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vetsova.ON\Desktop\9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'f9'!$A$19:$N$2797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'f9'!$A$1:$N$787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60" i="189"/>
  <c r="K59" i="189" s="1"/>
  <c r="L60" i="189"/>
  <c r="L59" i="189" s="1"/>
  <c r="M60" i="189"/>
  <c r="M59" i="189" s="1"/>
  <c r="K61" i="189"/>
  <c r="L61" i="189"/>
  <c r="M61" i="189"/>
  <c r="K62" i="189"/>
  <c r="L62" i="189"/>
  <c r="M62" i="189"/>
  <c r="M63" i="189"/>
  <c r="K64" i="189"/>
  <c r="L64" i="189"/>
  <c r="M64" i="189"/>
  <c r="K65" i="189"/>
  <c r="L65" i="189"/>
  <c r="M65" i="189"/>
  <c r="K68" i="189"/>
  <c r="L68" i="189"/>
  <c r="M68" i="189"/>
  <c r="K92" i="189"/>
  <c r="L92" i="189"/>
  <c r="M92" i="189"/>
  <c r="K536" i="189"/>
  <c r="L536" i="189"/>
  <c r="M536" i="189"/>
  <c r="K541" i="189"/>
  <c r="L541" i="189"/>
  <c r="L535" i="189" s="1"/>
  <c r="M541" i="189"/>
  <c r="K676" i="189"/>
  <c r="L676" i="189"/>
  <c r="M676" i="189"/>
  <c r="K686" i="189"/>
  <c r="L686" i="189"/>
  <c r="M686" i="189"/>
  <c r="K692" i="189"/>
  <c r="L692" i="189"/>
  <c r="M692" i="189"/>
  <c r="K695" i="189"/>
  <c r="L695" i="189"/>
  <c r="M695" i="189"/>
  <c r="K696" i="189"/>
  <c r="L696" i="189"/>
  <c r="M696" i="189"/>
  <c r="K699" i="189"/>
  <c r="L699" i="189"/>
  <c r="M699" i="189"/>
  <c r="K702" i="189"/>
  <c r="L702" i="189"/>
  <c r="M702" i="189"/>
  <c r="K703" i="189"/>
  <c r="L703" i="189"/>
  <c r="M703" i="189"/>
  <c r="K705" i="189"/>
  <c r="K704" i="189" s="1"/>
  <c r="L705" i="189"/>
  <c r="M705" i="189"/>
  <c r="K734" i="189"/>
  <c r="L734" i="189"/>
  <c r="M734" i="189"/>
  <c r="K751" i="189"/>
  <c r="L751" i="189"/>
  <c r="M751" i="189"/>
  <c r="K752" i="189"/>
  <c r="L752" i="189"/>
  <c r="L750" i="189" s="1"/>
  <c r="L23" i="189" s="1"/>
  <c r="M752" i="189"/>
  <c r="K754" i="189"/>
  <c r="K24" i="189" s="1"/>
  <c r="L754" i="189"/>
  <c r="L24" i="189" s="1"/>
  <c r="M754" i="189"/>
  <c r="M24" i="189" s="1"/>
  <c r="K756" i="189"/>
  <c r="K25" i="189" s="1"/>
  <c r="L756" i="189"/>
  <c r="L25" i="189" s="1"/>
  <c r="M756" i="189"/>
  <c r="M25" i="189" s="1"/>
  <c r="K757" i="189"/>
  <c r="K26" i="189" s="1"/>
  <c r="L757" i="189"/>
  <c r="L26" i="189" s="1"/>
  <c r="M757" i="189"/>
  <c r="M26" i="189" s="1"/>
  <c r="F26" i="189"/>
  <c r="I26" i="189"/>
  <c r="J26" i="189"/>
  <c r="D32" i="189"/>
  <c r="E32" i="189"/>
  <c r="F32" i="189"/>
  <c r="G32" i="189"/>
  <c r="H32" i="189"/>
  <c r="I32" i="189"/>
  <c r="J32" i="189"/>
  <c r="D60" i="189"/>
  <c r="D59" i="189" s="1"/>
  <c r="E60" i="189"/>
  <c r="E59" i="189" s="1"/>
  <c r="F60" i="189"/>
  <c r="F59" i="189" s="1"/>
  <c r="G60" i="189"/>
  <c r="G59" i="189" s="1"/>
  <c r="H60" i="189"/>
  <c r="H59" i="189" s="1"/>
  <c r="I60" i="189"/>
  <c r="I59" i="189" s="1"/>
  <c r="J60" i="189"/>
  <c r="J59" i="189" s="1"/>
  <c r="D61" i="189"/>
  <c r="E61" i="189"/>
  <c r="F61" i="189"/>
  <c r="G61" i="189"/>
  <c r="H61" i="189"/>
  <c r="I61" i="189"/>
  <c r="J61" i="189"/>
  <c r="D62" i="189"/>
  <c r="E62" i="189"/>
  <c r="F62" i="189"/>
  <c r="G62" i="189"/>
  <c r="H62" i="189"/>
  <c r="I62" i="189"/>
  <c r="J62" i="189"/>
  <c r="D64" i="189"/>
  <c r="E64" i="189"/>
  <c r="F64" i="189"/>
  <c r="F63" i="189" s="1"/>
  <c r="G64" i="189"/>
  <c r="G63" i="189" s="1"/>
  <c r="H64" i="189"/>
  <c r="H63" i="189" s="1"/>
  <c r="I64" i="189"/>
  <c r="J64" i="189"/>
  <c r="D65" i="189"/>
  <c r="D63" i="189" s="1"/>
  <c r="E65" i="189"/>
  <c r="E63" i="189" s="1"/>
  <c r="F65" i="189"/>
  <c r="G65" i="189"/>
  <c r="H65" i="189"/>
  <c r="I65" i="189"/>
  <c r="I63" i="189" s="1"/>
  <c r="J65" i="189"/>
  <c r="D68" i="189"/>
  <c r="E68" i="189"/>
  <c r="F68" i="189"/>
  <c r="G68" i="189"/>
  <c r="H68" i="189"/>
  <c r="I68" i="189"/>
  <c r="J68" i="189"/>
  <c r="D92" i="189"/>
  <c r="E92" i="189"/>
  <c r="F92" i="189"/>
  <c r="G92" i="189"/>
  <c r="H92" i="189"/>
  <c r="I92" i="189"/>
  <c r="J92" i="189"/>
  <c r="D536" i="189"/>
  <c r="E536" i="189"/>
  <c r="F536" i="189"/>
  <c r="G536" i="189"/>
  <c r="H536" i="189"/>
  <c r="I536" i="189"/>
  <c r="J536" i="189"/>
  <c r="J535" i="189" s="1"/>
  <c r="D541" i="189"/>
  <c r="E541" i="189"/>
  <c r="F541" i="189"/>
  <c r="G541" i="189"/>
  <c r="H541" i="189"/>
  <c r="I541" i="189"/>
  <c r="J541" i="189"/>
  <c r="D676" i="189"/>
  <c r="E676" i="189"/>
  <c r="F676" i="189"/>
  <c r="G676" i="189"/>
  <c r="H676" i="189"/>
  <c r="I676" i="189"/>
  <c r="J676" i="189"/>
  <c r="D686" i="189"/>
  <c r="E686" i="189"/>
  <c r="F686" i="189"/>
  <c r="G686" i="189"/>
  <c r="H686" i="189"/>
  <c r="I686" i="189"/>
  <c r="J686" i="189"/>
  <c r="D692" i="189"/>
  <c r="E692" i="189"/>
  <c r="F692" i="189"/>
  <c r="G692" i="189"/>
  <c r="H692" i="189"/>
  <c r="I692" i="189"/>
  <c r="J692" i="189"/>
  <c r="D695" i="189"/>
  <c r="E695" i="189"/>
  <c r="F695" i="189"/>
  <c r="G695" i="189"/>
  <c r="H695" i="189"/>
  <c r="I695" i="189"/>
  <c r="J695" i="189"/>
  <c r="D696" i="189"/>
  <c r="E696" i="189"/>
  <c r="F696" i="189"/>
  <c r="G696" i="189"/>
  <c r="H696" i="189"/>
  <c r="I696" i="189"/>
  <c r="J696" i="189"/>
  <c r="D699" i="189"/>
  <c r="E699" i="189"/>
  <c r="F699" i="189"/>
  <c r="G699" i="189"/>
  <c r="H699" i="189"/>
  <c r="I699" i="189"/>
  <c r="J699" i="189"/>
  <c r="D702" i="189"/>
  <c r="E702" i="189"/>
  <c r="F702" i="189"/>
  <c r="G702" i="189"/>
  <c r="H702" i="189"/>
  <c r="I702" i="189"/>
  <c r="J702" i="189"/>
  <c r="D703" i="189"/>
  <c r="E703" i="189"/>
  <c r="F703" i="189"/>
  <c r="G703" i="189"/>
  <c r="H703" i="189"/>
  <c r="I703" i="189"/>
  <c r="J703" i="189"/>
  <c r="D705" i="189"/>
  <c r="E705" i="189"/>
  <c r="F705" i="189"/>
  <c r="G705" i="189"/>
  <c r="H705" i="189"/>
  <c r="I705" i="189"/>
  <c r="J705" i="189"/>
  <c r="D734" i="189"/>
  <c r="E734" i="189"/>
  <c r="F734" i="189"/>
  <c r="G734" i="189"/>
  <c r="H734" i="189"/>
  <c r="I734" i="189"/>
  <c r="J734" i="189"/>
  <c r="D751" i="189"/>
  <c r="E751" i="189"/>
  <c r="E750" i="189" s="1"/>
  <c r="E23" i="189" s="1"/>
  <c r="F751" i="189"/>
  <c r="F750" i="189" s="1"/>
  <c r="F23" i="189" s="1"/>
  <c r="G751" i="189"/>
  <c r="G750" i="189" s="1"/>
  <c r="G23" i="189" s="1"/>
  <c r="H751" i="189"/>
  <c r="H750" i="189" s="1"/>
  <c r="H23" i="189" s="1"/>
  <c r="I751" i="189"/>
  <c r="I750" i="189" s="1"/>
  <c r="I23" i="189" s="1"/>
  <c r="J751" i="189"/>
  <c r="J750" i="189" s="1"/>
  <c r="J23" i="189" s="1"/>
  <c r="D752" i="189"/>
  <c r="D750" i="189" s="1"/>
  <c r="D23" i="189" s="1"/>
  <c r="E752" i="189"/>
  <c r="F752" i="189"/>
  <c r="G752" i="189"/>
  <c r="H752" i="189"/>
  <c r="I752" i="189"/>
  <c r="J752" i="189"/>
  <c r="D754" i="189"/>
  <c r="D24" i="189" s="1"/>
  <c r="E754" i="189"/>
  <c r="E24" i="189" s="1"/>
  <c r="F754" i="189"/>
  <c r="F24" i="189" s="1"/>
  <c r="G754" i="189"/>
  <c r="G24" i="189" s="1"/>
  <c r="H754" i="189"/>
  <c r="H24" i="189" s="1"/>
  <c r="I754" i="189"/>
  <c r="I24" i="189" s="1"/>
  <c r="J754" i="189"/>
  <c r="J24" i="189" s="1"/>
  <c r="D756" i="189"/>
  <c r="D25" i="189" s="1"/>
  <c r="E756" i="189"/>
  <c r="E25" i="189" s="1"/>
  <c r="F756" i="189"/>
  <c r="F25" i="189" s="1"/>
  <c r="G756" i="189"/>
  <c r="G25" i="189" s="1"/>
  <c r="H756" i="189"/>
  <c r="H25" i="189" s="1"/>
  <c r="I756" i="189"/>
  <c r="I25" i="189" s="1"/>
  <c r="J756" i="189"/>
  <c r="J25" i="189" s="1"/>
  <c r="D757" i="189"/>
  <c r="D26" i="189" s="1"/>
  <c r="E757" i="189"/>
  <c r="E26" i="189" s="1"/>
  <c r="F757" i="189"/>
  <c r="G757" i="189"/>
  <c r="G26" i="189" s="1"/>
  <c r="H757" i="189"/>
  <c r="H26" i="189" s="1"/>
  <c r="I757" i="189"/>
  <c r="J757" i="189"/>
  <c r="M67" i="189" l="1"/>
  <c r="J63" i="189"/>
  <c r="E67" i="189"/>
  <c r="L63" i="189"/>
  <c r="K63" i="189"/>
  <c r="D67" i="189"/>
  <c r="M704" i="189"/>
  <c r="L704" i="189"/>
  <c r="M675" i="189"/>
  <c r="M535" i="189"/>
  <c r="K67" i="189"/>
  <c r="K66" i="189" s="1"/>
  <c r="K22" i="189" s="1"/>
  <c r="H704" i="189"/>
  <c r="E704" i="189"/>
  <c r="G704" i="189"/>
  <c r="L675" i="189"/>
  <c r="E675" i="189"/>
  <c r="J704" i="189"/>
  <c r="F675" i="189"/>
  <c r="J675" i="189"/>
  <c r="F704" i="189"/>
  <c r="I675" i="189"/>
  <c r="G675" i="189"/>
  <c r="L67" i="189"/>
  <c r="H535" i="189"/>
  <c r="G535" i="189"/>
  <c r="D704" i="189"/>
  <c r="M750" i="189"/>
  <c r="M23" i="189" s="1"/>
  <c r="F535" i="189"/>
  <c r="K750" i="189"/>
  <c r="K23" i="189" s="1"/>
  <c r="D675" i="189"/>
  <c r="I535" i="189"/>
  <c r="E535" i="189"/>
  <c r="E66" i="189" s="1"/>
  <c r="E22" i="189" s="1"/>
  <c r="I29" i="189"/>
  <c r="I28" i="189" s="1"/>
  <c r="H675" i="189"/>
  <c r="D535" i="189"/>
  <c r="D66" i="189" s="1"/>
  <c r="D22" i="189" s="1"/>
  <c r="H29" i="189"/>
  <c r="H28" i="189" s="1"/>
  <c r="G29" i="189"/>
  <c r="G28" i="189" s="1"/>
  <c r="F29" i="189"/>
  <c r="F28" i="189" s="1"/>
  <c r="E29" i="189"/>
  <c r="E28" i="189" s="1"/>
  <c r="K675" i="189"/>
  <c r="D29" i="189"/>
  <c r="D28" i="189" s="1"/>
  <c r="I704" i="189"/>
  <c r="K535" i="189"/>
  <c r="I67" i="189"/>
  <c r="I66" i="189" s="1"/>
  <c r="I22" i="189" s="1"/>
  <c r="H67" i="189"/>
  <c r="H66" i="189" s="1"/>
  <c r="H22" i="189" s="1"/>
  <c r="M29" i="189"/>
  <c r="J67" i="189"/>
  <c r="J66" i="189" s="1"/>
  <c r="J22" i="189" s="1"/>
  <c r="G67" i="189"/>
  <c r="G66" i="189" s="1"/>
  <c r="G22" i="189" s="1"/>
  <c r="J29" i="189"/>
  <c r="J28" i="189" s="1"/>
  <c r="L29" i="189"/>
  <c r="F67" i="189"/>
  <c r="F66" i="189" s="1"/>
  <c r="F22" i="189" s="1"/>
  <c r="K29" i="189"/>
  <c r="K28" i="189" s="1"/>
  <c r="L66" i="189"/>
  <c r="L22" i="189" s="1"/>
  <c r="M66" i="189"/>
  <c r="M22" i="189" s="1"/>
  <c r="M28" i="189"/>
  <c r="L28" i="189"/>
  <c r="K21" i="189" l="1"/>
  <c r="K27" i="189"/>
  <c r="K20" i="189" s="1"/>
  <c r="M21" i="189"/>
  <c r="M27" i="189"/>
  <c r="M20" i="189" s="1"/>
  <c r="L21" i="189"/>
  <c r="L27" i="189"/>
  <c r="L20" i="189" s="1"/>
  <c r="J27" i="189"/>
  <c r="J20" i="189" s="1"/>
  <c r="J21" i="189"/>
  <c r="G21" i="189"/>
  <c r="G27" i="189"/>
  <c r="G20" i="189" s="1"/>
  <c r="H27" i="189"/>
  <c r="H20" i="189" s="1"/>
  <c r="H21" i="189"/>
  <c r="E21" i="189"/>
  <c r="E27" i="189"/>
  <c r="E20" i="189" s="1"/>
  <c r="D21" i="189"/>
  <c r="D27" i="189"/>
  <c r="D20" i="189" s="1"/>
  <c r="I27" i="189"/>
  <c r="I20" i="189" s="1"/>
  <c r="I21" i="189"/>
  <c r="F21" i="189"/>
  <c r="F27" i="189"/>
  <c r="F20" i="189" s="1"/>
</calcChain>
</file>

<file path=xl/sharedStrings.xml><?xml version="1.0" encoding="utf-8"?>
<sst xmlns="http://schemas.openxmlformats.org/spreadsheetml/2006/main" count="3132" uniqueCount="1586">
  <si>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</si>
  <si>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</si>
  <si>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</si>
  <si>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</si>
  <si>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</si>
  <si>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</si>
  <si>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</si>
  <si>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</si>
  <si>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</si>
  <si>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</si>
  <si>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</si>
  <si>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</si>
  <si>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</si>
  <si>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</si>
  <si>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</si>
  <si>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</si>
  <si>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</si>
  <si>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</si>
  <si>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</si>
  <si>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</si>
  <si>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</si>
  <si>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</si>
  <si>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</si>
  <si>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</si>
  <si>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</si>
  <si>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</si>
  <si>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</si>
  <si>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</si>
  <si>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</si>
  <si>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</si>
  <si>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</si>
  <si>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</si>
  <si>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</si>
  <si>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</si>
  <si>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</si>
  <si>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</si>
  <si>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</si>
  <si>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</si>
  <si>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</si>
  <si>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</si>
  <si>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</si>
  <si>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</si>
  <si>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</si>
  <si>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</si>
  <si>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</si>
  <si>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</si>
  <si>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</si>
  <si>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</si>
  <si>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</si>
  <si>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</si>
  <si>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</si>
  <si>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</si>
  <si>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</si>
  <si>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</si>
  <si>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</si>
  <si>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</si>
  <si>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</si>
  <si>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</si>
  <si>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</si>
  <si>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</si>
  <si>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</si>
  <si>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</si>
  <si>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</si>
  <si>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</si>
  <si>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</si>
  <si>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</si>
  <si>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</si>
  <si>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</si>
  <si>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</si>
  <si>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</si>
  <si>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</si>
  <si>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</si>
  <si>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</si>
  <si>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</si>
  <si>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</si>
  <si>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</si>
  <si>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</si>
  <si>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</si>
  <si>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</si>
  <si>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</si>
  <si>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</si>
  <si>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</si>
  <si>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</si>
  <si>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</si>
  <si>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</si>
  <si>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</si>
  <si>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</si>
  <si>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</si>
  <si>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</si>
  <si>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 xml:space="preserve">Реконструкция ПС 110/10 «Писцово» ячейки 10кВ № 129 с заменой ТТ-10 кВ (1 шт.). Заявитель ОАО "Объединенные электрические сети" </t>
  </si>
  <si>
    <t>G_IVE-00096-000</t>
  </si>
  <si>
    <t xml:space="preserve">Реконструкция ПС 110/35/6 "Ивановская-4" ячейки 6 кВ № 644 с заменой ВВ-6 кВ (1 шт.), ТТ-6 кВ (3 шт.) в г. Иваново. Заявитель ООО "Инновационно-строительная компания" </t>
  </si>
  <si>
    <t>G_IVE-00097-000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</si>
  <si>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</si>
  <si>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</si>
  <si>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</si>
  <si>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</si>
  <si>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</si>
  <si>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</si>
  <si>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</si>
  <si>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</si>
  <si>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</si>
  <si>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</si>
  <si>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</si>
  <si>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</si>
  <si>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</si>
  <si>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</si>
  <si>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</si>
  <si>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</si>
  <si>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</si>
  <si>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</si>
  <si>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Строительство КВЛ 6 кВ протяженностью 0,1 км. Заявитель ООО "Билдэкс" Ивановская область</t>
  </si>
  <si>
    <t>H_IVE-00117-000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</si>
  <si>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</si>
  <si>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</si>
  <si>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</si>
  <si>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</si>
  <si>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</si>
  <si>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</si>
  <si>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</si>
  <si>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</si>
  <si>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</si>
  <si>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</si>
  <si>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</si>
  <si>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</si>
  <si>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</si>
  <si>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</si>
  <si>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</si>
  <si>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</si>
  <si>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</si>
  <si>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</si>
  <si>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0,365 км. Ивановская обл., г.Кохма, ул. Ивановская. Заявитель ООО СЗ «Капитал Групп» (от 150 кВт до 670 кВт)</t>
  </si>
  <si>
    <t>J_IVE-00216-000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</si>
  <si>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</si>
  <si>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</si>
  <si>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</si>
  <si>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</si>
  <si>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</si>
  <si>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</si>
  <si>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</si>
  <si>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</si>
  <si>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</si>
  <si>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</si>
  <si>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</si>
  <si>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</si>
  <si>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</si>
  <si>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</si>
  <si>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</si>
  <si>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</si>
  <si>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</si>
  <si>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</si>
  <si>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</si>
  <si>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</si>
  <si>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</si>
  <si>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</si>
  <si>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 ПС 110/10 кВ «Светоч». Реконструкция. Замена реле на микропроцессорные (1 шт)</t>
  </si>
  <si>
    <t>G_IVE-00008-450</t>
  </si>
  <si>
    <t xml:space="preserve">ПС 110/35/6 кВ "Строммашина". Реконструкция. Замена КРУН 6-10 </t>
  </si>
  <si>
    <t>G_IVE-00013-030</t>
  </si>
  <si>
    <t>ПС 110/35/6 кВ "Строммашина". Реконструкция. Замена силовых трансформаторов (2 шт.) и блоков ОД-КЗ (2 шт.)</t>
  </si>
  <si>
    <t>F_IVE-00017-000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</si>
  <si>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</si>
  <si>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</si>
  <si>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</si>
  <si>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</si>
  <si>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</si>
  <si>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</si>
  <si>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</si>
  <si>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</si>
  <si>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</si>
  <si>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</si>
  <si>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</si>
  <si>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</si>
  <si>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</si>
  <si>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</si>
  <si>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</si>
  <si>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</si>
  <si>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</si>
  <si>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</si>
  <si>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</si>
  <si>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</si>
  <si>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</si>
  <si>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</si>
  <si>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</si>
  <si>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</si>
  <si>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</si>
  <si>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</si>
  <si>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</si>
  <si>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</si>
  <si>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КТП№29 Подолец Ф114 ПС 110/35/10 кВ Г.Посад. Реконструкция. Замена силовых трансформатов 10 кВ. (250 кВА).</t>
  </si>
  <si>
    <t>G_IVE-00031-301</t>
  </si>
  <si>
    <t>Реконструкция КТП-117 Ф111 ПС 35/10 кВ Филюково с заменой силовых трансформаторов 10 кВ (100 кВА)</t>
  </si>
  <si>
    <t>G_IVE-00031-321</t>
  </si>
  <si>
    <t>Реконструкция КТП-100 кВА №4 Горки Ф-607 с заменой силовых трансформаторов 10 кВ (100 кВА)</t>
  </si>
  <si>
    <t>G_IVE-00031-361</t>
  </si>
  <si>
    <t>Реконструкция ПС 110/35/10 кВ Гав. Посад с заменой конденсаторной батареи и утилизацией ПХБ-содержащих конденсаторов (1шт.)</t>
  </si>
  <si>
    <t>J_IVE-00205-001</t>
  </si>
  <si>
    <t>Реконструкция ПС 110/6 кВ Ивановская-7 с заменой конденсаторных батарей и утилизацией ПХБ-содержащих конденсаторов (2 шт.)</t>
  </si>
  <si>
    <t>J_IVE-00205-002</t>
  </si>
  <si>
    <t>Реконструкция ПС 35-100 кВ с монтажом системы видеонаблюдения (11 ПС)</t>
  </si>
  <si>
    <t>J_IVE-00219-000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</si>
  <si>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</si>
  <si>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</si>
  <si>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</si>
  <si>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</si>
  <si>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</si>
  <si>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</si>
  <si>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</si>
  <si>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</si>
  <si>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</si>
  <si>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</si>
  <si>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</si>
  <si>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</si>
  <si>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</si>
  <si>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</si>
  <si>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</si>
  <si>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</si>
  <si>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</si>
  <si>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</si>
  <si>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110/6 "Мугреево". Реконструкция. Замена разъединителей (2 шт)</t>
  </si>
  <si>
    <t>G_IVE-00003-090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</si>
  <si>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</si>
  <si>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</si>
  <si>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</si>
  <si>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</si>
  <si>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</si>
  <si>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</si>
  <si>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</si>
  <si>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</si>
  <si>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</si>
  <si>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</si>
  <si>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</si>
  <si>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</si>
  <si>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</si>
  <si>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</si>
  <si>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</si>
  <si>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</si>
  <si>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</si>
  <si>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</si>
  <si>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</si>
  <si>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</si>
  <si>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</si>
  <si>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</si>
  <si>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</si>
  <si>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</si>
  <si>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</si>
  <si>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</si>
  <si>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</si>
  <si>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</si>
  <si>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110/35/6 "Отрадное". Реконструкция. Замена ТТ 35-110 кВ (2 шт)</t>
  </si>
  <si>
    <t>G_IVE-00004-042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</si>
  <si>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</si>
  <si>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</si>
  <si>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</si>
  <si>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</si>
  <si>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"Вознесенье". Реконструкция. Замена ТТ 35-110 кВ (3 шт)</t>
  </si>
  <si>
    <t>G_IVE-00004-052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</si>
  <si>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</si>
  <si>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</si>
  <si>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</si>
  <si>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</si>
  <si>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</si>
  <si>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</si>
  <si>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</si>
  <si>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</si>
  <si>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110/35/10 "Палех". Реконструкция. Замена ТН 35-110 кВ (1шт)</t>
  </si>
  <si>
    <t>G_IVE-00004-064</t>
  </si>
  <si>
    <t>ПС 110/35/10 "Гав-Посад". Реконструкция. Замена ТТ 35-110 кВ (2 шт)</t>
  </si>
  <si>
    <t>G_IVE-00004-072</t>
  </si>
  <si>
    <t>ПС 110/6-10 "Шуя-2". Реконструкция. Замена ТН 6-10 кВ (1 шт)</t>
  </si>
  <si>
    <t>G_IVE-00004-073</t>
  </si>
  <si>
    <t>ПС 110/35/6 "Приволжск". Реконструкция. Замена ТН 35-110 кВ (1 шт)</t>
  </si>
  <si>
    <t>G_IVE-00004-074</t>
  </si>
  <si>
    <t>ПС 110/35/6 "Петровская". Реконструкция. Замена ТТ 35-110 кВ (2 шт)</t>
  </si>
  <si>
    <t>G_IVE-00004-082</t>
  </si>
  <si>
    <t>ПС 110/35/6 "Ивановская-2". Реконструкция. Замена ТН 6-10 кВ ( 1 шт)</t>
  </si>
  <si>
    <t>G_IVE-00004-083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</si>
  <si>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</si>
  <si>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</si>
  <si>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</si>
  <si>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</si>
  <si>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"Фурманов-3". Реконструкция. Замена ТН 6-10 кВ ( 1  шт)</t>
  </si>
  <si>
    <t>G_IVE-00004-093</t>
  </si>
  <si>
    <t>ПС 110/35/6 "Ивановская-6". Реконструкция. Замена ТН 35-110 кВ (2 шт)</t>
  </si>
  <si>
    <t>G_IVE-00004-094</t>
  </si>
  <si>
    <t>ПС 110/35/6-10  "Заволжск". Реконструкция. Замена ТН 6-10 кВ ( 1 шт)</t>
  </si>
  <si>
    <t>G_IVE-00004-103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</si>
  <si>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</si>
  <si>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</si>
  <si>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</si>
  <si>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</si>
  <si>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110/35/6 "Отрадное". Реконструкция. Замена ТН 35-110 кВ (1 шт)</t>
  </si>
  <si>
    <t>G_IVE-00004-114</t>
  </si>
  <si>
    <t>ПС 110/35/6 "Ивановская-2". Реконструкция. Замена ТН 35-110 кВ (1 шт)</t>
  </si>
  <si>
    <t>G_IVE-00004-124</t>
  </si>
  <si>
    <t>ПС 110/35/6-10 "Заволжск". Реконструкция. Замена ТН 35-110 кВ (1 шт)</t>
  </si>
  <si>
    <t>G_IVE-00004-134</t>
  </si>
  <si>
    <t>ПС 110/35/10 "Лух". Реконструкция. Замена ТН 35-110 кВ (1 шт)</t>
  </si>
  <si>
    <t>G_IVE-00004-144</t>
  </si>
  <si>
    <t>ПС 110/35/10 "Зарубино". Реконструкция. Замена ТН 35-110 кВ ( 1шт)</t>
  </si>
  <si>
    <t>G_IVE-00004-154</t>
  </si>
  <si>
    <t>ПС 110/10 "Волжская". Реконструкция. Замена ТН 35-110 кВ (1 шт)</t>
  </si>
  <si>
    <t>G_IVE-00004-164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</si>
  <si>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</si>
  <si>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</si>
  <si>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</si>
  <si>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</si>
  <si>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</si>
  <si>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</si>
  <si>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</si>
  <si>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</si>
  <si>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</si>
  <si>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</si>
  <si>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</si>
  <si>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</si>
  <si>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</si>
  <si>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</si>
  <si>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</si>
  <si>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</si>
  <si>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</si>
  <si>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</si>
  <si>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</si>
  <si>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</si>
  <si>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</si>
  <si>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</si>
  <si>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110/10 "Васильевская". Реконструкция. Замена МВ-10 кВ  на ВВ-6-10 кВ (1шт)</t>
  </si>
  <si>
    <t>G_IVE-00005-030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</si>
  <si>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</si>
  <si>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</si>
  <si>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</si>
  <si>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</si>
  <si>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</si>
  <si>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</si>
  <si>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110/35/6 "Залесье". Реконструкция. Замена МВ-10 кВ  на ВВ-6-10 кВ (1 шт)</t>
  </si>
  <si>
    <t>G_IVE-00005-040</t>
  </si>
  <si>
    <t>ПС 110/35/10 "Лух". Реконструкция. Замена МВ 35 кВ  на ВВ-35 кВ (1 шт)</t>
  </si>
  <si>
    <t>G_IVE-00005-041</t>
  </si>
  <si>
    <t>ПС 110/35/10 "Юрьевец". Реконструкция. Замена МВ-110 кВ  на ЭВ-110 кВ (1 шт)</t>
  </si>
  <si>
    <t>G_IVE-00005-042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</si>
  <si>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</si>
  <si>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</si>
  <si>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</si>
  <si>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</si>
  <si>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"Приволжск". Реконструкция. Замена МВ 35 кВ  на ВВ-35 кВ (1 шт)</t>
  </si>
  <si>
    <t>G_IVE-00005-051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</si>
  <si>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</si>
  <si>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</si>
  <si>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</si>
  <si>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</si>
  <si>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ПС 110/35/6 "Ивановская-6". Реконструкция. Замена МВ-10 кВ  на ВВ-6-10 кВ (4 шт)</t>
  </si>
  <si>
    <t>G_IVE-00005-060</t>
  </si>
  <si>
    <t>Модернизация ПС 110/35/6 "Петровская" с заменой МВ 35 кВ  на ВВ-35 кВ (1 шт)</t>
  </si>
  <si>
    <t>G_IVE-00005-061</t>
  </si>
  <si>
    <t>ПС 110/6 "Родники". Реконструкция. Замена МВ-110 кВ  на ЭВ-110 кВ (2 шт)</t>
  </si>
  <si>
    <t>G_IVE-00005-062</t>
  </si>
  <si>
    <t>ПС 35/10 "Дегтярево". Реконструкция. Замена МВ-10 кВ  на ВВ-6-10 кВ (4 шт)</t>
  </si>
  <si>
    <t>G_IVE-00005-064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</si>
  <si>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</si>
  <si>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</si>
  <si>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</si>
  <si>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</si>
  <si>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ПС 110/10 "Светоч". Реконструкция. Замена МВ-110 кВ  на ЭВ-110 кВ (1 шт)</t>
  </si>
  <si>
    <t>G_IVE-00005-072</t>
  </si>
  <si>
    <t>ПС 35/10 "Кондаурово". Реконструкция. Замена МВ-10 кВ  на ВВ-6-10 кВ (1 шт)</t>
  </si>
  <si>
    <t>G_IVE-00005-074</t>
  </si>
  <si>
    <t>ПС 110/10 "Осановец". Реконструкция. Замена МВ-10 кВ  на ВВ-6-10 кВ (2 шт)</t>
  </si>
  <si>
    <t>G_IVE-00005-080</t>
  </si>
  <si>
    <t>ПС 110/35/6 "Пеньки". Реконструкция. Замена МВ 35 кВ  на ВВ-35 кВ (1 шт)</t>
  </si>
  <si>
    <t>G_IVE-00005-081</t>
  </si>
  <si>
    <t>ПС 110/35/6 "Петровская". Реконструкция. Замена МВ-110 кВ  на ЭВ-110 кВ (1 шт)</t>
  </si>
  <si>
    <t>G_IVE-00005-082</t>
  </si>
  <si>
    <t>ПС 35/10 "Гари". Реконструкция. Замена МВ-10 кВ  на ВВ-6-10 кВ (2 шт)</t>
  </si>
  <si>
    <t>G_IVE-00005-084</t>
  </si>
  <si>
    <t>ПС 110/10 "Богородское". Реконструкция. Замена МВ-10 кВ  на ВВ-6-10 кВ (2 шт)</t>
  </si>
  <si>
    <t>G_IVE-00005-090</t>
  </si>
  <si>
    <t>Модернизация ПС 110/35/6-10 "Заволжск" с заменой МВ 35 кВ  на ВВ-35 кВ (1 шт)</t>
  </si>
  <si>
    <t>G_IVE-00005-091</t>
  </si>
  <si>
    <t>ПС 110/35/10 "Зарубино". Реконструкция. Замена МВ-110 кВ  на ЭВ-110 кВ (1 шт)</t>
  </si>
  <si>
    <t>G_IVE-00005-092</t>
  </si>
  <si>
    <t>Модернизация ПС 35/6 "Ивановская-9" с заменой МВ-10 кВ  на ВВ-6-10 кВ (1 шт)</t>
  </si>
  <si>
    <t>G_IVE-00005-094</t>
  </si>
  <si>
    <t>ПС 110/35/6-10 "Заволжск". Реконструкция. Замена МВ-10 кВ  на ВВ-6-10 кВ (13 шт)</t>
  </si>
  <si>
    <t>G_IVE-00005-100</t>
  </si>
  <si>
    <t>Модернизация ПС 110/35/6 "Тейково" с заменой МВ 35 кВ  на ВВ-35 кВ (1 шт)</t>
  </si>
  <si>
    <t>G_IVE-00005-101</t>
  </si>
  <si>
    <t>Модернизация ПС 110/35/6 "Ивановская-6" с заменой МВ-110 кВ  на ЭВ-110 кВ (1 шт)</t>
  </si>
  <si>
    <t>G_IVE-00005-102</t>
  </si>
  <si>
    <t>ПС 35/10 "Снетиново". Реконструкция. Замена МВ-10 кВ  на ВВ-6-10 кВ (2 шт)</t>
  </si>
  <si>
    <t>G_IVE-00005-104</t>
  </si>
  <si>
    <t>ПС 110/35/10 кВ "Аньково". Реконструкция. Замена МВ-10 кВ на ВВ-6-10 кВ (1 шт)</t>
  </si>
  <si>
    <t>G_IVE-00005-110</t>
  </si>
  <si>
    <t>Модернизация ПС 110/35/10 "Фурманов-3" с заменой МВ 35 кВ  на ВВ-35 кВ (1 шт)</t>
  </si>
  <si>
    <t>G_IVE-00005-111</t>
  </si>
  <si>
    <t>ПС 110/35/6 -10 "Заволжск". Реконструкция. Замена МВ-110 кВ  на ЭВ-110 кВ (1 шт)</t>
  </si>
  <si>
    <t>G_IVE-00005-112</t>
  </si>
  <si>
    <t>Модернизация ПС 35/10 "Пестяки" с заменой МВ-10 кВ  на ВВ-6-10 кВ (1 шт)</t>
  </si>
  <si>
    <t>G_IVE-00005-114</t>
  </si>
  <si>
    <t>Модернизация ПС 110/10 "Н-Талицы" с заменой МВ-10 кВ  на ВВ-6-10 кВ (5 шт)</t>
  </si>
  <si>
    <t>G_IVE-00005-120</t>
  </si>
  <si>
    <t>ПС 110/35/10 "Лежнево". Реконструкция. Замена МВ 35 кВ  на ВВ-35 кВ (1 шт)</t>
  </si>
  <si>
    <t>G_IVE-00005-121</t>
  </si>
  <si>
    <t>Модернизация ПС 35/10 Мыт" с заменой МВ-10 кВ  на ВВ-6-10 кВ (1 шт)</t>
  </si>
  <si>
    <t>G_IVE-00005-124</t>
  </si>
  <si>
    <t>Модернизация ПС 110/35/6 "Колобово" с заменой МВ-10 кВ  на ВВ-6-10 кВ (2 шт)</t>
  </si>
  <si>
    <t>G_IVE-00005-130</t>
  </si>
  <si>
    <t>Модернизация ПС 35/10 "Золотилово" с заменой МВ-10 кВ  на ВВ-6-10 кВ (1 шт)</t>
  </si>
  <si>
    <t>G_IVE-00005-134</t>
  </si>
  <si>
    <t>ПС 110/10 "Бройлерная". Реконструкция. Замена МВ-10 кВ  на ВВ-6-10 кВ (1 шт)</t>
  </si>
  <si>
    <t>G_IVE-00005-140</t>
  </si>
  <si>
    <t>Модернизация ПС 35/10 "Колшево" с заменой МВ-10 кВ  на ВВ-6-10 кВ (1 шт)</t>
  </si>
  <si>
    <t>G_IVE-00005-144</t>
  </si>
  <si>
    <t>ПС 110/6 "Ивановская-14". Реконструкция. Замена МВ-10 кВ  на ВВ-6-10 кВ (2 шт)</t>
  </si>
  <si>
    <t>G_IVE-00005-150</t>
  </si>
  <si>
    <t>Модернизация ПС 35/10 "Порздни" с заменой МВ-10 кВ  на ВВ-6-10 кВ (2 шт)</t>
  </si>
  <si>
    <t>G_IVE-00005-154</t>
  </si>
  <si>
    <t>ПС 35/10 "Зарайское". Реконструкция. Замена МВ-10 кВ  на ВВ-6-10 кВ (3 шт)</t>
  </si>
  <si>
    <t>G_IVE-00005-164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</si>
  <si>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</si>
  <si>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</si>
  <si>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</si>
  <si>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</si>
  <si>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</si>
  <si>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</si>
  <si>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I_IVE-00005-204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</si>
  <si>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</si>
  <si>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</si>
  <si>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</si>
  <si>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</si>
  <si>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</si>
  <si>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</si>
  <si>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</si>
  <si>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</si>
  <si>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</si>
  <si>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</si>
  <si>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</si>
  <si>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</si>
  <si>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</si>
  <si>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</si>
  <si>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</si>
  <si>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</si>
  <si>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</si>
  <si>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</si>
  <si>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</si>
  <si>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</si>
  <si>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</si>
  <si>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</si>
  <si>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</si>
  <si>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</si>
  <si>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</si>
  <si>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</si>
  <si>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Модернизация ПС 110/10 "Никольская" с заменой блоков РПН (1 шт)</t>
  </si>
  <si>
    <t>G_IVE-00006-110</t>
  </si>
  <si>
    <t xml:space="preserve"> ПС 110/10 "Васильевское". Реконструкция. Замена блоков РПН (1 шт)</t>
  </si>
  <si>
    <t>G_IVE-00006-120</t>
  </si>
  <si>
    <t xml:space="preserve"> ПС 110/35/10 "Палех". Реконструкция. Замена блоков РПН (2 шт)</t>
  </si>
  <si>
    <t>G_IVE-00006-130</t>
  </si>
  <si>
    <t xml:space="preserve"> ПС 110/10 "Н-Талицы". Реконструкция. Замена блоков РПН (2 шт)</t>
  </si>
  <si>
    <t>G_IVE-00006-140</t>
  </si>
  <si>
    <t xml:space="preserve"> ПС 110/10 "Камешково". Реконструкция. Замена блоков РПН (2 шт)</t>
  </si>
  <si>
    <t>G_IVE-00006-150</t>
  </si>
  <si>
    <t xml:space="preserve"> ПС 110/35/10 "Заволжск". Реконструкция. Замена блоков РПН (1 шт)</t>
  </si>
  <si>
    <t>G_IVE-00006-160</t>
  </si>
  <si>
    <t xml:space="preserve"> ПС 110/35/10 "Лух". Реконструкция. Замена блоков РПН (1 шт)</t>
  </si>
  <si>
    <t>G_IVE-00006-170</t>
  </si>
  <si>
    <t xml:space="preserve"> ПС 110/10 "Центральная". Реконструкция. Замена блоков РПН (1 шт)</t>
  </si>
  <si>
    <t>G_IVE-00006-180</t>
  </si>
  <si>
    <t xml:space="preserve"> ПС 110/10 "Подозерская". Реконструкция. Замена блоков РПН (2 шт)</t>
  </si>
  <si>
    <t>G_IVE-00006-190</t>
  </si>
  <si>
    <t xml:space="preserve"> ПС 110/10 "Ильинская". Реконструкция. Замена блоков РПН (2 шт)</t>
  </si>
  <si>
    <t>G_IVE-00006-200</t>
  </si>
  <si>
    <t>ПС 110/10 "Парское". Реконструкция. Замена блоков РПН (2 шт)</t>
  </si>
  <si>
    <t>G_IVE-00006-210</t>
  </si>
  <si>
    <t xml:space="preserve"> ПС 110/35/10 "Демидово". Реконструкция. Замена блоков РПН (2 шт)</t>
  </si>
  <si>
    <t>G_IVE-00006-220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</si>
  <si>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</si>
  <si>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</si>
  <si>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</si>
  <si>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</si>
  <si>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</si>
  <si>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</si>
  <si>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</si>
  <si>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</si>
  <si>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</si>
  <si>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</si>
  <si>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</si>
  <si>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</si>
  <si>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</si>
  <si>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</si>
  <si>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</si>
  <si>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</si>
  <si>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</si>
  <si>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</si>
  <si>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</si>
  <si>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</si>
  <si>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</si>
  <si>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</si>
  <si>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</si>
  <si>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</si>
  <si>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</si>
  <si>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</si>
  <si>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</si>
  <si>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</si>
  <si>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</si>
  <si>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</si>
  <si>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</si>
  <si>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</si>
  <si>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</si>
  <si>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</si>
  <si>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 xml:space="preserve"> ПС 35/10 "Северная". Реконструкция. Замена блоков РПН (2 шт)</t>
  </si>
  <si>
    <t>G_IVE-00006-400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</si>
  <si>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</si>
  <si>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</si>
  <si>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</si>
  <si>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</si>
  <si>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</si>
  <si>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</si>
  <si>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</si>
  <si>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</si>
  <si>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</si>
  <si>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</si>
  <si>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Модернизация ПС 110/10 "Хотимль" с заменой блоков РПН (1 шт)</t>
  </si>
  <si>
    <t>G_IVE-00006-460</t>
  </si>
  <si>
    <t>Модернизация ПС 110/10 "Рождествено" с заменой блоков РПН (2 шт)</t>
  </si>
  <si>
    <t>G_IVE-00006-470</t>
  </si>
  <si>
    <t>Модернизация ПС 110/35/10 "Колобово" с заменой блоков РПН (2 шт)</t>
  </si>
  <si>
    <t>G_IVE-00006-480</t>
  </si>
  <si>
    <t xml:space="preserve"> ПС 35/10 "Снетиново". Реконструкция. Замена блоков РПН (1 шт)</t>
  </si>
  <si>
    <t>G_IVE-00006-490</t>
  </si>
  <si>
    <t>Модернизация ПС 35/10 "В.Ландех" с заменой блоков РПН (2 шт)</t>
  </si>
  <si>
    <t>G_IVE-00006-500</t>
  </si>
  <si>
    <t>Модернизация ПС 110/6 "Кохма" с заменой блоков РПН (2 шт)</t>
  </si>
  <si>
    <t>G_IVE-00006-510</t>
  </si>
  <si>
    <t>Модернизация ПС 35/10 "Савино" с заменой блоков РПН (2 шт)</t>
  </si>
  <si>
    <t>G_IVE-00006-520</t>
  </si>
  <si>
    <t xml:space="preserve"> ПС 35/10 "Нажерово". Реконструкция. Замена блоков РПН (2 шт)</t>
  </si>
  <si>
    <t>G_IVE-00006-530</t>
  </si>
  <si>
    <t>Модернизация ПС 110/6 "Ивановская-10" с заменой блоков РПН (2 шт)</t>
  </si>
  <si>
    <t>G_IVE-00006-540</t>
  </si>
  <si>
    <t>Модернизация ПС 110/10 "Дружба" с заменой блоков РПН (1 шт)</t>
  </si>
  <si>
    <t>G_IVE-00006-550</t>
  </si>
  <si>
    <t>Модернизация ПС 110/10 "Верещагино" с заменой блоков РПН (2 шт)</t>
  </si>
  <si>
    <t>G_IVE-00006-560</t>
  </si>
  <si>
    <t>Модернизация ПС 35/6 "8 Марта" с заменой блоков РПН (2 шт)</t>
  </si>
  <si>
    <t>G_IVE-00006-570</t>
  </si>
  <si>
    <t>Модернизация ПС 35/10 "Карбушево" с заменой блоков РПН (1 шт)</t>
  </si>
  <si>
    <t>G_IVE-00006-580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</si>
  <si>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</si>
  <si>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</si>
  <si>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</si>
  <si>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</si>
  <si>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</si>
  <si>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</si>
  <si>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</si>
  <si>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</si>
  <si>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</si>
  <si>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</si>
  <si>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</si>
  <si>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</si>
  <si>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Модернизация ПС 110/35/10 "Пучеж" с заменой реле на микропроцессорные (5 шт)</t>
  </si>
  <si>
    <t>G_IVE-00008-060</t>
  </si>
  <si>
    <t>ПС 110/35/10 "Зарубино. Реконструкция. Замена реле на микропроцессорные (2 шт)</t>
  </si>
  <si>
    <t>G_IVE-00008-070</t>
  </si>
  <si>
    <t>ПС 110/35/6 "Приволжск". Реконструкция. Замена реле на микропроцессорные (1 шт)</t>
  </si>
  <si>
    <t>G_IVE-00008-080</t>
  </si>
  <si>
    <t>ПС 110/35/10 "Никольское". Реконструкция. Замена реле на микропроцессорные (2 шт)</t>
  </si>
  <si>
    <t>G_IVE-00008-090</t>
  </si>
  <si>
    <t xml:space="preserve"> ПС 110/35/6 "Южа". Реконструкция. Замена реле на микропроцессорные (1 шт)</t>
  </si>
  <si>
    <t>G_IVE-00008-100</t>
  </si>
  <si>
    <t>ПС 110/35/10 "Комсомольская" . Реконструкция. Замена реле на микропроцессорные (2 шт)</t>
  </si>
  <si>
    <t>G_IVE-00008-110</t>
  </si>
  <si>
    <t>ПС 110/35/10 кВ "Гав.Посад". Реконструкция. Замена реле на микропроцессорные (2 шт)</t>
  </si>
  <si>
    <t>G_IVE-00008-120</t>
  </si>
  <si>
    <t>ПС 110/35/10 "Юрьевец". Реконструкция. Замена реле на микропроцессорные (1 шт)</t>
  </si>
  <si>
    <t>G_IVE-00008-130</t>
  </si>
  <si>
    <t xml:space="preserve"> ПС 110/35/10 "Новлянская". Реконструкция. Замена реле на микропроцессорные (1 шт)</t>
  </si>
  <si>
    <t>G_IVE-00008-140</t>
  </si>
  <si>
    <t>ПС 110/35/6 "Ивановская-6". Реконструкция. Замена реле на микропроцессорные (2 шт)</t>
  </si>
  <si>
    <t>G_IVE-00008-150</t>
  </si>
  <si>
    <t xml:space="preserve"> ПС110/ 35/6 "Колобово". Реконструкция. Замена реле на микропроцессорные (2 шт)</t>
  </si>
  <si>
    <t>G_IVE-00008-160</t>
  </si>
  <si>
    <t>ПС 110/35/10 "Китово". Реконструкция. Замена реле на микропроцессорные (2 шт)</t>
  </si>
  <si>
    <t>G_IVE-00008-170</t>
  </si>
  <si>
    <t>ПС 110/35/10 "Шуя-2. Реконструкция. Замена реле на микропроцессорные (2 шт)</t>
  </si>
  <si>
    <t>G_IVE-00008-180</t>
  </si>
  <si>
    <t xml:space="preserve"> ПС 110/35/6кВ «Ивановская-4». Реконструкция. Замена реле на микропроцессорные (1 шт)</t>
  </si>
  <si>
    <t>G_IVE-00008-190</t>
  </si>
  <si>
    <t>ПС 35/6 кВ "Панфилово". Реконструкция. Замена реле на микропроцессорные (2 шт)</t>
  </si>
  <si>
    <t>G_IVE-00008-200</t>
  </si>
  <si>
    <t>ПС 35/10кВ «Северная». Реконструкция. Замена реле на микропроцессорные (1 шт)</t>
  </si>
  <si>
    <t>G_IVE-00008-210</t>
  </si>
  <si>
    <t>Модернизация ПС 110/35/10кВ «Лежнево» с заменой реле на микропроцессорные (2 шт)</t>
  </si>
  <si>
    <t>G_IVE-00008-220</t>
  </si>
  <si>
    <t>ПС 110/35/10кВ «Петровская». Реконструкция. Замена реле на микропроцессорные (1 шт)</t>
  </si>
  <si>
    <t>G_IVE-00008-230</t>
  </si>
  <si>
    <t>ПС 35/10кВ «Жажлево». Реконструкция. Замена реле на микропроцессорные (1 шт)</t>
  </si>
  <si>
    <t>G_IVE-00008-240</t>
  </si>
  <si>
    <t xml:space="preserve"> ПС 110/35/10кВ «Лух». Реконструкция. Замена реле на микропроцессорные (1 шт)</t>
  </si>
  <si>
    <t>G_IVE-00008-250</t>
  </si>
  <si>
    <t>Модернизация ПС 110/35/10 "Никольское" с заменой реле на микропроцессорные (1 шт)</t>
  </si>
  <si>
    <t>G_IVE-00008-260</t>
  </si>
  <si>
    <t>Модернизация ПС 110/35/6 "Ивановская-1" с заменой реле на микропроцессорные (3 шт)</t>
  </si>
  <si>
    <t>G_IVE-00008-270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</si>
  <si>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</si>
  <si>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</si>
  <si>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</si>
  <si>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</si>
  <si>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</si>
  <si>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</si>
  <si>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</si>
  <si>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</si>
  <si>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</si>
  <si>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</si>
  <si>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</si>
  <si>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</si>
  <si>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 xml:space="preserve"> ПС 110/35/10кВ «Палех». Реконструкция. Замена реле на микропроцессорные (1 шт)</t>
  </si>
  <si>
    <t>G_IVE-00008-340</t>
  </si>
  <si>
    <t>ПС 35/10кВ «Мыт». Реконструкция. Замена реле на микропроцессорные (1 шт)</t>
  </si>
  <si>
    <t>G_IVE-00008-350</t>
  </si>
  <si>
    <t>ПС 35/10кВ «Холуй». Реконструкция. Замена реле на микропроцессорные (1 шт)</t>
  </si>
  <si>
    <t>G_IVE-00008-360</t>
  </si>
  <si>
    <t>ПС 35/3кВ «Мугреево». Реконструкция. Замена реле на микропроцессорные (1 шт)</t>
  </si>
  <si>
    <t>G_IVE-00008-370</t>
  </si>
  <si>
    <t xml:space="preserve"> ПС 35/10кВ «Савино». Реконструкция. Замена реле на микропроцессорные (1 шт)</t>
  </si>
  <si>
    <t>G_IVE-00008-380</t>
  </si>
  <si>
    <t xml:space="preserve"> ПС 35/10кВ «В.Ландех». Реконструкция. Замена реле на микропроцессорные (1 шт)</t>
  </si>
  <si>
    <t>G_IVE-00008-390</t>
  </si>
  <si>
    <t>ПС 35/10кВ «Луговое». Реконструкция. Замена реле на микропроцессорные (1 шт)</t>
  </si>
  <si>
    <t>G_IVE-00008-400</t>
  </si>
  <si>
    <t>ПС 110/35/10 кВ «Журихино». Реконструкция. Замена реле на микропроцессорные (1 шт)</t>
  </si>
  <si>
    <t>G_IVE-00008-410</t>
  </si>
  <si>
    <t>Модернизация ПС 110/35/6 кВ "Ивановская-6" с заменой реле на микропроцессорные (3 шт)</t>
  </si>
  <si>
    <t>G_IVE-00008-420</t>
  </si>
  <si>
    <t>Модернизация ПС 110/35/6 кВ "Шуя-1" с заменой реле на микропроцессорные (3 шт)</t>
  </si>
  <si>
    <t>G_IVE-00008-430</t>
  </si>
  <si>
    <t>Модернизация ПС 110/10 кВ «Шуя-3» с заменой реле на микропроцессорные (3 шт)</t>
  </si>
  <si>
    <t>G_IVE-00008-440</t>
  </si>
  <si>
    <t>Модернизация ПС 110/35/6 "Фурманов-1" с заменой реле на микропроцессорные (5 шт)</t>
  </si>
  <si>
    <t>G_IVE-00008-460</t>
  </si>
  <si>
    <t>I_IVE-00008-470</t>
  </si>
  <si>
    <t>I_IVE-00008-480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</si>
  <si>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</si>
  <si>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</si>
  <si>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</si>
  <si>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</si>
  <si>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 xml:space="preserve"> ПС 35/6 кВ «Ивановская-5». Реконструкция. Замена подзарядных агрегатов (1 шт)</t>
  </si>
  <si>
    <t>G_IVE-00009-030</t>
  </si>
  <si>
    <t xml:space="preserve"> ПС 110/35/6 кВ «Шуя-1». Реконструкция. Замена подзарядных агрегатов (1 шт)</t>
  </si>
  <si>
    <t>G_IVE-00009-040</t>
  </si>
  <si>
    <t xml:space="preserve"> ПС 110/6 кВ «Родники». Реконструкция. Замена подзарядных агрегатов (1 шт)</t>
  </si>
  <si>
    <t>G_IVE-00009-050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</si>
  <si>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</si>
  <si>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</si>
  <si>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</si>
  <si>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</si>
  <si>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</si>
  <si>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</si>
  <si>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ПС 110/35/6 "Ивановская-4". Реконструкция. Замена аккумуляторных батарей (1 шт.)</t>
  </si>
  <si>
    <t>G_IVE-00010-040</t>
  </si>
  <si>
    <t>Модернизация ПС 110/35/6 "Ивановская-6" с заменой аккумуляторных батарей (1 шт.)</t>
  </si>
  <si>
    <t>G_IVE-00010-050</t>
  </si>
  <si>
    <t>ПС 35/6 "Ивановская-5". Реконструкция. Замена аккумуляторных батарей (1 шт.)</t>
  </si>
  <si>
    <t>G_IVE-00010-060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</si>
  <si>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</si>
  <si>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</si>
  <si>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</si>
  <si>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</si>
  <si>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</si>
  <si>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</si>
  <si>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</si>
  <si>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</si>
  <si>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</si>
  <si>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</si>
  <si>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</si>
  <si>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</si>
  <si>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</si>
  <si>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</si>
  <si>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</si>
  <si>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</si>
  <si>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</si>
  <si>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</si>
  <si>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</si>
  <si>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</si>
  <si>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</si>
  <si>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</si>
  <si>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</si>
  <si>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</si>
  <si>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</si>
  <si>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</si>
  <si>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ПС 110/35/10 "Юрьевец. Реконструкция. Установка панелей защит ВЛ-110 на микропроцессорной базе (4 шт)</t>
  </si>
  <si>
    <t>G_IVE-00011-140</t>
  </si>
  <si>
    <t>ПС 110/35/10 "Никольское". Реконструкция. Установка панелей защит ВЛ-110 на микропроцессорной базе (6 шт)</t>
  </si>
  <si>
    <t>G_IVE-00011-150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</si>
  <si>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</si>
  <si>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</si>
  <si>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</si>
  <si>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</si>
  <si>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</si>
  <si>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</si>
  <si>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</si>
  <si>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</si>
  <si>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</si>
  <si>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</si>
  <si>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</si>
  <si>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</si>
  <si>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>Модернизация ПС 110/35/6 кВ Тейково с установкой регистратора аварийных процессов (1 шт)</t>
  </si>
  <si>
    <t>G_IVE-00012-040</t>
  </si>
  <si>
    <t>Модернизация ПС 110/10 кВ Светоч с установкой регистратора аварийных процессов (1 шт)</t>
  </si>
  <si>
    <t>G_IVE-00012-050</t>
  </si>
  <si>
    <t>Модернизация ПС 110/10 кВ "Камешково" с установкой регистратора аварийных процессов (1 шт)</t>
  </si>
  <si>
    <t>G_IVE-00012-060</t>
  </si>
  <si>
    <t>ПС 110/6 кВ "Родники". Реконструкция. Установка регистратора аварийных процессов (1 шт)</t>
  </si>
  <si>
    <t>G_IVE-00012-070</t>
  </si>
  <si>
    <t>ПС 110/35/10 кВ "Юрьевец". Реконструкция. Установка регистратора аварийных процессов (1 шт)</t>
  </si>
  <si>
    <t>G_IVE-00012-080</t>
  </si>
  <si>
    <t>Модернизация ПС 110/35/10 кВ "Пучеж" с установкой регистратора аварийных процессов (1 шт)</t>
  </si>
  <si>
    <t>G_IVE-00012-090</t>
  </si>
  <si>
    <t>Модернизация ПС 110/35/6 кВ "Южа" с установкой регистратора аварийных процессов (1 шт)</t>
  </si>
  <si>
    <t>G_IVE-00012-100</t>
  </si>
  <si>
    <t>ПС 110/35/6 "Петровская". Реконструкция. Установка регистратора аварийных процессов (1 шт)</t>
  </si>
  <si>
    <t>G_IVE-00012-110</t>
  </si>
  <si>
    <t xml:space="preserve">ПС 110/10 "Сеготь". Реконструкция. Замена КРУН 6-10 </t>
  </si>
  <si>
    <t>G_IVE-00013-010</t>
  </si>
  <si>
    <t>Модернизация ПС 35/10 "кВ Семеновское" с заменой КРУН 6-10 - 1 шт. (в комплекте 14 ячеек)</t>
  </si>
  <si>
    <t>G_IVE-00013-020</t>
  </si>
  <si>
    <t>ПС 110/35/6 кВ "Тейково". Реконструкция.  Замена МВ-110 на ЭВ (3 шт.)</t>
  </si>
  <si>
    <t>F_IVE-00014-000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</si>
  <si>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</si>
  <si>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</si>
  <si>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</si>
  <si>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</si>
  <si>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</si>
  <si>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</si>
  <si>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</si>
  <si>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</si>
  <si>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</si>
  <si>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</si>
  <si>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</si>
  <si>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</si>
  <si>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КТП-10 кВ №557 с. Ново-Талицы Ф113 ПС 110/10 кВ "Ново-Талицы". Реконструкция. Замена силовых трансформатов 10 кВ. (250 кВА).</t>
  </si>
  <si>
    <t>G_IVE-00031-141</t>
  </si>
  <si>
    <t>КТП-10 кВ № 416 Буньково Ф106 ПС 10 "ЦРП Буньково". Реконструкция. Замена силовых трансформаторов 10 кВ. (250 кВА).</t>
  </si>
  <si>
    <t>G_IVE-00031-151</t>
  </si>
  <si>
    <t>Модернизация КТП-55  ВЛ-136 ПС 110/10 кВ Верещагино с заменой силовых трансформаторов 10 кВ (100 кВА)</t>
  </si>
  <si>
    <t>G_IVE-00031-181</t>
  </si>
  <si>
    <t>КТП-97 ВЛ-117 ПС 35/10 кВ "Пестяки" . Реконструкция. Замена силовых трансформатов 10 кВ. (160 кВА).</t>
  </si>
  <si>
    <t>G_IVE-00031-191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</si>
  <si>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</si>
  <si>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</si>
  <si>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</si>
  <si>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</si>
  <si>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 xml:space="preserve"> КТП-14 Панино сад Ф 638 ПС 110/35/6 кВ "Фурманов-3". Реконструкция. Замена силовых трансформатов 10 кВ. (160 кВА).</t>
  </si>
  <si>
    <t>G_IVE-00031-241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</si>
  <si>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</si>
  <si>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</si>
  <si>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</si>
  <si>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</si>
  <si>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КТП-162 Ф102 ПС 110/35/10 кВ "Аньково". Реконструкция. Замена силовых трансформатов 10 кВ. (250 кВА).</t>
  </si>
  <si>
    <t>G_IVE-00031-311</t>
  </si>
  <si>
    <t>Реконструкция КТП-57 Ф604 ПС РУ Чернцкой фабрики с заменой силовых трансформаторов 10 кВ (160 кВА)</t>
  </si>
  <si>
    <t>G_IVE-00031-331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</si>
  <si>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</si>
  <si>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</si>
  <si>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</si>
  <si>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</si>
  <si>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</si>
  <si>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</si>
  <si>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КТП 250 кВА ВЛ-0,4 кВ д. Соймицы ВЛ 10 кВ №125,126 ПС 35/10 кВ "Паново". Реконструкция с заменой силового транформатора 10 кВ (250 кВА)</t>
  </si>
  <si>
    <t>G_IVE-00036-009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</si>
  <si>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</si>
  <si>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</si>
  <si>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</si>
  <si>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</si>
  <si>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</si>
  <si>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</si>
  <si>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</si>
  <si>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</si>
  <si>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ВОЛС ПС 110/35/6 кВ "Ивановская-1" - ПС 220/110 "Ивановская-220"  (программа ССПИ) (протяженность - 9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</si>
  <si>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</si>
  <si>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- 19,83 км)</t>
  </si>
  <si>
    <t>G_IVE-00037-051</t>
  </si>
  <si>
    <t>Модернизация ССПИ. ВОЛС ПС 110/35/6 "Отрадное" - ПС 110/35/6 "Тейково" - (программа ССПИ) (протяженность - 5,7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</si>
  <si>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</si>
  <si>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</si>
  <si>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</si>
  <si>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</si>
  <si>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</si>
  <si>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- 1 шт</t>
  </si>
  <si>
    <t>G_IVE-00037-091</t>
  </si>
  <si>
    <t>Модернизация ССПИ. ВОЛС ПС 220/110 кВ "Иваново" (программа ССПИ) (протяженность - 0,7 км)</t>
  </si>
  <si>
    <t>G_IVE-00037-101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</si>
  <si>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</si>
  <si>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</si>
  <si>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</si>
  <si>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</si>
  <si>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</si>
  <si>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</si>
  <si>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</si>
  <si>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</si>
  <si>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- 1 шт</t>
  </si>
  <si>
    <t>G_IVE-00037-151</t>
  </si>
  <si>
    <t>Модернизация ССПИ. ВОЛС ПС 110/35/6 кВ "Ивановская-1"-ПС 110/6 кВ "Ивановская-7" (Минеевская) (программа ССПИ) (протяженность - 11,4 км)</t>
  </si>
  <si>
    <t>G_IVE-00037-161</t>
  </si>
  <si>
    <t>Модернизация ССПИ. ВОЛС ПС 110/35/6 кВ "Фурманов-1" - ПС 110/10 кВ "Богородское" - ПС 110/6 кВ "Ивановская-7" (программа ССПИ) (протяженность - 23,2 км)</t>
  </si>
  <si>
    <t>G_IVE-00037-171</t>
  </si>
  <si>
    <t xml:space="preserve">Модернизация ССПИ. Телемеханика на ПС 110/6 кВ "Пелгусово" - 1 шт. </t>
  </si>
  <si>
    <t>G_IVE-00037-181</t>
  </si>
  <si>
    <t xml:space="preserve">Модернизация ССПИ. Резервный канал связи ПС 35/6 кВ "Ивановская-5" - 3 шт. </t>
  </si>
  <si>
    <t>G_IVE-00037-191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</si>
  <si>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</si>
  <si>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</si>
  <si>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</si>
  <si>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</si>
  <si>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 xml:space="preserve">Модернизация ССПИ. Резервный канал связи ПС 110/10 кВ "Светоч"-ПС 110/10 кВ "Камешково" - 7 шт. </t>
  </si>
  <si>
    <t>G_IVE-00037-221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</si>
  <si>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</si>
  <si>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</si>
  <si>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</si>
  <si>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</si>
  <si>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</si>
  <si>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</si>
  <si>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 xml:space="preserve">Модернизация ССПИ. ВОЛС ВЛ 3741 - 1,4 км. </t>
  </si>
  <si>
    <t>G_IVE-00037-261</t>
  </si>
  <si>
    <t xml:space="preserve">Модернизация ССПИ. Телемеханика на ПС 35/6 кВ "Ивановская-5" - 1 шт. </t>
  </si>
  <si>
    <t>G_IVE-00037-271</t>
  </si>
  <si>
    <t xml:space="preserve">Модернизация ССПИ. Основной канал ПС 35/6 Ивановская-5, ПС 110/10 Васильевская, ПС 110/35/10 Боровое, телемеханика на ПС 110/6 Родники- ПС 110/10 Васильевская - 2 шт., резервный канал связи ПС 110/6 Богданиха, ПС 110/6 Кохма, ПС 110/35/6 Фурманов-1, ПС 110/10 Рождествено, ПС 110/35/10 Острецово, ПС 110/6 Родники, ПС 110/10 Парское, ПС 110/10 Васильевская - 39 шт. </t>
  </si>
  <si>
    <t>G_IVE-00037-281</t>
  </si>
  <si>
    <t xml:space="preserve">Модернизация ССПИ. ВОЛС ВЛ 3745 - 4,8 км. </t>
  </si>
  <si>
    <t>G_IVE-00037-291</t>
  </si>
  <si>
    <t>Модернизация ССПИ. Телемеханика на ПС 35/6  Ивановская-11 -1 шт., Основной канал ПС 35/6 Ивановская-11 - 3 шт.</t>
  </si>
  <si>
    <t>G_IVE-00037-301</t>
  </si>
  <si>
    <t xml:space="preserve">Модернизация ССПИ. Телемеханика на ПС 110/6 Ивановская-7, ПС 110/10 Богородское, ПС 110/10 Воробьево, ПС 110/10 Парское- 4 шт., основной канал ПС 110/10 Воробьево, ПС 110/10 Парское - 12 шт. </t>
  </si>
  <si>
    <t>G_IVE-00037-311</t>
  </si>
  <si>
    <t>Организация цифровых каналов связи (ВОЛС). ВЛ 3726 (протяженность 7,6 км.) (резервные каналы связи ПС 110 кВ Ивановская-5, ПС 110 кВ Ивановская-11, ПС 110 кВ Ивановская-10) (программа ССПИ)</t>
  </si>
  <si>
    <t>G_IVE-00037-321</t>
  </si>
  <si>
    <t>Модернизация ССПИ. ВОЛС ПС 110/35/6 кВ "Фурманов-1" - ПС 110/10 кВ "Рождествено" (протяженность - 18,2 км)</t>
  </si>
  <si>
    <t>G_IVE-00037-331</t>
  </si>
  <si>
    <t>Модернизация ССПИ. ПС 110/10 кВ "Рождествено" в части организации основного канала связи (программа ССПИ) - 3 шт</t>
  </si>
  <si>
    <t>G_IVE-00037-341</t>
  </si>
  <si>
    <t>Модернизация ССПИ. ПС 110/10 кВ "Рождествено" в части систем телемеханики  (программа ССПИ) - 1 шт</t>
  </si>
  <si>
    <t>G_IVE-00037-351</t>
  </si>
  <si>
    <t>Модернизация ССПИ. ВОЛС ПС 110/10 "Рождествено" - ПС 110/35/10 "Острецово" (программа ССПИ) (протяженность - 12,1 км)</t>
  </si>
  <si>
    <t>G_IVE-00037-361</t>
  </si>
  <si>
    <t>Модернизация ССПИ. ПС 110/35/10 кВ "Острецово" в части организации основного канала связи (программа ССПИ) - 1 шт</t>
  </si>
  <si>
    <t>G_IVE-00037-371</t>
  </si>
  <si>
    <t>Модернизация ССПИ. ПС 110/35/10 "Острецово" в части систем телемеханики (программа ССПИ) - 1 шт</t>
  </si>
  <si>
    <t>G_IVE-00037-381</t>
  </si>
  <si>
    <t>Модернизация ССПИ. ВОЛС ПС 110/35/10 "Острецово" - ПС 220 "Вичуга" (программа ССПИ) (протяженность - 21,3 км)</t>
  </si>
  <si>
    <t>G_IVE-00037-391</t>
  </si>
  <si>
    <t xml:space="preserve">Модернизация ССПИ. ВОЛС ПС 220 "Вичуга" - ПС 110/10 "Воробьево" (программа ССПИ) (протяженность - 13,1 км) </t>
  </si>
  <si>
    <t>G_IVE-00037-401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</si>
  <si>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</si>
  <si>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</si>
  <si>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 xml:space="preserve">Модернизация ССПИ. ВОЛС ПС 110/6 "Родники" - ПС 220 "Вичуга" (программа ССПИ) (протяженность - 18 км) </t>
  </si>
  <si>
    <t>I_IVE-00037-421</t>
  </si>
  <si>
    <t xml:space="preserve">Модернизация ССПИ. ВОЛС ПС 110/6 "Родники" - ПС 110/10 "Светоч" (программа ССПИ) (протяженность - 4,7 км) </t>
  </si>
  <si>
    <t>I_IVE-00037-431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</si>
  <si>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</si>
  <si>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</si>
  <si>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</si>
  <si>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</si>
  <si>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J_IVE-00037-461</t>
  </si>
  <si>
    <t>J_IVE-00037-471</t>
  </si>
  <si>
    <t>J_IVE-00037-481</t>
  </si>
  <si>
    <t>J_IVE-00037-491</t>
  </si>
  <si>
    <t>Модернизация ССПИ. ПС 110/35/10 кВ "Острецово" в части организации основного канала связи (программа ССПИ) - 6 шт</t>
  </si>
  <si>
    <t>J_IVE-00037-501</t>
  </si>
  <si>
    <t>J_IVE-00037-511</t>
  </si>
  <si>
    <t>J_IVE-00037-521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</si>
  <si>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</si>
  <si>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</si>
  <si>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</si>
  <si>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</si>
  <si>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</si>
  <si>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</si>
  <si>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</si>
  <si>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</si>
  <si>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</si>
  <si>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</si>
  <si>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</si>
  <si>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</si>
  <si>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ПС 110/35/6 кВ "Приволжск". Реконструкция. Замена силового трансформатора (1 шт.)</t>
  </si>
  <si>
    <t>F_IVE-00055-000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</si>
  <si>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</si>
  <si>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</si>
  <si>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</si>
  <si>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</si>
  <si>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</si>
  <si>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</si>
  <si>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</si>
  <si>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</si>
  <si>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</si>
  <si>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</si>
  <si>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</si>
  <si>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</si>
  <si>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</si>
  <si>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</si>
  <si>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</si>
  <si>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</si>
  <si>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ПС 110/10 кВ "Ново-Талицы". Реконструкция  с устройством компенсации емкостных токов (2 шт.)</t>
  </si>
  <si>
    <t>G_IVE-00087-000</t>
  </si>
  <si>
    <t>ПС 110/35/6 кВ "Фурманов-1". Реконструкция  с устройством компенсации емкостных токов (2 шт.)</t>
  </si>
  <si>
    <t>G_IVE-00088-000</t>
  </si>
  <si>
    <t>ПС 110/35/6 кВ "Тейково". Реконструкция  с устройством компенсации емкостных токов (2 шт.)</t>
  </si>
  <si>
    <t>G_IVE-00089-000</t>
  </si>
  <si>
    <t xml:space="preserve"> ПС 110/35/6 Южная. Реконструкция. Оснащение трансформаторов счетчиками ресурса (2 шт)</t>
  </si>
  <si>
    <t>G_IVE-00091-010</t>
  </si>
  <si>
    <t xml:space="preserve"> ПС 110/6 "Ивановская-15". Реконструкция. Оснащение трансформаторов счетчиками ресурса (1 шт)</t>
  </si>
  <si>
    <t>G_IVE-00091-020</t>
  </si>
  <si>
    <t>ПС 110/10 Стройиндустрия. Реконструкция. Оснащение трансформаторов счетчиками ресурса (1 шт)</t>
  </si>
  <si>
    <t>G_IVE-00091-030</t>
  </si>
  <si>
    <t>ПС 35/6 кВ "Ивановская-5". Реконструкция  с устройством компенсации емкостных токов (2 шт.)</t>
  </si>
  <si>
    <t>G_IVE-00092-000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</si>
  <si>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</si>
  <si>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</si>
  <si>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</si>
  <si>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</si>
  <si>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</si>
  <si>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</si>
  <si>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</si>
  <si>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</si>
  <si>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</si>
  <si>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</si>
  <si>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ПС 35/6 кВ «Карбушево». Реконструкция. Установка дуговых защит (1 шт.)</t>
  </si>
  <si>
    <t>G_IVE-00109-050</t>
  </si>
  <si>
    <t>ПС 35/10 кВ «Кандаурово». Реконструкция. Установка дуговых защит (2 шт.)</t>
  </si>
  <si>
    <t>G_IVE-00109-060</t>
  </si>
  <si>
    <t>ПС 35/10 кВ "Костяево». Реконструкция. Установка дуговых защит (2 шт.)</t>
  </si>
  <si>
    <t>G_IVE-00109-070</t>
  </si>
  <si>
    <t>ПС 35/10кВ «Савино». Реконструкция. Установка дуговых защит (2 шт.)</t>
  </si>
  <si>
    <t>G_IVE-00109-080</t>
  </si>
  <si>
    <t>ПС 110/10 кВ «Васильевская». Реконструкция. Установка дуговых защит (2 шт.)</t>
  </si>
  <si>
    <t>G_IVE-00109-090</t>
  </si>
  <si>
    <t>ПС 35/10 кВ «Ермолино». Реконструкция. Установка дуговых защит (1 шт.)</t>
  </si>
  <si>
    <t>G_IVE-00109-100</t>
  </si>
  <si>
    <t>ПС 35/10 кВ «Каминская». Реконструкция. Установка дуговых защит (2 шт.)</t>
  </si>
  <si>
    <t>G_IVE-00109-110</t>
  </si>
  <si>
    <t>ПС 35/10 кВ «Дубакино». Реконструкция. Установка дуговых защит (1 шт.)</t>
  </si>
  <si>
    <t>G_IVE-00109-120</t>
  </si>
  <si>
    <t>ПС 35/10 кВ «Тревражье». Реконструкция. Установка дуговых защит (2 шт.)</t>
  </si>
  <si>
    <t>G_IVE-00109-130</t>
  </si>
  <si>
    <t>ПС 35/10 кВ «Золотилово». Реконструкция. Установка дуговых защит (2 шт.)</t>
  </si>
  <si>
    <t>G_IVE-00109-140</t>
  </si>
  <si>
    <t>ПС 35/10 кВ «Мухортово». Реконструкция. Установка дуговых защит (2 шт.)</t>
  </si>
  <si>
    <t>G_IVE-00109-150</t>
  </si>
  <si>
    <t>ПС 35/6 кВ «№47». Реконструкция. Установка дуговых защит (1 шт.)</t>
  </si>
  <si>
    <t>G_IVE-00109-160</t>
  </si>
  <si>
    <t>ПС 35/10 кВ «Озерное». Реконструкция. Установка дуговых защит (1 шт.)</t>
  </si>
  <si>
    <t>G_IVE-00109-170</t>
  </si>
  <si>
    <t>ПС 35/10 кВ ОАО «Фабрика Красина». Реконструкция. Установка дуговых защит (1 шт.)</t>
  </si>
  <si>
    <t>G_IVE-00109-180</t>
  </si>
  <si>
    <t>ПС 35/10 кВ «Есиплево». Реконструкция. Установка дуговых защит (2 шт.)</t>
  </si>
  <si>
    <t>G_IVE-00109-190</t>
  </si>
  <si>
    <t>ПС 35/10 кВ «Жажлево». Реконструкция. Установка дуговых защит (2 шт.)</t>
  </si>
  <si>
    <t>G_IVE-00109-200</t>
  </si>
  <si>
    <t>ПС 35/10 кВ «Семеновское». Реконструкция. Установка дуговых защит (2 шт.)</t>
  </si>
  <si>
    <t>G_IVE-00109-210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</si>
  <si>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</si>
  <si>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</si>
  <si>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</si>
  <si>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</si>
  <si>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</si>
  <si>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</si>
  <si>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</si>
  <si>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</si>
  <si>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</si>
  <si>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</si>
  <si>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</si>
  <si>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</si>
  <si>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</si>
  <si>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</si>
  <si>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</si>
  <si>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</si>
  <si>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</si>
  <si>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</si>
  <si>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</si>
  <si>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</si>
  <si>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</si>
  <si>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</si>
  <si>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</si>
  <si>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</si>
  <si>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</si>
  <si>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</si>
  <si>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</si>
  <si>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</si>
  <si>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</si>
  <si>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</si>
  <si>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</si>
  <si>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</si>
  <si>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</si>
  <si>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</si>
  <si>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</si>
  <si>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</si>
  <si>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</si>
  <si>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</si>
  <si>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</si>
  <si>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</si>
  <si>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</si>
  <si>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</si>
  <si>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</si>
  <si>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</si>
  <si>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</si>
  <si>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</si>
  <si>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</si>
  <si>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</si>
  <si>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</si>
  <si>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</si>
  <si>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</si>
  <si>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</si>
  <si>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</si>
  <si>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</si>
  <si>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</si>
  <si>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</si>
  <si>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</si>
  <si>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</si>
  <si>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</si>
  <si>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</si>
  <si>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</si>
  <si>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</si>
  <si>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</si>
  <si>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</si>
  <si>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</si>
  <si>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</si>
  <si>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</si>
  <si>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</si>
  <si>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</si>
  <si>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</si>
  <si>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</si>
  <si>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</si>
  <si>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</si>
  <si>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</si>
  <si>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</si>
  <si>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</si>
  <si>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</si>
  <si>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</si>
  <si>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</si>
  <si>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</si>
  <si>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</si>
  <si>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</si>
  <si>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</si>
  <si>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</si>
  <si>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</si>
  <si>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</si>
  <si>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</si>
  <si>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</si>
  <si>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</si>
  <si>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</si>
  <si>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</si>
  <si>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</si>
  <si>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</si>
  <si>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</si>
  <si>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</si>
  <si>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</si>
  <si>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</si>
  <si>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</si>
  <si>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</si>
  <si>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</si>
  <si>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</si>
  <si>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</si>
  <si>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</si>
  <si>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</si>
  <si>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</si>
  <si>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</si>
  <si>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</si>
  <si>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</si>
  <si>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</si>
  <si>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</si>
  <si>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дистанционного телеуправления оборудованием и устройствами на ПС 110/35/6 "Ивановская-6" из центра управления сетями филиала "Ивэнерго" ПАО "МРСК Центра и Приволжья" и диспетчерского центра АО "СО ЕЭС"</t>
  </si>
  <si>
    <t>H_IVE-00201-000</t>
  </si>
  <si>
    <t>Модернизация ПС 35/6 кВ Жуково в части организации АСУ ТП с  удаленным доступом к МП терминалам РЗА, с установкой разъединителя с  моторным приводом с автоматизацией управления (1 шт.), с установкой оборудования мультиплексирования (1 шт.). Цифровизация ПС 35/6 Жуково.</t>
  </si>
  <si>
    <t>I_IVE-00203-001</t>
  </si>
  <si>
    <t xml:space="preserve">Организация цифровых каналов связи (ВОЛС) ПС 110/35/6 кВ Ивановская-6 - ПС 35/6 кВ Жуково-ПС 35/10 кВ Дегтярёво (протяженность 10,8 км). Цифровизация ПС 35/6 Жуково. </t>
  </si>
  <si>
    <t>I_IVE-00203-002</t>
  </si>
  <si>
    <t xml:space="preserve">Организация цифровых каналов связи (ВОЛС) ЦРП 10 кВ Буньково - ПС 110/10/6 кВ Залесье - ПС 220 кВ Иваново (протяженность 8,34 км). Цифровизация ЦРП 10 кВ Буньково. </t>
  </si>
  <si>
    <t>I_IVE-00203-003</t>
  </si>
  <si>
    <t>Модернизация ЦРП 10 кВ "Бунково" в части организации АСУ ТП с удаленным доступом к МП терминалам РЗА (1 шт.), с установкой оборудования мультиплексирования (1 шт.). Цифровизация ЦРП 10 кВ Буньково.</t>
  </si>
  <si>
    <t>I_IVE-00203-004</t>
  </si>
  <si>
    <t>Модернизация ПС 110/10 кВ "Богородское" в части организации АСУ ТП с удаленным доступом к МП терминалам РЗА (1 шт.), с установкой оборудования мультиплексирования (1 шт.). Цифровизация ПС 110/10 кВ Богородское.</t>
  </si>
  <si>
    <t>I_IVE-00203-006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</si>
  <si>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</si>
  <si>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</si>
  <si>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</si>
  <si>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</si>
  <si>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ВЛ-10 кВ №132 ПС 110/35/10 кВ "Палех". Реконструкция с заменой опор, провода. Протяженность 7.750 км</t>
  </si>
  <si>
    <t>F_IVE-00033-002</t>
  </si>
  <si>
    <t xml:space="preserve">ВЛ-0,4 кВ  № 2 от КТП-№ 2 ВЛ-10 кВ №119 ПС Светоч с. Пригодное. Реконструкция с заменой опор, провода. Протяженность 0,12 км. </t>
  </si>
  <si>
    <t>H_IVE-00135-000</t>
  </si>
  <si>
    <t>ВЛ-0,4 кВ Л-2 от КТП-11 ВЛ-125 ПС Парское д. Котиха. Реконструкция с заменой опор, провода. Протяженность 0,1 км.</t>
  </si>
  <si>
    <t>H_IVE-00136-000</t>
  </si>
  <si>
    <t xml:space="preserve">ВЛ-0,4 кВ Л-3 от КТП-10 ВЛ-125 ПС Парское д. Котиха. Реконструкция с заменой опор, провода. Протяженность 0,1 км. </t>
  </si>
  <si>
    <t>H_IVE-00137-000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</si>
  <si>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</si>
  <si>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</si>
  <si>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</si>
  <si>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</si>
  <si>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 xml:space="preserve">ВЛ 101 ПС 35/10 кВ "Ермолино" СЛР-3. Техническое перевооружение с установкой реклоузера (1 шт.) </t>
  </si>
  <si>
    <t>G_IVE-00032-020</t>
  </si>
  <si>
    <t xml:space="preserve">ВЛ 137 ПС 110/35/10 кВ "Палех" оп 426. Техническое перевооружение с установкой реклоузера (1 шт.) </t>
  </si>
  <si>
    <t>G_IVE-00032-040</t>
  </si>
  <si>
    <t>ВЛ 138 ПС 35/10 кВ "Жажлево" оп. №93. Техническое перевооружение с установкой реклоузера (1 шт.)</t>
  </si>
  <si>
    <t>G_IVE-00032-050</t>
  </si>
  <si>
    <t xml:space="preserve">ВЛ 153 ПС 35/10 кВ "Якимово" оп. №36. Техническое перевооружение с установкой реклоузера (1 шт.) </t>
  </si>
  <si>
    <t>G_IVE-00032-060</t>
  </si>
  <si>
    <t xml:space="preserve">ВЛ 608 ПС 6 кВ"Тейковский ЦРП" ЛР № 12. Техническое перевооружение с установкой реклоузера (1 шт.) </t>
  </si>
  <si>
    <t>G_IVE-00032-070</t>
  </si>
  <si>
    <t>Реконструкция ВЛ-6кВ ф.632 ПС 110/6 кВ "Пелгусово" с заменой опор, провода. Протяженность 1.830 км</t>
  </si>
  <si>
    <t>F_IVE-00033-001</t>
  </si>
  <si>
    <t>Модернизация ВЛ 10 кВ № 130 ПС 35/10 кВ "Кандаурово" с заменой опор, провода и с установкой реклоузера. Протяженность 6.770 км</t>
  </si>
  <si>
    <t>F_IVE-00033-003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</si>
  <si>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</si>
  <si>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</si>
  <si>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Модернизация ВЛ-6 кВ №622 ПС Шуя-1 с ВЛ-612 ПС Чернцы с заменой опор, провода. Протяженность 1.260 км</t>
  </si>
  <si>
    <t>G_IVE-00033-005</t>
  </si>
  <si>
    <t>Модернизация ВЛ-10 кВ №105 ПС Шуйско-Егорьевская с ВЛ-171 ПС Векино с заменой опор, провода. Протяженность 3.230 км</t>
  </si>
  <si>
    <t>G_IVE-00033-006</t>
  </si>
  <si>
    <t>Модернизация ВЛ 10 кВ  № 103 ПС «Комсомольская» - № 120 ПС «Светиково» с заменой опор, провода и с установкой реклоузера. Протяженность 5.0 км</t>
  </si>
  <si>
    <t>G_IVE-00033-007</t>
  </si>
  <si>
    <t>Модернизация ВЛ 10 кВ  № 143 ПС «Осановец» - № 109 ПС «Бережок» с заменой опор, провода и с установкой реклоузера. Протяженность 3.680 км</t>
  </si>
  <si>
    <t>G_IVE-00033-008</t>
  </si>
  <si>
    <t>Модернизация ВЛ 10 кВ № 110 ПС «Лух» Лухский РЭС с заменой опор, провода. Протяженность 5.290 км</t>
  </si>
  <si>
    <t>G_IVE-00033-009</t>
  </si>
  <si>
    <t>Модернизация ВЛ 6 кВ № 609 ПС 110/35/6 кВ «Фурманов-3» с заменой опор, провода. Протяженность 5.563 км</t>
  </si>
  <si>
    <t>G_IVE-00033-010</t>
  </si>
  <si>
    <t>Модернизация ВЛ 10 кВ № 110 ПС 35/10 кВ «Савино» с заменой опор, провода. Протяженность 2.340 км</t>
  </si>
  <si>
    <t>G_IVE-00033-011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</si>
  <si>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</si>
  <si>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</si>
  <si>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Модернизация ВЛ-0,4 кВ д.Соймицы, д.Новая, д.Юркино, д.Починок ВЛ 10 кВ №125,126 ПС 35/10 кВ "Паново" с заменой опор, провода. Протяженность 8.530 км</t>
  </si>
  <si>
    <t>F_IVE-00036-002</t>
  </si>
  <si>
    <t>Модернизация ВЛИ-0,4 от КТП Воскресенское-2 с заменой опор, провода. Протяженность 2.930 км</t>
  </si>
  <si>
    <t>F_IVE-00036-003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</si>
  <si>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</si>
  <si>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</si>
  <si>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</si>
  <si>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</si>
  <si>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ВЛИ-0,4 от КТП № 290 д. Лысново № 154 ПС 35/10 кВ "Дегтярево" с заменой опор, провода. Протяженность 1.198 км</t>
  </si>
  <si>
    <t>G_IVE-00036-008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</si>
  <si>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</si>
  <si>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</si>
  <si>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</si>
  <si>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</si>
  <si>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</si>
  <si>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</si>
  <si>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</si>
  <si>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</si>
  <si>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</si>
  <si>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</si>
  <si>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</si>
  <si>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</si>
  <si>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</si>
  <si>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</si>
  <si>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</si>
  <si>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</si>
  <si>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</si>
  <si>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</si>
  <si>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</si>
  <si>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</si>
  <si>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</si>
  <si>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</si>
  <si>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</si>
  <si>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</si>
  <si>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</si>
  <si>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</si>
  <si>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</si>
  <si>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</si>
  <si>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</si>
  <si>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</si>
  <si>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 10 кВ № 154 ПС 35 кВ Дегтярёво с монтажом реклоузера PBA/TEL-10-12,5-630 (1 шт; Автоматизация распределительных сетей)</t>
  </si>
  <si>
    <t>I_IVE-00202-001</t>
  </si>
  <si>
    <t>Модернизация ВЛ 10 кВ № 128 ПС 110 кВ Бройлерная оп.114-115 с монтажом реклоузера PBA/TEL-10-12,5-630 (1 шт; Автоматизация распределительных сетей)</t>
  </si>
  <si>
    <t>I_IVE-00202-002</t>
  </si>
  <si>
    <t xml:space="preserve">Модернизация ВЛ 10 кВ № 101 ПС 35 кВ Ермолино оп.53-54 с монтажом реклоузера PBA/TEL-10-12,5-630 (1 шт; Автоматизация распределительных сетей) </t>
  </si>
  <si>
    <t>I_IVE-00202-003</t>
  </si>
  <si>
    <t xml:space="preserve">Модернизация ВЛ 10 кВ № 101 ПС 35 кВ Ермолино оп.246-247 с монтажом реклоузера PBA/TEL-10-12,5-630 (1 шт; Автоматизация распределительных сетей) </t>
  </si>
  <si>
    <t>I_IVE-00202-004</t>
  </si>
  <si>
    <t xml:space="preserve">Модернизация ВЛ 10 кВ № 101 ПС 35 кВ Ермолино оп.94-95  с монтажом реклоузера PBA/TEL-10-12,5-630 (1 шт; Автоматизация распределительных сетей) </t>
  </si>
  <si>
    <t>I_IVE-00202-005</t>
  </si>
  <si>
    <t>Модернизация ВЛ 10 кВ № 136 ПС 110 кВ Богородское оп.141-142 с монтажом реклоузера PBA/TEL-10-12,5-630 (1 шт; Автоматизация распределительных сетей)</t>
  </si>
  <si>
    <t>I_IVE-00202-006</t>
  </si>
  <si>
    <t>Модернизация ВЛ 10 кВ № 157 ПС 35 кВ Дегтярево оп.19-20 с монтажом реклоузера PBA/TEL-10-12,5-630 (1 шт; Автоматизация распределительных сетей)</t>
  </si>
  <si>
    <t>I_IVE-00202-007</t>
  </si>
  <si>
    <t xml:space="preserve">Модернизация ВЛ 10 кВ № 109 ЦРП Буньково оп.47 с монтажом реклоузера PBA/TEL-10-12,5-630 (1 шт; Автоматизация распределительных сетей) </t>
  </si>
  <si>
    <t>I_IVE-00202-008</t>
  </si>
  <si>
    <t xml:space="preserve">Модернизация ВЛ-10кВ № 105 ЦРП Буньково с монтажом реклоузера PBA/TEL-10-12,5-630 (1 шт; Автоматизация распределительных сетей) </t>
  </si>
  <si>
    <t>I_IVE-00202-009</t>
  </si>
  <si>
    <t xml:space="preserve">Модернизация ВЛ-10кВ № 181 ПС 110 кВ Залесье оп.44 с монтажом реклоузера PBA/TEL-10-12,5-630 (1 шт; Автоматизация распределительных сетей) </t>
  </si>
  <si>
    <t>I_IVE-00202-010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</si>
  <si>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</si>
  <si>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</si>
  <si>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ВЛ-6кВ №633 ПС 110 кВ Пелгусово оп.80 с монтажом реклоузера PBA/TEL-10-12,5-630 (1 шт; Автоматизация распределительных сетей)</t>
  </si>
  <si>
    <t>I_IVE-00202-012</t>
  </si>
  <si>
    <t>Модернизация ВЛ-10 кВ № 121 ПС 110 кВ Демидово с монтажом реклоузера PBA/TEL-10-12,5-630 (1 шт; Автоматизация распределительных сетей)</t>
  </si>
  <si>
    <t>I_IVE-00202-013</t>
  </si>
  <si>
    <t>Модернизация ВЛ-10 кВ №101 ПС 35 кВ Пестяки с монтажом реклоузера PBA/TEL-10-12,5-630 (1 шт; Автоматизация распределительных сетей)</t>
  </si>
  <si>
    <t>I_IVE-00202-014</t>
  </si>
  <si>
    <t>Модернизация ВЛ-609 ПС 110 кВ Приволжск оп.№126 с монтажом реклоузера PBA/TEL-10-12,5-630 (1 шт; Автоматизация распределительных сетей)</t>
  </si>
  <si>
    <t>I_IVE-00202-015</t>
  </si>
  <si>
    <t>Модернизация ВЛ-609 ПС 110 кВ Приволжск оп.№114 с монтажом реклоузера PBA/TEL-10-12,5-630 (1 шт; Автоматизация распределительных сетей)</t>
  </si>
  <si>
    <t>I_IVE-00202-016</t>
  </si>
  <si>
    <t>Модернизация ВЛ 10 кВ № 133 ПС 35 кВ Каминского с монтажом реклоузера PBA/TEL-10-12,5-630 (1 шт; Автоматизация распределительных сетей)</t>
  </si>
  <si>
    <t>I_IVE-00202-017</t>
  </si>
  <si>
    <t>Модернизация ВЛ 6 кВ № 611 ПС 35 кВ Дуляпино оп 3, №613 ПС 35 кВ Дуляпино с монтажом реклоузера PBA/TEL-10-12,5-630 (1 шт; Автоматизация распределительных сетей)</t>
  </si>
  <si>
    <t>I_IVE-00202-018</t>
  </si>
  <si>
    <t>Модернизация ВЛ 6 кВ № 613 ПС 35 кВ Дуляпино оп 1, №613 ПС 35 кВ Дуляпино с монтажом реклоузера PBA/TEL-10-12,5-630 (1 шт; Автоматизация распределительных сетей)</t>
  </si>
  <si>
    <t>I_IVE-00202-019</t>
  </si>
  <si>
    <t>Модернизация ВЛ 6 кВ № 614 ПС 35 кВ Дуляпино оп 2 с монтажом реклоузера PBA/TEL-10-12,5-630 (1 шт; Автоматизация распределительных сетей)</t>
  </si>
  <si>
    <t>I_IVE-00202-020</t>
  </si>
  <si>
    <t>Модернизация ВЛ-10 кВ 102 ПС 35 кВ Майдаково - 110 ПС 110 кВ Васильевское с монтажом реклоузера PBA/TEL-10-12,5-630 (1 шт; Автоматизация распределительных сетей)</t>
  </si>
  <si>
    <t>I_IVE-00202-021</t>
  </si>
  <si>
    <t>Модернизация ВЛ 10 кВ № 132 ПС 110 кВ Хотимль  оп 193 с монтажом реклоузера PBA/TEL-10-12,5-630 (1 шт; Автоматизация распределительных сетей)</t>
  </si>
  <si>
    <t>I_IVE-00202-022</t>
  </si>
  <si>
    <t>Модернизация ВЛ 6 кВ № 607 ПС 110 кВ Тейково - ВЛ 6 кВ №614 ПС 110 кВ Отрадное с монтажом реклоузеров PBA/TEL-10-12,5-630 (2 шт; Автоматизация распределительных сетей)</t>
  </si>
  <si>
    <t>I_IVE-00202-023</t>
  </si>
  <si>
    <t>Модернизация ВЛ 6 кВ № 607 ПС 35 кВ Новые Горки (ЛР№47) с монтажом реклоузера PBA/TEL-10-12,5-630 (1 шт; Автоматизация распределительных сетей)</t>
  </si>
  <si>
    <t>I_IVE-00202-024</t>
  </si>
  <si>
    <t>Модернизация ВЛ 10 кВ № 102 ПС 35 кВ Вознесенье (ЛР № 25) с монтажом реклоузера PBA/TEL-10-12,5-630 (1 шт; Автоматизация распределительных сетей)</t>
  </si>
  <si>
    <t>I_IVE-00202-025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</si>
  <si>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</si>
  <si>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</si>
  <si>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>Модернизация ВЛ 10 кВ № 107 ПС 110 кВ Гав-Посад оп.104 с монтажом реклоузера PBA/TEL-10-12,5-630 (1 шт; Автоматизация распределительных сетей)</t>
  </si>
  <si>
    <t>I_IVE-00202-027</t>
  </si>
  <si>
    <t>Модернизация ВЛ 10 кв № 104 ПС 35 кВ Шуйско-Егорьевская (ЛР № 47) с монтажом реклоузера PBA/TEL-10-12,5-630 (1 шт; Автоматизация распределительных сетей)</t>
  </si>
  <si>
    <t>I_IVE-00202-028</t>
  </si>
  <si>
    <t>Модернизация ВЛ 10 кВ № 132 ПС 35 кВ Савино (ЛР № 19) с монтажом реклоузера PBA/TEL-10-12,5-630 (1 шт; Автоматизация распределительных сетей)</t>
  </si>
  <si>
    <t>I_IVE-00202-029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</si>
  <si>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</si>
  <si>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</si>
  <si>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 120 ПС 35 кВ Заречная (КРН № 7) с монтажом реклоузера PBA/TEL-10-12,5-630 (1 шт; Автоматизация распределительных сетей)</t>
  </si>
  <si>
    <t>I_IVE-00202-031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</si>
  <si>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</si>
  <si>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</si>
  <si>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>Модернизация ВЛ 10 кВ №108 ПС 35 кВ Филюково (ЛР№21) с монтажом реклоузера PBA/TEL-10-12,5-630 (1 шт; Автоматизация распределительных сетей)</t>
  </si>
  <si>
    <t>I_IVE-00202-033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</si>
  <si>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</si>
  <si>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</si>
  <si>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>Модернизация ВЛ 10 кВ № 115 ПС 35 кВ Луговая с монтажом реклоузера РВА (1 шт; Автоматизация распределительных сетей)</t>
  </si>
  <si>
    <t>I_IVE-00202-035</t>
  </si>
  <si>
    <t>Модернизация ВЛ 10 кВ № 110 ПС 110 кВ Журихино с монтажом реклоузера PBA/TEL-10-12,5-630 (1 шт; Автоматизация распределительных сетей)</t>
  </si>
  <si>
    <t>I_IVE-00202-036</t>
  </si>
  <si>
    <t>Модернизация ВЛ 10 кВ №191 от ПС 35 кВ Водозабор оп.№110 с монтажом ИКЗ-К4-А/Е-О (1 компл.; Автоматизация распределительных сетей)</t>
  </si>
  <si>
    <t>I_IVE-00202-037</t>
  </si>
  <si>
    <t xml:space="preserve">Модернизация ВЛ 10 кВ №105 от ЦРП Буньково оп.№103 с монтажом ИКЗ-К4-А/Е-О (1 компл.; Автоматизация распределительных сетей) </t>
  </si>
  <si>
    <t>I_IVE-00202-038</t>
  </si>
  <si>
    <t xml:space="preserve">Модернизация ВЛ 10 кВ №109 от ЦРП Буньково оп.№102 с монтажом ИКЗ-К4-А/Е-О (1 компл.; Автоматизация распределительных сетей) </t>
  </si>
  <si>
    <t>I_IVE-00202-039</t>
  </si>
  <si>
    <t>Модернизация ВЛ 10 кВ №108 от ПС 35 кВ В.Ландех оп.№359 с монтажом ИКЗ-К4-А/Е-О (1 компл.; Автоматизация распределительных сетей)</t>
  </si>
  <si>
    <t>I_IVE-00202-040</t>
  </si>
  <si>
    <t>Модернизация ВЛ 10 кВ ВЛ-122 ПС 110 кВ Парское оп.№53 с монтажом ИКЗ-К4-А/Е-О (1 компл.; Автоматизация распределительных сетей)</t>
  </si>
  <si>
    <t>I_IVE-00202-041</t>
  </si>
  <si>
    <t>Модернизация ВЛ 10 кВ ВЛ-122 ПС 110 кВ Парское оп.№54 с монтажом ИКЗ-К4-А/Е-О (1 компл.; Автоматизация распределительных сетей)</t>
  </si>
  <si>
    <t>I_IVE-00202-042</t>
  </si>
  <si>
    <t>Модернизация ВЛ 10 кВ ВЛ-122 ПС 110 кВ Парское оп. №285 с монтажом ИКЗ-К4-А/Е-О (1 компл.; Автоматизация распределительных сетей)</t>
  </si>
  <si>
    <t>I_IVE-00202-043</t>
  </si>
  <si>
    <t>Модернизация ВЛ 6 кВ №616 от ПС 110 кВ Пелгусово оп.№1г отпайка на Ефремово, Горшково с монтажом ИКЗ-К4-А/Е-О (1 компл.; Автоматизация распределительных сетей)</t>
  </si>
  <si>
    <t>I_IVE-00202-044</t>
  </si>
  <si>
    <t>Модернизация ВЛ 6 кВ №616 от ПС 110 кВ Пелгусово оп.№1а отпайка на Веснево, Жилкино с монтажом ИКЗ-К4-А/Е-О (1 компл.; Автоматизация распределительных сетей)</t>
  </si>
  <si>
    <t>I_IVE-00202-045</t>
  </si>
  <si>
    <t>Модернизация ВЛ 10 кВ №115 ПС 35 кВ Нажерово оп.36 магистраль с монтажом ИКЗ-К4-А/Е-О (1 компл.; Автоматизация распределительных сетей)</t>
  </si>
  <si>
    <t>I_IVE-00202-046</t>
  </si>
  <si>
    <t>Модернизация ВЛ 10 кВ №108 ПС 35 кВ Крапивново оп.22 магистраль с монтажом ИКЗ-К4-А/Е-О (1 компл.; Автоматизация распределительных сетей)</t>
  </si>
  <si>
    <t>I_IVE-00202-047</t>
  </si>
  <si>
    <t>Модернизация ВЛ 10 кВ №115 ПС 35 кВ Нажерово оп.1а отпайка на КТП №189 Нажерово с монтажом ИКЗ-К4-А/Е-О (1 компл.; Автоматизация распределительных сетей)</t>
  </si>
  <si>
    <t>I_IVE-00202-048</t>
  </si>
  <si>
    <t>Модернизация ВЛ 10 кВ №155 ПС 35 кВ Западная оп.92 магистраль с монтажом ИКЗ-К4-А/Е-О (1 компл.; Автоматизация распределительных сетей)</t>
  </si>
  <si>
    <t>I_IVE-00202-049</t>
  </si>
  <si>
    <t xml:space="preserve">Модернизация ВЛ 10 кВ №109 ПС 35 кВ Филюково оп.1б отпайка на Малиново, Мартьяново с монтажом ИКЗ-К4-А/Е-О (1 компл.; Автоматизация распределительных сетей) </t>
  </si>
  <si>
    <t>I_IVE-00202-050</t>
  </si>
  <si>
    <t>Модернизация ВЛ 10 кВ №150 ПС 35 кВ Западная оп.41 магистраль с монтажом ИКЗ-К4-А/Е-О (1 компл.; Автоматизация распределительных сетей)</t>
  </si>
  <si>
    <t>I_IVE-00202-051</t>
  </si>
  <si>
    <t>Модернизация ВЛ 10 кВ №109 ПС 35 кВ Филюково оп.122 отпайка Хлебницы с монтажом ИКЗ-К4-А/Е-О (1 компл.; Автоматизация распределительных сетей)</t>
  </si>
  <si>
    <t>I_IVE-00202-052</t>
  </si>
  <si>
    <t>Модернизация ВЛ 10 кВ № 121 ПС 110 кВ Заволжск с монтажом ИКЗ-К4-А/Е-О (1 компл.; Автоматизация распределительных сетей)</t>
  </si>
  <si>
    <t>I_IVE-00202-053</t>
  </si>
  <si>
    <t>Модернизация ВЛ 6кВ №653 от ПС 35 кВ Жуково с монтажом ПРВТ-6 (1 шт), дополнительной опоры №41А отп. на кол.сады 5 КТП (1 шт; Автоматизация распределительных сетей)</t>
  </si>
  <si>
    <t>I_IVE-00202-054</t>
  </si>
  <si>
    <t>Модернизация ВЛ 6кВ №630 от ПС 110 кВ Богданиха оп. №278 отп. на кол.сад "Жигари" с монтажом ПРВТ-6 (1 шт; Автоматизация распределительных сетей)</t>
  </si>
  <si>
    <t>I_IVE-00202-055</t>
  </si>
  <si>
    <t>Модернизация ВЛ 10кВ №165 от ПС 110 кВ Дружба оп. №95 отп. на кол.сад 3 КТП с монтажом ПРВТ-10  (1 шт; Автоматизация распределительных сетей)</t>
  </si>
  <si>
    <t>I_IVE-00202-056</t>
  </si>
  <si>
    <t>Модернизация ВЛ 10 кВ №109 от ПС 35 кВ В.Ландех оп.№188а отпайка на ТП-141 с монтажом ПРВТ-10  (1 шт; Автоматизация распределительных сетей)</t>
  </si>
  <si>
    <t>I_IVE-00202-057</t>
  </si>
  <si>
    <t>Модернизация ВЛ 6 кВ №612 от ПС 110 кВ Приволжск оп.№68 отп. на ОАО РЖД с монтажом ПРВТ-10  (1 шт; Автоматизация распределительных сетей)</t>
  </si>
  <si>
    <t>I_IVE-00202-058</t>
  </si>
  <si>
    <t>Модернизация ВЛ 10 кВ ВЛ-107 ПС 35 кВ Горкино оп. №157 с монтажом ПРВТ-10  (1 шт; Автоматизация распределительных сетей)</t>
  </si>
  <si>
    <t>I_IVE-00202-059</t>
  </si>
  <si>
    <t>Модернизация ВЛ 6 кВ ВЛ-611 ПС 35 кВ Дуляпино оп.№167 с монтажом ПРВТ-6 (1 шт; Автоматизация распределительных сетей)</t>
  </si>
  <si>
    <t>I_IVE-00202-060</t>
  </si>
  <si>
    <t>Модернизация ВЛ 10 кВ ВЛ-132 ПС 110 кВ Хотимль оп.№92А с монтажом ПРВТ-10  (1 шт; Автоматизация распределительных сетей)</t>
  </si>
  <si>
    <t>I_IVE-00202-061</t>
  </si>
  <si>
    <t>Модернизация ВЛ 10 кВ №141 ПС 35 кВ Кукарино оп.5в отпайка на лагерь Рубин с монтажом ПРВТ-10 (1 шт; Автоматизация распределительных сетей)</t>
  </si>
  <si>
    <t>I_IVE-00202-062</t>
  </si>
  <si>
    <t>Модернизация ВЛ 158 ПС 110 кВ Лежнево оп.16а отпайка на КТП №116 ОЭС с монтажом ПРВТ-10  (1 шт; Автоматизация распределительных сетей)</t>
  </si>
  <si>
    <t>I_IVE-00202-063</t>
  </si>
  <si>
    <t>Модернизация ВЛ 10 кВ №141 ПС 35 кВ Кукарино оп.100  отпайка на НПО Прогресс с монтажом ПРВТ-10  (1 шт; Автоматизация распределительных сетей)</t>
  </si>
  <si>
    <t>I_IVE-00202-064</t>
  </si>
  <si>
    <t>Модернизация ВЛ 10 кВ №158 ПС 110 кВ Лежнево оп.19а отпайка на КТП№128 ОЭС с монтажом ПРВТ-10  (1 шт; Автоматизация распределительных сетей)</t>
  </si>
  <si>
    <t>I_IVE-00202-065</t>
  </si>
  <si>
    <t>Модернизация ВЛ 6 кВ №607 ПС 35 кВ Новые Горки оп.32б отпайка на ПКУ-3 нефтяники с монтажом ПРВТ-6 (1 шт; Автоматизация распределительных сетей)</t>
  </si>
  <si>
    <t>I_IVE-00202-066</t>
  </si>
  <si>
    <t>Модернизация ВЛ 10 кВ №101 ПС 35 кВ Вознесенье оп.77 отпайка на ОЭС с монтажом ПРВТ-10  (1 шт; Автоматизация распределительных сетей)</t>
  </si>
  <si>
    <t>I_IVE-00202-067</t>
  </si>
  <si>
    <t>Модернизация ВЛ 10 кВ №162 ПС 110 кВ Лежнево п.14 отпайка на ЧП Посылин с монтажом ПРВТ-10  (1 шт; Автоматизация распределительных сетей)</t>
  </si>
  <si>
    <t>I_IVE-00202-068</t>
  </si>
  <si>
    <t>Модернизация ВЛ 10 кВ №110 ПС 35 кВ Савино оп.19 отпайка на КХ Ручеек с монтажом ПРВТ-10  (1 шт; Автоматизация распределительных сетей)</t>
  </si>
  <si>
    <t>I_IVE-00202-069</t>
  </si>
  <si>
    <t>Модернизация ВЛ 10 кВ №162 ПС Лежнево (оп.58л - отпайка на лагерь Мы и Дети). с монтажом ПРВТ-10  (1 шт; Автоматизация распределительных сетей)</t>
  </si>
  <si>
    <t>I_IVE-00202-070</t>
  </si>
  <si>
    <t>Модернизация ВЛ 10 кВ №112 ПС 35 кВ Савино оп.40в отпайка на РЖД с монтажом ПРВТ-10  (1 шт; Автоматизация распределительных сетей)</t>
  </si>
  <si>
    <t>I_IVE-00202-071</t>
  </si>
  <si>
    <t>Модернизация ВЛ 10кВ №192 от ПС 35 кВ Водозабор оп.66-67 с монтажом ПДОЛ-10 (1 шт; Автоматизация распределительных сетей)</t>
  </si>
  <si>
    <t>I_IVE-00202-072</t>
  </si>
  <si>
    <t xml:space="preserve">Модернизация ВЛ 10кВ №105 от ЦРП Буньково оп.62 с монтажом ПДОЛ-10 (1 шт; Автоматизация распределительных сетей) </t>
  </si>
  <si>
    <t>I_IVE-00202-073</t>
  </si>
  <si>
    <t>Модернизация ВЛ 10кВ №181 от ПС 110 кВ Залесье оп.94 с монтажом ПДОЛ-10 (1 шт; Автоматизация распределительных сетей)</t>
  </si>
  <si>
    <t>I_IVE-00202-074</t>
  </si>
  <si>
    <t>Модернизация ВЛ 6кВ №644 от ПС 110 кВ Ивановская-1 оп.84 с монтажом ПДОЛ-6 (1 шт; Автоматизация распределительных сетей)</t>
  </si>
  <si>
    <t>I_IVE-00202-075</t>
  </si>
  <si>
    <t>Модернизация ВЛ 10 кВ №108 от ПС 35 кВ В.Ландех оп.№359 с монтажом ПДОЛ-10 (1 шт; Автоматизация распределительных сетей)</t>
  </si>
  <si>
    <t>I_IVE-00202-076</t>
  </si>
  <si>
    <t>Модернизация ВЛ 6 кВ №612 от ПС 110 кВ Приволжск оп.№66 с монтажом ПДОЛ-6 (1 шт; Автоматизация распределительных сетей)</t>
  </si>
  <si>
    <t>I_IVE-00202-077</t>
  </si>
  <si>
    <t>Модернизация ВЛ 6 кВ № 607 ПС 110 кВ Тейково оп.№123 отпайка на д.Вантино с монтажом ПДОЛ-10 (1 шт; Автоматизация распределительных сетей)</t>
  </si>
  <si>
    <t>I_IVE-00202-078</t>
  </si>
  <si>
    <t>Модернизация ВЛ 10 кВ ВЛ-122 ПС 110 кВ Парское оп.№53 с монтажом ПДОЛ-10 (1 шт; Автоматизация распределительных сетей)</t>
  </si>
  <si>
    <t>I_IVE-00202-079</t>
  </si>
  <si>
    <t>Модернизация ВЛ 10 кВ ВЛ-122 ПС 110 кВ Парское оп.№54 с монтажом ПДОЛ-10 (1 шт; Автоматизация распределительных сетей)</t>
  </si>
  <si>
    <t>I_IVE-00202-080</t>
  </si>
  <si>
    <t>Модернизация ВЛ 10 кВ ВЛ-122 ПС 110 кВ Парское оп.№285 с монтажом ПДОЛ-10 (1 шт; Автоматизация распределительных сетей)</t>
  </si>
  <si>
    <t>I_IVE-00202-081</t>
  </si>
  <si>
    <t>Модернизация ВЛ 6 кВ ВЛ-610 ПС 110 кВ Фурманов-3 оп.№ 145 с монтажом ПДОЛ-6 (1 шт; Автоматизация распределительных сетей)</t>
  </si>
  <si>
    <t>I_IVE-00202-082</t>
  </si>
  <si>
    <t>Модернизация ВЛ 10 кВ ВЛ-119 ПС 35 кВ Холуй оп.№360 с монтажом ПДОЛ-10 (1 шт; Автоматизация распределительных сетей)</t>
  </si>
  <si>
    <t>I_IVE-00202-083</t>
  </si>
  <si>
    <t>Модернизация ВЛ 10 кВ №102 ПС 35 кВ Вознесенье ЛР№100 магистраль с монтажом ПДОЛ-10 (1 шт; Автоматизация распределительных сетей)</t>
  </si>
  <si>
    <t>I_IVE-00202-084</t>
  </si>
  <si>
    <t>Модернизация ВЛ 6 кВ №632 от ПС 110 кВ Пелгусово оп.№1г отпайка на Калинкино с монтажом ПДОЛ-6 (1 шт; Автоматизация распределительных сетей)</t>
  </si>
  <si>
    <t>I_IVE-00202-085</t>
  </si>
  <si>
    <t>Модернизация ВЛ 10 кВ №118 ПС 35 кВ Горячево оп.42 магистраль с монтажом ПДОЛ-10 (1 шт; Автоматизация распределительных сетей)</t>
  </si>
  <si>
    <t>I_IVE-00202-086</t>
  </si>
  <si>
    <t>Модернизация ВЛ 10 кВ №155 от ПС 35 кВ Западная оп.№195 магистраль с монтажом ПДОЛ-10 (1 шт; Автоматизация распределительных сетей)</t>
  </si>
  <si>
    <t>I_IVE-00202-087</t>
  </si>
  <si>
    <t>Модернизация ВЛ 10 кВ №112 ПС 35 кВ Савино ЛР№12 отпайка на Ворманки, ЛР№13 магистраль с монтажом ПДОЛ-10 (1 шт; Автоматизация распределительных сетей)</t>
  </si>
  <si>
    <t>I_IVE-00202-088</t>
  </si>
  <si>
    <t>Модернизация ВЛ 6 кВ №603 ПС 35 кВ ТБ-3 оп.15г отпайка на Собольцово с монтажом ПДОЛ-6 (1 шт; Автоматизация распределительных сетей)</t>
  </si>
  <si>
    <t>I_IVE-00202-089</t>
  </si>
  <si>
    <t>Модернизация ВЛ 10 кВ № 121 ПС 110 кВ Заволжск с монтажом ПДОЛ-10 (1 шт; Автоматизация распределительных сетей)</t>
  </si>
  <si>
    <t>I_IVE-00202-090</t>
  </si>
  <si>
    <t xml:space="preserve">Модернизация ВЛ 10 кВ №109 ЦРП 10 кВ Буньково с монтажом реклоузера ЛР-5 с автоматизацией управления (1 шт; Автоматизация распределительных сетей) Цифровизация ЦРП 10 кВ Буньково. </t>
  </si>
  <si>
    <t>I_IVE-00203-005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</si>
  <si>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</si>
  <si>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</si>
  <si>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</si>
  <si>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</si>
  <si>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Создание распределенной автоматизированной системы управления сети 6/10 кВ "Ивановский" РЭС филиала "Ивэнерго"</t>
  </si>
  <si>
    <t>J_IVE-00212-000</t>
  </si>
  <si>
    <t>Реконструкция ВЛ-10 кВ № 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"Мусоросортировочный завод", протяженностью 0,03 км. Договор № 371005229 от 02.10.2018 г.</t>
  </si>
  <si>
    <t>J_IVE-00214-000</t>
  </si>
  <si>
    <t>Модернизация ВЛ 10 кВ с установкой/заменой контроллера телеуправления реклоузером (86 шт.)</t>
  </si>
  <si>
    <t>J_IVE-00221-000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</si>
  <si>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</si>
  <si>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</si>
  <si>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</si>
  <si>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</si>
  <si>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</si>
  <si>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</si>
  <si>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шт.</t>
  </si>
  <si>
    <t>I_IVE-00044-011</t>
  </si>
  <si>
    <t>Создание/модернизация АСУЭ на ГБП с потребителями и ТП 6-10 кВ от ЛЭП 6-10 кВ Ивэнерго, филиала ПАО "МРСК Центра": 2019 год (1-ф ПУ - 290 шт., 3-ф ПУ ПВ - 67 шт., УСПД ТП - 6 шт., ТТ 6-10 кВ - 27 шт., автоматизация точек - 357  шт.)</t>
  </si>
  <si>
    <t>I_IVE-00044-087</t>
  </si>
  <si>
    <t>Создание/модернизация АСУЭ на ГБП с потребителями и ТП 6-10 кВ от ЛЭП 6-10 кВ Ивэнерго, филиала ПАО "МРСК Центра": 2020 год (1-ф ПУ - 555 шт., 3-ф ПУ ПВ - 86 шт., 3-ф ПКВ - 15 шт., УСПД ТП - 15 шт., ТТ 6-10 кВ - 45 шт., автоматизация точек - 656  шт.);</t>
  </si>
  <si>
    <t>I_IVE-00044-088</t>
  </si>
  <si>
    <t>Создание/модернизация АСУЭ на ГБП с потребителями и ТП 6-10 кВ от ЛЭП 6-10 кВ Ивэнерго, филиала ПАО "МРСК Центра": 2021 год (1-ф ПУ - 175 шт., 3-ф ПУ ПВ - 27 шт., 3-ф ПКВ - 4 шт., УСПД ТП - 4 шт., ТТ 6-10 кВ - 12 шт., автоматизация точек - 206  шт.);</t>
  </si>
  <si>
    <t>I_IVE-00044-089</t>
  </si>
  <si>
    <t>Создание/модернизация АСУЭ на ГБП с потребителями и ТП 6-10 кВ от ЛЭП 6-10 кВ Ивэнерго, филиала ПАО "МРСК Центра": 2022 год (1-ф ПУ - 243 шт., 3-ф ПУ ПВ - 60 шт., 3-ф ПКВ - 7 шт., УСПД ТП - 7 шт., ТТ 6-10 кВ - 21 шт., автоматизация точек - 310  шт.);</t>
  </si>
  <si>
    <t>I_IVE-00044-090</t>
  </si>
  <si>
    <t>Создание/модернизация АСУЭ на ГБП с потребителями и ТП 6-10 кВ от ЛЭП 6-10 кВ  Ивановский РЭС  2023 год (1-ф ПУ - 64 шт., 3-ф ПУ ПВ - 178 шт., 3-ф ПКВ - 7 шт., УСПД ТП - 7 шт., ТТ 6-10 кВ - 7 шт., автоматизация точек - 249  шт.);</t>
  </si>
  <si>
    <t>J_IVE-00044-096</t>
  </si>
  <si>
    <t>Создание/модернизация АСУЭ на ГБП с потребителями и ТП 6-10 кВ от ЛЭП 6-10 кВ  Шуйский РЭС - технический учет 2023 год (3-ф ПКВ - 140 шт., ТТ 6-10 кВ - 140 шт., автоматизация точек - 140  шт.);</t>
  </si>
  <si>
    <t>J_IVE-00044-098</t>
  </si>
  <si>
    <t>Создание/модернизация АСУЭ на ГБП с потребителями и ТП 6-10 кВ от ЛЭП 6-10 кВ  Ивановский РЭС:  2024 год (1-ф ПУ - 111 шт., 3-ф ПУ ПВ - 302 шт., 3-ф ПКВ - 8 шт., УСПД ТП - 8 шт., ТТ 6-10 кВ - 8 шт., автоматизация точек - 421  шт.);</t>
  </si>
  <si>
    <t>J_IVE-00044-099</t>
  </si>
  <si>
    <t>1.2.3.2</t>
  </si>
  <si>
    <t>Установка приборов учета, класс напряжения 6 (10) кВ, всего, в том числе:</t>
  </si>
  <si>
    <t>Создание/модернизация приборов учета/АСУЭ на присоединениях ПС 110-35 кВ и/или РП 6-10 кВ Ивэнерго, филиала ПАО "МРСК Центра и Приволжья": 2021 год (3-ф ПКВ - 200 шт., УСПД ПС - 13 шт., автоматизация точек - 200  шт.);</t>
  </si>
  <si>
    <t>I_IVE-00044-091</t>
  </si>
  <si>
    <t>Создание/модернизация приборов учета/АСУЭ на присоединениях ПС 110-35 кВ и/или РП 6-10 кВ Ивэнерго, филиала ПАО "МРСК Центра и Приволжья": 2022 год (3-ф ПКВ - 200 шт., УСПД ПС - 24 шт., автоматизация точек - 200  шт.);</t>
  </si>
  <si>
    <t>I_IVE-00044-092</t>
  </si>
  <si>
    <t>Установка высоковольтных пунктов учета э/энергии на ЛЭП 6-10 кВ Ивэнерго, филиала ПАО "МРСК Центра и Приволжья": 2018, 2019 год (ВПУ 6-10 кВ - 22 шт., автоматизация точек - 22  шт.);</t>
  </si>
  <si>
    <t>I_IVE-00044-095</t>
  </si>
  <si>
    <t>Установка высоковольтных пунктов учета э/энергии на ЛЭП 6-10 кВ Ивановский  РЭС:  2023 год (ВПУ 6-10 кВ - 4 шт., автоматизация точек - 4 шт.);</t>
  </si>
  <si>
    <t>J_IVE-00044-097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</si>
  <si>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</si>
  <si>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</si>
  <si>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</si>
  <si>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</si>
  <si>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высоковольтных пунктов учета э/энергии на ЛЭП 35 кВ  Ивэнерго, филиала ПАО "МРСК Центра и Приволжья": 2020 год (ВПУ 6-10 кВ - 8 шт., автоматизация точек - 8  шт.);</t>
  </si>
  <si>
    <t>I_IVE-00044-093</t>
  </si>
  <si>
    <t>Установка высоковольтных пунктов учета э/энергии на ЛЭП 35 кВ  Ивэнерго, филиала ПАО "МРСК Центра и Приволжья": 2021 год (ВПУ 6-10 кВ - 3 шт., автоматизация точек - 3  шт.);</t>
  </si>
  <si>
    <t>I_IVE-00044-094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</si>
  <si>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</si>
  <si>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</si>
  <si>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</si>
  <si>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</si>
  <si>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</si>
  <si>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</si>
  <si>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шт.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</si>
  <si>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</si>
  <si>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</si>
  <si>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</si>
  <si>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шт., автоматизация точек - 62  шт.);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</si>
  <si>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</si>
  <si>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</si>
  <si>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</si>
  <si>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</si>
  <si>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</si>
  <si>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</si>
  <si>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</si>
  <si>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</si>
  <si>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</si>
  <si>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</si>
  <si>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</si>
  <si>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</si>
  <si>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</si>
  <si>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</si>
  <si>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</si>
  <si>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</si>
  <si>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</si>
  <si>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</si>
  <si>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</si>
  <si>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</si>
  <si>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</si>
  <si>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</si>
  <si>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</si>
  <si>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</si>
  <si>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</si>
  <si>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110/10 "Волжская" (0,170 км)</t>
  </si>
  <si>
    <t>G_IVE-00045-091</t>
  </si>
  <si>
    <t>Реконструкция охранных ограждений на ПС 110/35/10 "Зарубино"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</si>
  <si>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</si>
  <si>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</si>
  <si>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</si>
  <si>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</si>
  <si>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</si>
  <si>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</si>
  <si>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</si>
  <si>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</si>
  <si>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</si>
  <si>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</si>
  <si>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</si>
  <si>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</si>
  <si>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</si>
  <si>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</si>
  <si>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</si>
  <si>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</si>
  <si>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</si>
  <si>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</si>
  <si>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</si>
  <si>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</si>
  <si>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</si>
  <si>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</si>
  <si>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</si>
  <si>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</si>
  <si>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</si>
  <si>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</si>
  <si>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</si>
  <si>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</si>
  <si>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</si>
  <si>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</si>
  <si>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</si>
  <si>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АТС ОДС ПО "ИЭС" г. Шуя. Диспетчерская и технологическая связь - 1 шт.</t>
  </si>
  <si>
    <t>G_IVE-00101-030</t>
  </si>
  <si>
    <t>Реконструкция АТС Приволжского РЭС г. Приволжск. Диспетчерская и технологическая связь - 1 шт.</t>
  </si>
  <si>
    <t>G_IVE-00101-040</t>
  </si>
  <si>
    <t>Реконструкция АТС ОДС ПО ТЭС г. Тейково. Диспетчерская и технологическая связь - 1 шт.</t>
  </si>
  <si>
    <t>G_IVE-00101-050</t>
  </si>
  <si>
    <t>Реконструкция производственной базы, общей площадью 145 кв. м с оборудованием санитарно-бытовых и технических помещений в Фурмановском РЭС г. Фурманов</t>
  </si>
  <si>
    <t>G_IVE-00102-000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</si>
  <si>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</si>
  <si>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</si>
  <si>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</si>
  <si>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</si>
  <si>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Модернизация АТС Родниковского РЭС г. Родники. Диспетчерская и технологическая связь - 1 шт.</t>
  </si>
  <si>
    <t>G_IVE-00101-060</t>
  </si>
  <si>
    <t>Модернизация АТС ПС 110/6 кВ Родники г. Родники.  Диспетчерская и технологическая связь - 1 шт.</t>
  </si>
  <si>
    <t>G_IVE-00101-070</t>
  </si>
  <si>
    <t>Модернизация АТС Палехского РЭС г. Палех.  Диспетчерская и технологическая связь - 1 шт.</t>
  </si>
  <si>
    <t>G_IVE-00101-080</t>
  </si>
  <si>
    <t>Модернизация АТС ПС 110/35/6 кВ Фурманов-1 г. Фурманов.  Диспетчерская и технологическая связь - 1 шт.</t>
  </si>
  <si>
    <t>G_IVE-00101-090</t>
  </si>
  <si>
    <t>Модернизация АТС Вичугского РЭС г. Вичуга.  Диспетчерская и технологическая связь - 1 шт.</t>
  </si>
  <si>
    <t>G_IVE-00101-100</t>
  </si>
  <si>
    <t>Модернизация АТС Заволжского РЭС г. Заволжск.  Диспетчерская и технологическая связь - 1 шт.</t>
  </si>
  <si>
    <t>G_IVE-00101-110</t>
  </si>
  <si>
    <t>Модернизация АТС Южского РЭС г. Южа.  Диспетчерская и технологическая связь - 1 шт.</t>
  </si>
  <si>
    <t>G_IVE-00101-120</t>
  </si>
  <si>
    <t>Модернизация АТС Пестяковского РЭС г. Пестяки.  Диспетчерская и технологическая связь - 1 шт.</t>
  </si>
  <si>
    <t>G_IVE-00101-130</t>
  </si>
  <si>
    <t>Модернизация АТС Лухского РЭС г. Лух.  Диспетчерская и технологическая связь - 1 шт.</t>
  </si>
  <si>
    <t>G_IVE-00101-140</t>
  </si>
  <si>
    <t>Модернизация АТС Пучежского РЭС г. Пучеж.  Диспетчерская и технологическая связь - 1 шт.</t>
  </si>
  <si>
    <t>G_IVE-00101-150</t>
  </si>
  <si>
    <t>Модернизация АТС Юрьевецкого РЭС г. Юрьевец.  Диспетчерская и технологическая связь - 1 шт.</t>
  </si>
  <si>
    <t>G_IVE-00101-160</t>
  </si>
  <si>
    <t>Модернизация АТС Лежневского РЭС г. Лежнево.  Диспетчерская и технологическая связь - 1 шт.</t>
  </si>
  <si>
    <t>G_IVE-00101-170</t>
  </si>
  <si>
    <t>Модернизация АТС Комсомольская группа ПС г. Комсомольск.  Диспетчерская и технологическая связь - 1 шт.</t>
  </si>
  <si>
    <t>G_IVE-00101-180</t>
  </si>
  <si>
    <t>Организация системы цифровой радиосвязи филиала Ивэнерго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</si>
  <si>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</si>
  <si>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</si>
  <si>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</si>
  <si>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</si>
  <si>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</si>
  <si>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</si>
  <si>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</si>
  <si>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</si>
  <si>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</si>
  <si>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</si>
  <si>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</si>
  <si>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</si>
  <si>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</si>
  <si>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</si>
  <si>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</si>
  <si>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</si>
  <si>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</si>
  <si>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</si>
  <si>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</si>
  <si>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</si>
  <si>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</si>
  <si>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средств вычислительной и организационной техники, приборной продукции, средств связи для нужд филиала "Ивэнерго" ПАО "МРСК Центра и Приволжья" (измерительные приборы – 58 шт., АРМ в составе ПК с мониторами – 53 шт., источники бесперебойного питания - 9 шт., серверное оборудование – 1 шт., коммутаторы Cisco - 3 шт.)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</si>
  <si>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</si>
  <si>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</si>
  <si>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</si>
  <si>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</si>
  <si>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</si>
  <si>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автогидроподъемника (1 шт.)</t>
  </si>
  <si>
    <t>G_IVE-00048-016</t>
  </si>
  <si>
    <t>Приобретение автогидроподъемников (8 шт.)</t>
  </si>
  <si>
    <t>G_IVE-00048-026</t>
  </si>
  <si>
    <t>Приобретение автокрана (1 шт.)</t>
  </si>
  <si>
    <t>G_IVE-00048-036</t>
  </si>
  <si>
    <t>Приобретение бурильно-крановых машин (2 шт.)</t>
  </si>
  <si>
    <t>G_IVE-00048-046</t>
  </si>
  <si>
    <t>Приобретение бурильно-крановой машины БКМ-317 на шасси а/м ГАЗ (1 шт.)</t>
  </si>
  <si>
    <t>G_IVE-00048-056</t>
  </si>
  <si>
    <t>Приобретение коммунальной машины (1 шт.)</t>
  </si>
  <si>
    <t>G_IVE-00048-066</t>
  </si>
  <si>
    <t>Приобретение автомобиля самосвал КАМАЗ-45143 (1 шт.)</t>
  </si>
  <si>
    <t>G_IVE-00048-076</t>
  </si>
  <si>
    <t>Приобретение бригадных автомобилей (1 шт.)</t>
  </si>
  <si>
    <t>G_IVE-00048-086</t>
  </si>
  <si>
    <t>G_IVE-00048-096</t>
  </si>
  <si>
    <t>Приобретение бригадных автомобилей (23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</si>
  <si>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</si>
  <si>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</si>
  <si>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</si>
  <si>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</si>
  <si>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</si>
  <si>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бульдозера на базе ДТ-75 (1 шт.)</t>
  </si>
  <si>
    <t>G_IVE-00048-136</t>
  </si>
  <si>
    <t>Приобретение колесного трактора Белорус (1 шт.)</t>
  </si>
  <si>
    <t>G_IVE-00048-146</t>
  </si>
  <si>
    <t>Приобретение экскаватора Terex (1 шт.)</t>
  </si>
  <si>
    <t>G_IVE-00048-156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</si>
  <si>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</si>
  <si>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</si>
  <si>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</si>
  <si>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</si>
  <si>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</si>
  <si>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автомастерской (2 шт.)</t>
  </si>
  <si>
    <t>H_IVE-00048-196</t>
  </si>
  <si>
    <t>Приобретение трактора (1 шт.)</t>
  </si>
  <si>
    <t>H_IVE-00048-206</t>
  </si>
  <si>
    <t xml:space="preserve">Создание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ПО ИЭС г. Иваново, ул. Суздальская, 3Б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</si>
  <si>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</si>
  <si>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</si>
  <si>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</si>
  <si>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Создание/модернизация системы мониторинга автотранспорта филиала "Ивэнерго" (187 единиц автотехники)</t>
  </si>
  <si>
    <t>J_IVE-00218-000</t>
  </si>
  <si>
    <t>Разработка Комплексной программы развития электрических сетей филиала "Ивэнерго" на пятилетний перспективный период</t>
  </si>
  <si>
    <t>J_IVE-00220-000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</si>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</sst>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1584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1585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19</v>
      </c>
      <c r="E17" s="54"/>
      <c r="F17" s="54"/>
      <c r="G17" s="54"/>
      <c r="H17" s="54"/>
      <c r="I17" s="53" t="s">
        <v>31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119.33700000000002</v>
      </c>
      <c r="E20" s="25">
        <f t="shared" si="0"/>
        <v>41.303999999999995</v>
      </c>
      <c r="F20" s="25">
        <f t="shared" si="0"/>
        <v>0</v>
      </c>
      <c r="G20" s="25">
        <f t="shared" si="0"/>
        <v>15541.622000000001</v>
      </c>
      <c r="H20" s="25">
        <f t="shared" si="0"/>
        <v>0</v>
      </c>
      <c r="I20" s="25">
        <f t="shared" si="0"/>
        <v>0.35616943318395006</v>
      </c>
      <c r="J20" s="25">
        <f t="shared" si="0"/>
        <v>0.12327461112839999</v>
      </c>
      <c r="K20" s="25">
        <f t="shared" si="0"/>
        <v>0</v>
      </c>
      <c r="L20" s="25">
        <f t="shared" si="0"/>
        <v>46.385033128863697</v>
      </c>
      <c r="M20" s="25">
        <f t="shared" si="0"/>
        <v>0</v>
      </c>
      <c r="N20" s="26" t="s">
        <v>1582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1582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IFERROR(SUM(D66),"нд")</f>
        <v>119.33700000000002</v>
      </c>
      <c r="E22" s="25">
        <f t="shared" si="2"/>
        <v>41.303999999999995</v>
      </c>
      <c r="F22" s="25">
        <f t="shared" si="2"/>
        <v>0</v>
      </c>
      <c r="G22" s="25">
        <f t="shared" si="2"/>
        <v>15541.622000000001</v>
      </c>
      <c r="H22" s="25">
        <f t="shared" si="2"/>
        <v>0</v>
      </c>
      <c r="I22" s="25">
        <f t="shared" si="2"/>
        <v>0.35616943318395006</v>
      </c>
      <c r="J22" s="25">
        <f t="shared" si="2"/>
        <v>0.12327461112839999</v>
      </c>
      <c r="K22" s="25">
        <f t="shared" si="2"/>
        <v>0</v>
      </c>
      <c r="L22" s="25">
        <f t="shared" si="2"/>
        <v>46.385033128863697</v>
      </c>
      <c r="M22" s="25">
        <f t="shared" si="2"/>
        <v>0</v>
      </c>
      <c r="N22" s="26" t="s">
        <v>1582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IFERROR(SUM(D750),"нд")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1582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IFERROR(SUM(D754),"нд")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1582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IFERROR(SUM(D756),"нд")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1582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IFERROR(SUM(D757),"нд")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1582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>IFERROR(SUM(D28,D66,D750,D754,D756,D757),"нд")</f>
        <v>119.33700000000002</v>
      </c>
      <c r="E27" s="25">
        <f>IFERROR(SUM(E28,E66,E750,E754,E756,E757),"нд")</f>
        <v>41.303999999999995</v>
      </c>
      <c r="F27" s="25">
        <f>IFERROR(SUM(F28,F66,F750,F754,F756,F757),"нд")</f>
        <v>0</v>
      </c>
      <c r="G27" s="25">
        <f>IFERROR(SUM(G28,G66,G750,G754,G756,G757),"нд")</f>
        <v>15541.622000000001</v>
      </c>
      <c r="H27" s="25">
        <f>IFERROR(SUM(H28,H66,H750,H754,H756,H757),"нд")</f>
        <v>0</v>
      </c>
      <c r="I27" s="25">
        <f>IFERROR(SUM(I28,I66,I750,I754,I756,I757),"нд")</f>
        <v>0.35616943318395006</v>
      </c>
      <c r="J27" s="25">
        <f>IFERROR(SUM(J28,J66,J750,J754,J756,J757),"нд")</f>
        <v>0.12327461112839999</v>
      </c>
      <c r="K27" s="25">
        <f>IFERROR(SUM(K28,K66,K750,K754,K756,K757),"нд")</f>
        <v>0</v>
      </c>
      <c r="L27" s="25">
        <f>IFERROR(SUM(L28,L66,L750,L754,L756,L757),"нд")</f>
        <v>46.385033128863697</v>
      </c>
      <c r="M27" s="25">
        <f>IFERROR(SUM(M28,M66,M750,M754,M756,M757),"нд")</f>
        <v>0</v>
      </c>
      <c r="N27" s="26" t="s">
        <v>1582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>IFERROR(SUM(D29,D59,D62,D63),"нд")</f>
        <v>0</v>
      </c>
      <c r="E28" s="25">
        <f>IFERROR(SUM(E29,E59,E62,E63),"нд")</f>
        <v>0</v>
      </c>
      <c r="F28" s="25">
        <f>IFERROR(SUM(F29,F59,F62,F63),"нд")</f>
        <v>0</v>
      </c>
      <c r="G28" s="25">
        <f>IFERROR(SUM(G29,G59,G62,G63),"нд")</f>
        <v>0</v>
      </c>
      <c r="H28" s="25">
        <f>IFERROR(SUM(H29,H59,H62,H63),"нд")</f>
        <v>0</v>
      </c>
      <c r="I28" s="25">
        <f>IFERROR(SUM(I29,I59,I62,I63),"нд")</f>
        <v>0</v>
      </c>
      <c r="J28" s="25">
        <f>IFERROR(SUM(J29,J59,J62,J63),"нд")</f>
        <v>0</v>
      </c>
      <c r="K28" s="25">
        <f>IFERROR(SUM(K29,K59,K62,K63),"нд")</f>
        <v>0</v>
      </c>
      <c r="L28" s="25">
        <f>IFERROR(SUM(L29,L59,L62,L63),"нд")</f>
        <v>0</v>
      </c>
      <c r="M28" s="25">
        <f>IFERROR(SUM(M29,M59,M62,M63),"нд")</f>
        <v>0</v>
      </c>
      <c r="N28" s="26" t="s">
        <v>1582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>IFERROR(SUM(D30,D31,D32),"нд")</f>
        <v>0</v>
      </c>
      <c r="E29" s="25">
        <f>IFERROR(SUM(E30,E31,E32),"нд")</f>
        <v>0</v>
      </c>
      <c r="F29" s="25">
        <f>IFERROR(SUM(F30,F31,F32),"нд")</f>
        <v>0</v>
      </c>
      <c r="G29" s="25">
        <f>IFERROR(SUM(G30,G31,G32),"нд")</f>
        <v>0</v>
      </c>
      <c r="H29" s="25">
        <f>IFERROR(SUM(H30,H31,H32),"нд")</f>
        <v>0</v>
      </c>
      <c r="I29" s="25">
        <f>IFERROR(SUM(I30,I31,I32),"нд")</f>
        <v>0</v>
      </c>
      <c r="J29" s="25">
        <f>IFERROR(SUM(J30,J31,J32),"нд")</f>
        <v>0</v>
      </c>
      <c r="K29" s="25">
        <f>IFERROR(SUM(K30,K31,K32),"нд")</f>
        <v>0</v>
      </c>
      <c r="L29" s="25">
        <f>IFERROR(SUM(L30,L31,L32),"нд")</f>
        <v>0</v>
      </c>
      <c r="M29" s="25">
        <f>IFERROR(SUM(M30,M31,M32),"нд")</f>
        <v>0</v>
      </c>
      <c r="N29" s="26" t="s">
        <v>1582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1582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1582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7">IFERROR(SUM(D33:D58),"нд")</f>
        <v>0</v>
      </c>
      <c r="E32" s="25">
        <f t="shared" si="7"/>
        <v>0</v>
      </c>
      <c r="F32" s="25">
        <f t="shared" si="7"/>
        <v>0</v>
      </c>
      <c r="G32" s="25">
        <f t="shared" si="7"/>
        <v>0</v>
      </c>
      <c r="H32" s="25">
        <f t="shared" si="7"/>
        <v>0</v>
      </c>
      <c r="I32" s="25">
        <f t="shared" si="7"/>
        <v>0</v>
      </c>
      <c r="J32" s="25">
        <f t="shared" si="7"/>
        <v>0</v>
      </c>
      <c r="K32" s="25">
        <f t="shared" si="7"/>
        <v>0</v>
      </c>
      <c r="L32" s="25">
        <f t="shared" si="7"/>
        <v>0</v>
      </c>
      <c r="M32" s="25">
        <f t="shared" si="7"/>
        <v>0</v>
      </c>
      <c r="N32" s="26" t="s">
        <v>1582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1583</v>
      </c>
      <c r="O33" s="15"/>
    </row>
    <row r="34" spans="1:15" ht="47.2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1583</v>
      </c>
      <c r="O34" s="15"/>
    </row>
    <row r="35" spans="1:15" ht="47.2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1583</v>
      </c>
      <c r="O35" s="15"/>
    </row>
    <row r="36" spans="1:15" ht="47.2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1583</v>
      </c>
      <c r="O36" s="15"/>
    </row>
    <row r="37" spans="1:15" ht="47.2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1583</v>
      </c>
      <c r="O37" s="15"/>
    </row>
    <row r="38" spans="1:15" ht="47.2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1583</v>
      </c>
      <c r="O38" s="15"/>
    </row>
    <row r="39" spans="1:15" ht="47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1583</v>
      </c>
      <c r="O39" s="15"/>
    </row>
    <row r="40" spans="1:15" ht="63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1583</v>
      </c>
      <c r="O40" s="15"/>
    </row>
    <row r="41" spans="1:15" ht="63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1583</v>
      </c>
      <c r="O41" s="15"/>
    </row>
    <row r="42" spans="1:15" ht="47.2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1583</v>
      </c>
      <c r="O42" s="15"/>
    </row>
    <row r="43" spans="1:15" ht="47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1583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1583</v>
      </c>
      <c r="O44" s="15"/>
    </row>
    <row r="45" spans="1:15" ht="94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1583</v>
      </c>
      <c r="O45" s="15"/>
    </row>
    <row r="46" spans="1:15" ht="63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1583</v>
      </c>
      <c r="O46" s="15"/>
    </row>
    <row r="47" spans="1:15" ht="31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1583</v>
      </c>
      <c r="O47" s="15"/>
    </row>
    <row r="48" spans="1:15" ht="47.2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1583</v>
      </c>
      <c r="O48" s="15"/>
    </row>
    <row r="49" spans="1:15" ht="47.2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1583</v>
      </c>
      <c r="O49" s="15"/>
    </row>
    <row r="50" spans="1:15" ht="47.2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1583</v>
      </c>
      <c r="O50" s="15"/>
    </row>
    <row r="51" spans="1:15" ht="63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1583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1583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1583</v>
      </c>
      <c r="O53" s="15"/>
    </row>
    <row r="54" spans="1:15" ht="47.2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1583</v>
      </c>
      <c r="O54" s="15"/>
    </row>
    <row r="55" spans="1:15" ht="47.2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1583</v>
      </c>
      <c r="O55" s="15"/>
    </row>
    <row r="56" spans="1:15" ht="63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1583</v>
      </c>
      <c r="O56" s="15"/>
    </row>
    <row r="57" spans="1:15" ht="47.2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1583</v>
      </c>
      <c r="O57" s="15"/>
    </row>
    <row r="58" spans="1:15" ht="94.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1583</v>
      </c>
      <c r="O58" s="15"/>
    </row>
    <row r="59" spans="1:15" ht="31.5" x14ac:dyDescent="0.25">
      <c r="A59" s="38" t="s">
        <v>135</v>
      </c>
      <c r="B59" s="26" t="s">
        <v>136</v>
      </c>
      <c r="C59" s="24" t="s">
        <v>58</v>
      </c>
      <c r="D59" s="25">
        <f t="shared" ref="D59:M59" si="8">IFERROR(SUM(D60,D61),"нд")</f>
        <v>0</v>
      </c>
      <c r="E59" s="25">
        <f t="shared" si="8"/>
        <v>0</v>
      </c>
      <c r="F59" s="25">
        <f t="shared" si="8"/>
        <v>0</v>
      </c>
      <c r="G59" s="25">
        <f t="shared" si="8"/>
        <v>0</v>
      </c>
      <c r="H59" s="25">
        <f t="shared" si="8"/>
        <v>0</v>
      </c>
      <c r="I59" s="25">
        <f t="shared" si="8"/>
        <v>0</v>
      </c>
      <c r="J59" s="25">
        <f t="shared" si="8"/>
        <v>0</v>
      </c>
      <c r="K59" s="25">
        <f t="shared" si="8"/>
        <v>0</v>
      </c>
      <c r="L59" s="25">
        <f t="shared" si="8"/>
        <v>0</v>
      </c>
      <c r="M59" s="25">
        <f t="shared" si="8"/>
        <v>0</v>
      </c>
      <c r="N59" s="26" t="s">
        <v>1582</v>
      </c>
      <c r="O59" s="15"/>
    </row>
    <row r="60" spans="1:15" ht="47.25" x14ac:dyDescent="0.25">
      <c r="A60" s="38" t="s">
        <v>137</v>
      </c>
      <c r="B60" s="26" t="s">
        <v>138</v>
      </c>
      <c r="C60" s="24" t="s">
        <v>58</v>
      </c>
      <c r="D60" s="25">
        <f t="shared" ref="D60:M62" si="9">IFERROR(0,"нд")</f>
        <v>0</v>
      </c>
      <c r="E60" s="25">
        <f t="shared" si="9"/>
        <v>0</v>
      </c>
      <c r="F60" s="25">
        <f t="shared" si="9"/>
        <v>0</v>
      </c>
      <c r="G60" s="25">
        <f t="shared" si="9"/>
        <v>0</v>
      </c>
      <c r="H60" s="25">
        <f t="shared" si="9"/>
        <v>0</v>
      </c>
      <c r="I60" s="25">
        <f t="shared" si="9"/>
        <v>0</v>
      </c>
      <c r="J60" s="25">
        <f t="shared" si="9"/>
        <v>0</v>
      </c>
      <c r="K60" s="25">
        <f t="shared" si="9"/>
        <v>0</v>
      </c>
      <c r="L60" s="25">
        <f t="shared" si="9"/>
        <v>0</v>
      </c>
      <c r="M60" s="25">
        <f t="shared" si="9"/>
        <v>0</v>
      </c>
      <c r="N60" s="26" t="s">
        <v>1582</v>
      </c>
      <c r="O60" s="15"/>
    </row>
    <row r="61" spans="1:15" ht="31.5" x14ac:dyDescent="0.25">
      <c r="A61" s="38" t="s">
        <v>139</v>
      </c>
      <c r="B61" s="26" t="s">
        <v>140</v>
      </c>
      <c r="C61" s="24" t="s">
        <v>58</v>
      </c>
      <c r="D61" s="25">
        <f t="shared" si="9"/>
        <v>0</v>
      </c>
      <c r="E61" s="25">
        <f t="shared" si="9"/>
        <v>0</v>
      </c>
      <c r="F61" s="25">
        <f t="shared" si="9"/>
        <v>0</v>
      </c>
      <c r="G61" s="25">
        <f t="shared" si="9"/>
        <v>0</v>
      </c>
      <c r="H61" s="25">
        <f t="shared" si="9"/>
        <v>0</v>
      </c>
      <c r="I61" s="25">
        <f t="shared" si="9"/>
        <v>0</v>
      </c>
      <c r="J61" s="25">
        <f t="shared" si="9"/>
        <v>0</v>
      </c>
      <c r="K61" s="25">
        <f t="shared" si="9"/>
        <v>0</v>
      </c>
      <c r="L61" s="25">
        <f t="shared" si="9"/>
        <v>0</v>
      </c>
      <c r="M61" s="25">
        <f t="shared" si="9"/>
        <v>0</v>
      </c>
      <c r="N61" s="26" t="s">
        <v>1582</v>
      </c>
      <c r="O61" s="15"/>
    </row>
    <row r="62" spans="1:15" ht="31.5" x14ac:dyDescent="0.25">
      <c r="A62" s="38" t="s">
        <v>141</v>
      </c>
      <c r="B62" s="26" t="s">
        <v>142</v>
      </c>
      <c r="C62" s="24" t="s">
        <v>58</v>
      </c>
      <c r="D62" s="25">
        <f t="shared" si="9"/>
        <v>0</v>
      </c>
      <c r="E62" s="25">
        <f t="shared" si="9"/>
        <v>0</v>
      </c>
      <c r="F62" s="25">
        <f t="shared" si="9"/>
        <v>0</v>
      </c>
      <c r="G62" s="25">
        <f t="shared" si="9"/>
        <v>0</v>
      </c>
      <c r="H62" s="25">
        <f t="shared" si="9"/>
        <v>0</v>
      </c>
      <c r="I62" s="25">
        <f t="shared" si="9"/>
        <v>0</v>
      </c>
      <c r="J62" s="25">
        <f t="shared" si="9"/>
        <v>0</v>
      </c>
      <c r="K62" s="25">
        <f t="shared" si="9"/>
        <v>0</v>
      </c>
      <c r="L62" s="25">
        <f t="shared" si="9"/>
        <v>0</v>
      </c>
      <c r="M62" s="25">
        <f t="shared" si="9"/>
        <v>0</v>
      </c>
      <c r="N62" s="26" t="s">
        <v>1582</v>
      </c>
      <c r="O62" s="15"/>
    </row>
    <row r="63" spans="1:15" ht="63" x14ac:dyDescent="0.25">
      <c r="A63" s="38" t="s">
        <v>143</v>
      </c>
      <c r="B63" s="26" t="s">
        <v>144</v>
      </c>
      <c r="C63" s="24" t="s">
        <v>58</v>
      </c>
      <c r="D63" s="25">
        <f t="shared" ref="D63:M63" si="10">IFERROR(SUM(D64,D65),"нд")</f>
        <v>0</v>
      </c>
      <c r="E63" s="25">
        <f t="shared" si="10"/>
        <v>0</v>
      </c>
      <c r="F63" s="25">
        <f t="shared" si="10"/>
        <v>0</v>
      </c>
      <c r="G63" s="25">
        <f t="shared" si="10"/>
        <v>0</v>
      </c>
      <c r="H63" s="25">
        <f t="shared" si="10"/>
        <v>0</v>
      </c>
      <c r="I63" s="25">
        <f t="shared" si="10"/>
        <v>0</v>
      </c>
      <c r="J63" s="25">
        <f t="shared" si="10"/>
        <v>0</v>
      </c>
      <c r="K63" s="25">
        <f t="shared" si="10"/>
        <v>0</v>
      </c>
      <c r="L63" s="25">
        <f t="shared" si="10"/>
        <v>0</v>
      </c>
      <c r="M63" s="25">
        <f t="shared" si="10"/>
        <v>0</v>
      </c>
      <c r="N63" s="26" t="s">
        <v>1582</v>
      </c>
      <c r="O63" s="15"/>
    </row>
    <row r="64" spans="1:15" ht="47.25" x14ac:dyDescent="0.25">
      <c r="A64" s="38" t="s">
        <v>145</v>
      </c>
      <c r="B64" s="26" t="s">
        <v>146</v>
      </c>
      <c r="C64" s="24" t="s">
        <v>58</v>
      </c>
      <c r="D64" s="25">
        <f t="shared" ref="D64:M65" si="11">IFERROR(0,"нд")</f>
        <v>0</v>
      </c>
      <c r="E64" s="25">
        <f t="shared" si="11"/>
        <v>0</v>
      </c>
      <c r="F64" s="25">
        <f t="shared" si="11"/>
        <v>0</v>
      </c>
      <c r="G64" s="25">
        <f t="shared" si="11"/>
        <v>0</v>
      </c>
      <c r="H64" s="25">
        <f t="shared" si="11"/>
        <v>0</v>
      </c>
      <c r="I64" s="25">
        <f t="shared" si="11"/>
        <v>0</v>
      </c>
      <c r="J64" s="25">
        <f t="shared" si="11"/>
        <v>0</v>
      </c>
      <c r="K64" s="25">
        <f t="shared" si="11"/>
        <v>0</v>
      </c>
      <c r="L64" s="25">
        <f t="shared" si="11"/>
        <v>0</v>
      </c>
      <c r="M64" s="25">
        <f t="shared" si="11"/>
        <v>0</v>
      </c>
      <c r="N64" s="26" t="s">
        <v>1582</v>
      </c>
      <c r="O64" s="15"/>
    </row>
    <row r="65" spans="1:15" ht="63" x14ac:dyDescent="0.25">
      <c r="A65" s="38" t="s">
        <v>147</v>
      </c>
      <c r="B65" s="26" t="s">
        <v>148</v>
      </c>
      <c r="C65" s="24" t="s">
        <v>58</v>
      </c>
      <c r="D65" s="25">
        <f t="shared" si="11"/>
        <v>0</v>
      </c>
      <c r="E65" s="25">
        <f t="shared" si="11"/>
        <v>0</v>
      </c>
      <c r="F65" s="25">
        <f t="shared" si="11"/>
        <v>0</v>
      </c>
      <c r="G65" s="25">
        <f t="shared" si="11"/>
        <v>0</v>
      </c>
      <c r="H65" s="25">
        <f t="shared" si="11"/>
        <v>0</v>
      </c>
      <c r="I65" s="25">
        <f t="shared" si="11"/>
        <v>0</v>
      </c>
      <c r="J65" s="25">
        <f t="shared" si="11"/>
        <v>0</v>
      </c>
      <c r="K65" s="25">
        <f t="shared" si="11"/>
        <v>0</v>
      </c>
      <c r="L65" s="25">
        <f t="shared" si="11"/>
        <v>0</v>
      </c>
      <c r="M65" s="25">
        <f t="shared" si="11"/>
        <v>0</v>
      </c>
      <c r="N65" s="26" t="s">
        <v>1582</v>
      </c>
      <c r="O65" s="15"/>
    </row>
    <row r="66" spans="1:15" ht="31.5" x14ac:dyDescent="0.25">
      <c r="A66" s="38" t="s">
        <v>149</v>
      </c>
      <c r="B66" s="26" t="s">
        <v>150</v>
      </c>
      <c r="C66" s="24" t="s">
        <v>58</v>
      </c>
      <c r="D66" s="25">
        <f t="shared" ref="D66:M66" si="12">IFERROR(SUM(D67,D535,D675,D704),"нд")</f>
        <v>119.33700000000002</v>
      </c>
      <c r="E66" s="25">
        <f t="shared" si="12"/>
        <v>41.303999999999995</v>
      </c>
      <c r="F66" s="25">
        <f t="shared" si="12"/>
        <v>0</v>
      </c>
      <c r="G66" s="25">
        <f t="shared" si="12"/>
        <v>15541.622000000001</v>
      </c>
      <c r="H66" s="25">
        <f t="shared" si="12"/>
        <v>0</v>
      </c>
      <c r="I66" s="25">
        <f t="shared" si="12"/>
        <v>0.35616943318395006</v>
      </c>
      <c r="J66" s="25">
        <f t="shared" si="12"/>
        <v>0.12327461112839999</v>
      </c>
      <c r="K66" s="25">
        <f t="shared" si="12"/>
        <v>0</v>
      </c>
      <c r="L66" s="25">
        <f t="shared" si="12"/>
        <v>46.385033128863697</v>
      </c>
      <c r="M66" s="25">
        <f t="shared" si="12"/>
        <v>0</v>
      </c>
      <c r="N66" s="26" t="s">
        <v>1582</v>
      </c>
      <c r="O66" s="15"/>
    </row>
    <row r="67" spans="1:15" ht="47.25" x14ac:dyDescent="0.25">
      <c r="A67" s="38" t="s">
        <v>151</v>
      </c>
      <c r="B67" s="26" t="s">
        <v>152</v>
      </c>
      <c r="C67" s="24" t="s">
        <v>58</v>
      </c>
      <c r="D67" s="25">
        <f t="shared" ref="D67:M67" si="13">IFERROR(SUM(D68,D92),"нд")</f>
        <v>119.33700000000002</v>
      </c>
      <c r="E67" s="25">
        <f t="shared" si="13"/>
        <v>0</v>
      </c>
      <c r="F67" s="25">
        <f t="shared" si="13"/>
        <v>0</v>
      </c>
      <c r="G67" s="25">
        <f t="shared" si="13"/>
        <v>0</v>
      </c>
      <c r="H67" s="25">
        <f t="shared" si="13"/>
        <v>0</v>
      </c>
      <c r="I67" s="25">
        <f t="shared" si="13"/>
        <v>0.35616943318395006</v>
      </c>
      <c r="J67" s="25">
        <f t="shared" si="13"/>
        <v>0</v>
      </c>
      <c r="K67" s="25">
        <f t="shared" si="13"/>
        <v>0</v>
      </c>
      <c r="L67" s="25">
        <f t="shared" si="13"/>
        <v>0</v>
      </c>
      <c r="M67" s="25">
        <f t="shared" si="13"/>
        <v>0</v>
      </c>
      <c r="N67" s="26" t="s">
        <v>1582</v>
      </c>
      <c r="O67" s="15"/>
    </row>
    <row r="68" spans="1:15" ht="31.5" x14ac:dyDescent="0.25">
      <c r="A68" s="38" t="s">
        <v>153</v>
      </c>
      <c r="B68" s="26" t="s">
        <v>154</v>
      </c>
      <c r="C68" s="24" t="s">
        <v>58</v>
      </c>
      <c r="D68" s="25">
        <f t="shared" ref="D68:M68" si="14">IFERROR(SUM(D69:D91),"нд")</f>
        <v>99.936000000000007</v>
      </c>
      <c r="E68" s="25">
        <f t="shared" si="14"/>
        <v>0</v>
      </c>
      <c r="F68" s="25">
        <f t="shared" si="14"/>
        <v>0</v>
      </c>
      <c r="G68" s="25">
        <f t="shared" si="14"/>
        <v>0</v>
      </c>
      <c r="H68" s="25">
        <f t="shared" si="14"/>
        <v>0</v>
      </c>
      <c r="I68" s="25">
        <f t="shared" si="14"/>
        <v>0.29826582262560003</v>
      </c>
      <c r="J68" s="25">
        <f t="shared" si="14"/>
        <v>0</v>
      </c>
      <c r="K68" s="25">
        <f t="shared" si="14"/>
        <v>0</v>
      </c>
      <c r="L68" s="25">
        <f t="shared" si="14"/>
        <v>0</v>
      </c>
      <c r="M68" s="25">
        <f t="shared" si="14"/>
        <v>0</v>
      </c>
      <c r="N68" s="26" t="s">
        <v>1582</v>
      </c>
      <c r="O68" s="15"/>
    </row>
    <row r="69" spans="1:15" ht="31.5" x14ac:dyDescent="0.25">
      <c r="A69" s="38" t="s">
        <v>153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1583</v>
      </c>
      <c r="O69" s="15"/>
    </row>
    <row r="70" spans="1:15" ht="31.5" x14ac:dyDescent="0.25">
      <c r="A70" s="38" t="s">
        <v>153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1583</v>
      </c>
      <c r="O70" s="15"/>
    </row>
    <row r="71" spans="1:15" ht="31.5" x14ac:dyDescent="0.25">
      <c r="A71" s="38" t="s">
        <v>153</v>
      </c>
      <c r="B71" s="26" t="s">
        <v>159</v>
      </c>
      <c r="C71" s="24" t="s">
        <v>160</v>
      </c>
      <c r="D71" s="25">
        <v>99.481999999999999</v>
      </c>
      <c r="E71" s="25">
        <v>0</v>
      </c>
      <c r="F71" s="25">
        <v>0</v>
      </c>
      <c r="G71" s="25">
        <v>0</v>
      </c>
      <c r="H71" s="25">
        <v>0</v>
      </c>
      <c r="I71" s="25">
        <v>0.29691082859470003</v>
      </c>
      <c r="J71" s="25">
        <v>0</v>
      </c>
      <c r="K71" s="25">
        <v>0</v>
      </c>
      <c r="L71" s="25">
        <v>0</v>
      </c>
      <c r="M71" s="25">
        <v>0</v>
      </c>
      <c r="N71" s="26" t="s">
        <v>1583</v>
      </c>
      <c r="O71" s="15"/>
    </row>
    <row r="72" spans="1:15" ht="47.25" x14ac:dyDescent="0.25">
      <c r="A72" s="38" t="s">
        <v>153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1583</v>
      </c>
      <c r="O72" s="15"/>
    </row>
    <row r="73" spans="1:15" ht="31.5" x14ac:dyDescent="0.25">
      <c r="A73" s="38" t="s">
        <v>153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1583</v>
      </c>
      <c r="O73" s="15"/>
    </row>
    <row r="74" spans="1:15" ht="31.5" x14ac:dyDescent="0.25">
      <c r="A74" s="38" t="s">
        <v>153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1583</v>
      </c>
      <c r="O74" s="15"/>
    </row>
    <row r="75" spans="1:15" ht="47.25" x14ac:dyDescent="0.25">
      <c r="A75" s="38" t="s">
        <v>153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1583</v>
      </c>
      <c r="O75" s="15"/>
    </row>
    <row r="76" spans="1:15" ht="31.5" x14ac:dyDescent="0.25">
      <c r="A76" s="38" t="s">
        <v>153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1583</v>
      </c>
      <c r="O76" s="15"/>
    </row>
    <row r="77" spans="1:15" ht="31.5" x14ac:dyDescent="0.25">
      <c r="A77" s="38" t="s">
        <v>153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1583</v>
      </c>
      <c r="O77" s="15"/>
    </row>
    <row r="78" spans="1:15" ht="47.25" x14ac:dyDescent="0.25">
      <c r="A78" s="38" t="s">
        <v>153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1583</v>
      </c>
      <c r="O78" s="15"/>
    </row>
    <row r="79" spans="1:15" ht="31.5" x14ac:dyDescent="0.25">
      <c r="A79" s="38" t="s">
        <v>153</v>
      </c>
      <c r="B79" s="26" t="s">
        <v>175</v>
      </c>
      <c r="C79" s="24" t="s">
        <v>176</v>
      </c>
      <c r="D79" s="25">
        <v>0.22700000000000001</v>
      </c>
      <c r="E79" s="25">
        <v>0</v>
      </c>
      <c r="F79" s="25">
        <v>0</v>
      </c>
      <c r="G79" s="25">
        <v>0</v>
      </c>
      <c r="H79" s="25">
        <v>0</v>
      </c>
      <c r="I79" s="25">
        <v>6.7749701545E-4</v>
      </c>
      <c r="J79" s="25">
        <v>0</v>
      </c>
      <c r="K79" s="25">
        <v>0</v>
      </c>
      <c r="L79" s="25">
        <v>0</v>
      </c>
      <c r="M79" s="25">
        <v>0</v>
      </c>
      <c r="N79" s="26" t="s">
        <v>1583</v>
      </c>
      <c r="O79" s="15"/>
    </row>
    <row r="80" spans="1:15" ht="31.5" x14ac:dyDescent="0.25">
      <c r="A80" s="38" t="s">
        <v>153</v>
      </c>
      <c r="B80" s="26" t="s">
        <v>177</v>
      </c>
      <c r="C80" s="24" t="s">
        <v>178</v>
      </c>
      <c r="D80" s="25">
        <v>0.22700000000000001</v>
      </c>
      <c r="E80" s="25">
        <v>0</v>
      </c>
      <c r="F80" s="25">
        <v>0</v>
      </c>
      <c r="G80" s="25">
        <v>0</v>
      </c>
      <c r="H80" s="25">
        <v>0</v>
      </c>
      <c r="I80" s="25">
        <v>6.7749701545E-4</v>
      </c>
      <c r="J80" s="25">
        <v>0</v>
      </c>
      <c r="K80" s="25">
        <v>0</v>
      </c>
      <c r="L80" s="25">
        <v>0</v>
      </c>
      <c r="M80" s="25">
        <v>0</v>
      </c>
      <c r="N80" s="26" t="s">
        <v>1583</v>
      </c>
      <c r="O80" s="15"/>
    </row>
    <row r="81" spans="1:15" ht="31.5" x14ac:dyDescent="0.25">
      <c r="A81" s="38" t="s">
        <v>153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1583</v>
      </c>
      <c r="O81" s="15"/>
    </row>
    <row r="82" spans="1:15" ht="31.5" x14ac:dyDescent="0.25">
      <c r="A82" s="38" t="s">
        <v>153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1583</v>
      </c>
      <c r="O82" s="15"/>
    </row>
    <row r="83" spans="1:15" ht="47.25" x14ac:dyDescent="0.25">
      <c r="A83" s="38" t="s">
        <v>153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1583</v>
      </c>
      <c r="O83" s="15"/>
    </row>
    <row r="84" spans="1:15" ht="31.5" x14ac:dyDescent="0.25">
      <c r="A84" s="38" t="s">
        <v>153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1583</v>
      </c>
      <c r="O84" s="15"/>
    </row>
    <row r="85" spans="1:15" ht="31.5" x14ac:dyDescent="0.25">
      <c r="A85" s="38" t="s">
        <v>153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1583</v>
      </c>
      <c r="O85" s="15"/>
    </row>
    <row r="86" spans="1:15" ht="47.25" x14ac:dyDescent="0.25">
      <c r="A86" s="38" t="s">
        <v>153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1583</v>
      </c>
      <c r="O86" s="15"/>
    </row>
    <row r="87" spans="1:15" ht="31.5" x14ac:dyDescent="0.25">
      <c r="A87" s="38" t="s">
        <v>153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1583</v>
      </c>
      <c r="O87" s="15"/>
    </row>
    <row r="88" spans="1:15" ht="31.5" x14ac:dyDescent="0.25">
      <c r="A88" s="38" t="s">
        <v>153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1583</v>
      </c>
      <c r="O88" s="15"/>
    </row>
    <row r="89" spans="1:15" ht="47.25" x14ac:dyDescent="0.25">
      <c r="A89" s="38" t="s">
        <v>153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1583</v>
      </c>
      <c r="O89" s="15"/>
    </row>
    <row r="90" spans="1:15" ht="47.25" x14ac:dyDescent="0.25">
      <c r="A90" s="38" t="s">
        <v>153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1583</v>
      </c>
      <c r="O90" s="15"/>
    </row>
    <row r="91" spans="1:15" ht="31.5" x14ac:dyDescent="0.25">
      <c r="A91" s="38" t="s">
        <v>153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1583</v>
      </c>
      <c r="O91" s="15"/>
    </row>
    <row r="92" spans="1:15" ht="47.25" x14ac:dyDescent="0.25">
      <c r="A92" s="38" t="s">
        <v>201</v>
      </c>
      <c r="B92" s="26" t="s">
        <v>202</v>
      </c>
      <c r="C92" s="24" t="s">
        <v>58</v>
      </c>
      <c r="D92" s="25">
        <f t="shared" ref="D92:M92" si="15">IFERROR(SUM(D93:D534),"нд")</f>
        <v>19.401000000000007</v>
      </c>
      <c r="E92" s="25">
        <f t="shared" si="15"/>
        <v>0</v>
      </c>
      <c r="F92" s="25">
        <f t="shared" si="15"/>
        <v>0</v>
      </c>
      <c r="G92" s="25">
        <f t="shared" si="15"/>
        <v>0</v>
      </c>
      <c r="H92" s="25">
        <f t="shared" si="15"/>
        <v>0</v>
      </c>
      <c r="I92" s="25">
        <f t="shared" si="15"/>
        <v>5.7903610558350006E-2</v>
      </c>
      <c r="J92" s="25">
        <f t="shared" si="15"/>
        <v>0</v>
      </c>
      <c r="K92" s="25">
        <f t="shared" si="15"/>
        <v>0</v>
      </c>
      <c r="L92" s="25">
        <f t="shared" si="15"/>
        <v>0</v>
      </c>
      <c r="M92" s="25">
        <f t="shared" si="15"/>
        <v>0</v>
      </c>
      <c r="N92" s="26" t="s">
        <v>1582</v>
      </c>
      <c r="O92" s="15"/>
    </row>
    <row r="93" spans="1:15" ht="31.5" x14ac:dyDescent="0.25">
      <c r="A93" s="38" t="s">
        <v>201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1583</v>
      </c>
      <c r="O93" s="15"/>
    </row>
    <row r="94" spans="1:15" ht="31.5" x14ac:dyDescent="0.25">
      <c r="A94" s="38" t="s">
        <v>201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1583</v>
      </c>
      <c r="O94" s="15"/>
    </row>
    <row r="95" spans="1:15" ht="31.5" x14ac:dyDescent="0.25">
      <c r="A95" s="38" t="s">
        <v>201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1583</v>
      </c>
      <c r="O95" s="15"/>
    </row>
    <row r="96" spans="1:15" ht="31.5" x14ac:dyDescent="0.25">
      <c r="A96" s="38" t="s">
        <v>201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1583</v>
      </c>
      <c r="O96" s="15"/>
    </row>
    <row r="97" spans="1:15" ht="31.5" x14ac:dyDescent="0.25">
      <c r="A97" s="38" t="s">
        <v>201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1583</v>
      </c>
      <c r="O97" s="15"/>
    </row>
    <row r="98" spans="1:15" ht="31.5" x14ac:dyDescent="0.25">
      <c r="A98" s="38" t="s">
        <v>201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1583</v>
      </c>
      <c r="O98" s="15"/>
    </row>
    <row r="99" spans="1:15" ht="31.5" x14ac:dyDescent="0.25">
      <c r="A99" s="38" t="s">
        <v>201</v>
      </c>
      <c r="B99" s="26" t="s">
        <v>215</v>
      </c>
      <c r="C99" s="24" t="s">
        <v>216</v>
      </c>
      <c r="D99" s="25">
        <v>0.91400000000000003</v>
      </c>
      <c r="E99" s="25">
        <v>0</v>
      </c>
      <c r="F99" s="25">
        <v>0</v>
      </c>
      <c r="G99" s="25">
        <v>0</v>
      </c>
      <c r="H99" s="25">
        <v>0</v>
      </c>
      <c r="I99" s="25">
        <v>2.7278954719000001E-3</v>
      </c>
      <c r="J99" s="25">
        <v>0</v>
      </c>
      <c r="K99" s="25">
        <v>0</v>
      </c>
      <c r="L99" s="25">
        <v>0</v>
      </c>
      <c r="M99" s="25">
        <v>0</v>
      </c>
      <c r="N99" s="26" t="s">
        <v>1583</v>
      </c>
      <c r="O99" s="15"/>
    </row>
    <row r="100" spans="1:15" ht="31.5" x14ac:dyDescent="0.25">
      <c r="A100" s="38" t="s">
        <v>201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1583</v>
      </c>
      <c r="O100" s="15"/>
    </row>
    <row r="101" spans="1:15" ht="31.5" x14ac:dyDescent="0.25">
      <c r="A101" s="38" t="s">
        <v>201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1583</v>
      </c>
      <c r="O101" s="15"/>
    </row>
    <row r="102" spans="1:15" ht="31.5" x14ac:dyDescent="0.25">
      <c r="A102" s="38" t="s">
        <v>201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1583</v>
      </c>
      <c r="O102" s="15"/>
    </row>
    <row r="103" spans="1:15" x14ac:dyDescent="0.25">
      <c r="A103" s="38" t="s">
        <v>201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1583</v>
      </c>
      <c r="O103" s="15"/>
    </row>
    <row r="104" spans="1:15" ht="31.5" x14ac:dyDescent="0.25">
      <c r="A104" s="38" t="s">
        <v>201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1583</v>
      </c>
      <c r="O104" s="15"/>
    </row>
    <row r="105" spans="1:15" ht="31.5" x14ac:dyDescent="0.25">
      <c r="A105" s="38" t="s">
        <v>201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1583</v>
      </c>
      <c r="O105" s="15"/>
    </row>
    <row r="106" spans="1:15" ht="31.5" x14ac:dyDescent="0.25">
      <c r="A106" s="38" t="s">
        <v>201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1583</v>
      </c>
      <c r="O106" s="15"/>
    </row>
    <row r="107" spans="1:15" ht="31.5" x14ac:dyDescent="0.25">
      <c r="A107" s="38" t="s">
        <v>201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1583</v>
      </c>
      <c r="O107" s="15"/>
    </row>
    <row r="108" spans="1:15" ht="31.5" x14ac:dyDescent="0.25">
      <c r="A108" s="38" t="s">
        <v>201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1583</v>
      </c>
      <c r="O108" s="15"/>
    </row>
    <row r="109" spans="1:15" ht="31.5" x14ac:dyDescent="0.25">
      <c r="A109" s="38" t="s">
        <v>201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1583</v>
      </c>
      <c r="O109" s="15"/>
    </row>
    <row r="110" spans="1:15" ht="31.5" x14ac:dyDescent="0.25">
      <c r="A110" s="38" t="s">
        <v>201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1583</v>
      </c>
      <c r="O110" s="15"/>
    </row>
    <row r="111" spans="1:15" ht="31.5" x14ac:dyDescent="0.25">
      <c r="A111" s="38" t="s">
        <v>201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1583</v>
      </c>
      <c r="O111" s="15"/>
    </row>
    <row r="112" spans="1:15" ht="31.5" x14ac:dyDescent="0.25">
      <c r="A112" s="38" t="s">
        <v>201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1583</v>
      </c>
      <c r="O112" s="15"/>
    </row>
    <row r="113" spans="1:15" ht="31.5" x14ac:dyDescent="0.25">
      <c r="A113" s="38" t="s">
        <v>201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1583</v>
      </c>
      <c r="O113" s="15"/>
    </row>
    <row r="114" spans="1:15" ht="31.5" x14ac:dyDescent="0.25">
      <c r="A114" s="38" t="s">
        <v>201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1583</v>
      </c>
      <c r="O114" s="15"/>
    </row>
    <row r="115" spans="1:15" x14ac:dyDescent="0.25">
      <c r="A115" s="38" t="s">
        <v>201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1583</v>
      </c>
      <c r="O115" s="15"/>
    </row>
    <row r="116" spans="1:15" ht="31.5" x14ac:dyDescent="0.25">
      <c r="A116" s="38" t="s">
        <v>201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1583</v>
      </c>
      <c r="O116" s="15"/>
    </row>
    <row r="117" spans="1:15" ht="31.5" x14ac:dyDescent="0.25">
      <c r="A117" s="38" t="s">
        <v>201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1583</v>
      </c>
      <c r="O117" s="15"/>
    </row>
    <row r="118" spans="1:15" ht="31.5" x14ac:dyDescent="0.25">
      <c r="A118" s="38" t="s">
        <v>201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1583</v>
      </c>
      <c r="O118" s="15"/>
    </row>
    <row r="119" spans="1:15" ht="31.5" x14ac:dyDescent="0.25">
      <c r="A119" s="38" t="s">
        <v>201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1583</v>
      </c>
      <c r="O119" s="15"/>
    </row>
    <row r="120" spans="1:15" ht="31.5" x14ac:dyDescent="0.25">
      <c r="A120" s="38" t="s">
        <v>201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1583</v>
      </c>
      <c r="O120" s="15"/>
    </row>
    <row r="121" spans="1:15" ht="31.5" x14ac:dyDescent="0.25">
      <c r="A121" s="38" t="s">
        <v>201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1583</v>
      </c>
      <c r="O121" s="15"/>
    </row>
    <row r="122" spans="1:15" ht="31.5" x14ac:dyDescent="0.25">
      <c r="A122" s="38" t="s">
        <v>201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1583</v>
      </c>
      <c r="O122" s="15"/>
    </row>
    <row r="123" spans="1:15" x14ac:dyDescent="0.25">
      <c r="A123" s="38" t="s">
        <v>201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1583</v>
      </c>
      <c r="O123" s="15"/>
    </row>
    <row r="124" spans="1:15" ht="31.5" x14ac:dyDescent="0.25">
      <c r="A124" s="38" t="s">
        <v>201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1583</v>
      </c>
      <c r="O124" s="15"/>
    </row>
    <row r="125" spans="1:15" ht="31.5" x14ac:dyDescent="0.25">
      <c r="A125" s="38" t="s">
        <v>201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1583</v>
      </c>
      <c r="O125" s="15"/>
    </row>
    <row r="126" spans="1:15" x14ac:dyDescent="0.25">
      <c r="A126" s="38" t="s">
        <v>201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1583</v>
      </c>
      <c r="O126" s="15"/>
    </row>
    <row r="127" spans="1:15" ht="31.5" x14ac:dyDescent="0.25">
      <c r="A127" s="38" t="s">
        <v>201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1583</v>
      </c>
      <c r="O127" s="15"/>
    </row>
    <row r="128" spans="1:15" ht="31.5" x14ac:dyDescent="0.25">
      <c r="A128" s="38" t="s">
        <v>201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1583</v>
      </c>
      <c r="O128" s="15"/>
    </row>
    <row r="129" spans="1:15" ht="31.5" x14ac:dyDescent="0.25">
      <c r="A129" s="38" t="s">
        <v>201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1583</v>
      </c>
      <c r="O129" s="15"/>
    </row>
    <row r="130" spans="1:15" ht="31.5" x14ac:dyDescent="0.25">
      <c r="A130" s="38" t="s">
        <v>201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1583</v>
      </c>
      <c r="O130" s="15"/>
    </row>
    <row r="131" spans="1:15" ht="31.5" x14ac:dyDescent="0.25">
      <c r="A131" s="38" t="s">
        <v>201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1583</v>
      </c>
      <c r="O131" s="15"/>
    </row>
    <row r="132" spans="1:15" ht="31.5" x14ac:dyDescent="0.25">
      <c r="A132" s="38" t="s">
        <v>201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1583</v>
      </c>
      <c r="O132" s="15"/>
    </row>
    <row r="133" spans="1:15" ht="31.5" x14ac:dyDescent="0.25">
      <c r="A133" s="38" t="s">
        <v>201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1583</v>
      </c>
      <c r="O133" s="15"/>
    </row>
    <row r="134" spans="1:15" ht="31.5" x14ac:dyDescent="0.25">
      <c r="A134" s="38" t="s">
        <v>201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1583</v>
      </c>
      <c r="O134" s="15"/>
    </row>
    <row r="135" spans="1:15" ht="31.5" x14ac:dyDescent="0.25">
      <c r="A135" s="38" t="s">
        <v>201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1583</v>
      </c>
      <c r="O135" s="15"/>
    </row>
    <row r="136" spans="1:15" ht="31.5" x14ac:dyDescent="0.25">
      <c r="A136" s="38" t="s">
        <v>201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1583</v>
      </c>
      <c r="O136" s="15"/>
    </row>
    <row r="137" spans="1:15" ht="31.5" x14ac:dyDescent="0.25">
      <c r="A137" s="38" t="s">
        <v>201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1583</v>
      </c>
      <c r="O137" s="15"/>
    </row>
    <row r="138" spans="1:15" ht="31.5" x14ac:dyDescent="0.25">
      <c r="A138" s="38" t="s">
        <v>201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1583</v>
      </c>
      <c r="O138" s="15"/>
    </row>
    <row r="139" spans="1:15" ht="31.5" x14ac:dyDescent="0.25">
      <c r="A139" s="38" t="s">
        <v>201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1583</v>
      </c>
      <c r="O139" s="15"/>
    </row>
    <row r="140" spans="1:15" ht="31.5" x14ac:dyDescent="0.25">
      <c r="A140" s="38" t="s">
        <v>201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1583</v>
      </c>
      <c r="O140" s="15"/>
    </row>
    <row r="141" spans="1:15" ht="31.5" x14ac:dyDescent="0.25">
      <c r="A141" s="38" t="s">
        <v>201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1583</v>
      </c>
      <c r="O141" s="15"/>
    </row>
    <row r="142" spans="1:15" ht="31.5" x14ac:dyDescent="0.25">
      <c r="A142" s="38" t="s">
        <v>201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1583</v>
      </c>
      <c r="O142" s="15"/>
    </row>
    <row r="143" spans="1:15" ht="31.5" x14ac:dyDescent="0.25">
      <c r="A143" s="38" t="s">
        <v>201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1583</v>
      </c>
      <c r="O143" s="15"/>
    </row>
    <row r="144" spans="1:15" ht="31.5" x14ac:dyDescent="0.25">
      <c r="A144" s="38" t="s">
        <v>201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1583</v>
      </c>
      <c r="O144" s="15"/>
    </row>
    <row r="145" spans="1:15" ht="31.5" x14ac:dyDescent="0.25">
      <c r="A145" s="38" t="s">
        <v>201</v>
      </c>
      <c r="B145" s="26" t="s">
        <v>307</v>
      </c>
      <c r="C145" s="24" t="s">
        <v>308</v>
      </c>
      <c r="D145" s="25">
        <v>1.8280000000000001</v>
      </c>
      <c r="E145" s="25">
        <v>0</v>
      </c>
      <c r="F145" s="25">
        <v>0</v>
      </c>
      <c r="G145" s="25">
        <v>0</v>
      </c>
      <c r="H145" s="25">
        <v>0</v>
      </c>
      <c r="I145" s="25">
        <v>5.4557909438000003E-3</v>
      </c>
      <c r="J145" s="25">
        <v>0</v>
      </c>
      <c r="K145" s="25">
        <v>0</v>
      </c>
      <c r="L145" s="25">
        <v>0</v>
      </c>
      <c r="M145" s="25">
        <v>0</v>
      </c>
      <c r="N145" s="26" t="s">
        <v>1583</v>
      </c>
      <c r="O145" s="15"/>
    </row>
    <row r="146" spans="1:15" ht="31.5" x14ac:dyDescent="0.25">
      <c r="A146" s="38" t="s">
        <v>201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1583</v>
      </c>
      <c r="O146" s="15"/>
    </row>
    <row r="147" spans="1:15" ht="31.5" x14ac:dyDescent="0.25">
      <c r="A147" s="38" t="s">
        <v>201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1583</v>
      </c>
      <c r="O147" s="15"/>
    </row>
    <row r="148" spans="1:15" ht="31.5" x14ac:dyDescent="0.25">
      <c r="A148" s="38" t="s">
        <v>201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1583</v>
      </c>
      <c r="O148" s="15"/>
    </row>
    <row r="149" spans="1:15" ht="31.5" x14ac:dyDescent="0.25">
      <c r="A149" s="38" t="s">
        <v>201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1583</v>
      </c>
      <c r="O149" s="15"/>
    </row>
    <row r="150" spans="1:15" ht="31.5" x14ac:dyDescent="0.25">
      <c r="A150" s="38" t="s">
        <v>201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1583</v>
      </c>
      <c r="O150" s="15"/>
    </row>
    <row r="151" spans="1:15" ht="31.5" x14ac:dyDescent="0.25">
      <c r="A151" s="38" t="s">
        <v>201</v>
      </c>
      <c r="B151" s="26" t="s">
        <v>319</v>
      </c>
      <c r="C151" s="24" t="s">
        <v>320</v>
      </c>
      <c r="D151" s="25">
        <v>1.8280000000000001</v>
      </c>
      <c r="E151" s="25">
        <v>0</v>
      </c>
      <c r="F151" s="25">
        <v>0</v>
      </c>
      <c r="G151" s="25">
        <v>0</v>
      </c>
      <c r="H151" s="25">
        <v>0</v>
      </c>
      <c r="I151" s="25">
        <v>5.4557909438000003E-3</v>
      </c>
      <c r="J151" s="25">
        <v>0</v>
      </c>
      <c r="K151" s="25">
        <v>0</v>
      </c>
      <c r="L151" s="25">
        <v>0</v>
      </c>
      <c r="M151" s="25">
        <v>0</v>
      </c>
      <c r="N151" s="26" t="s">
        <v>1583</v>
      </c>
      <c r="O151" s="15"/>
    </row>
    <row r="152" spans="1:15" ht="31.5" x14ac:dyDescent="0.25">
      <c r="A152" s="38" t="s">
        <v>201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1583</v>
      </c>
      <c r="O152" s="15"/>
    </row>
    <row r="153" spans="1:15" ht="31.5" x14ac:dyDescent="0.25">
      <c r="A153" s="38" t="s">
        <v>201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1583</v>
      </c>
      <c r="O153" s="15"/>
    </row>
    <row r="154" spans="1:15" ht="31.5" x14ac:dyDescent="0.25">
      <c r="A154" s="38" t="s">
        <v>201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1583</v>
      </c>
      <c r="O154" s="15"/>
    </row>
    <row r="155" spans="1:15" ht="31.5" x14ac:dyDescent="0.25">
      <c r="A155" s="38" t="s">
        <v>201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1583</v>
      </c>
      <c r="O155" s="15"/>
    </row>
    <row r="156" spans="1:15" ht="31.5" x14ac:dyDescent="0.25">
      <c r="A156" s="38" t="s">
        <v>201</v>
      </c>
      <c r="B156" s="26" t="s">
        <v>329</v>
      </c>
      <c r="C156" s="24" t="s">
        <v>330</v>
      </c>
      <c r="D156" s="25">
        <v>0.91400000000000003</v>
      </c>
      <c r="E156" s="25">
        <v>0</v>
      </c>
      <c r="F156" s="25">
        <v>0</v>
      </c>
      <c r="G156" s="25">
        <v>0</v>
      </c>
      <c r="H156" s="25">
        <v>0</v>
      </c>
      <c r="I156" s="25">
        <v>2.7278954719000001E-3</v>
      </c>
      <c r="J156" s="25">
        <v>0</v>
      </c>
      <c r="K156" s="25">
        <v>0</v>
      </c>
      <c r="L156" s="25">
        <v>0</v>
      </c>
      <c r="M156" s="25">
        <v>0</v>
      </c>
      <c r="N156" s="26" t="s">
        <v>1583</v>
      </c>
      <c r="O156" s="15"/>
    </row>
    <row r="157" spans="1:15" ht="31.5" x14ac:dyDescent="0.25">
      <c r="A157" s="38" t="s">
        <v>201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1583</v>
      </c>
      <c r="O157" s="15"/>
    </row>
    <row r="158" spans="1:15" ht="31.5" x14ac:dyDescent="0.25">
      <c r="A158" s="38" t="s">
        <v>201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1583</v>
      </c>
      <c r="O158" s="15"/>
    </row>
    <row r="159" spans="1:15" ht="31.5" x14ac:dyDescent="0.25">
      <c r="A159" s="38" t="s">
        <v>201</v>
      </c>
      <c r="B159" s="26" t="s">
        <v>335</v>
      </c>
      <c r="C159" s="24" t="s">
        <v>336</v>
      </c>
      <c r="D159" s="25">
        <v>0.91400000000000003</v>
      </c>
      <c r="E159" s="25">
        <v>0</v>
      </c>
      <c r="F159" s="25">
        <v>0</v>
      </c>
      <c r="G159" s="25">
        <v>0</v>
      </c>
      <c r="H159" s="25">
        <v>0</v>
      </c>
      <c r="I159" s="25">
        <v>2.7278954719000001E-3</v>
      </c>
      <c r="J159" s="25">
        <v>0</v>
      </c>
      <c r="K159" s="25">
        <v>0</v>
      </c>
      <c r="L159" s="25">
        <v>0</v>
      </c>
      <c r="M159" s="25">
        <v>0</v>
      </c>
      <c r="N159" s="26" t="s">
        <v>1583</v>
      </c>
      <c r="O159" s="15"/>
    </row>
    <row r="160" spans="1:15" ht="31.5" x14ac:dyDescent="0.25">
      <c r="A160" s="38" t="s">
        <v>201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1583</v>
      </c>
      <c r="O160" s="15"/>
    </row>
    <row r="161" spans="1:15" ht="31.5" x14ac:dyDescent="0.25">
      <c r="A161" s="38" t="s">
        <v>201</v>
      </c>
      <c r="B161" s="26" t="s">
        <v>339</v>
      </c>
      <c r="C161" s="24" t="s">
        <v>340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1583</v>
      </c>
      <c r="O161" s="15"/>
    </row>
    <row r="162" spans="1:15" ht="31.5" x14ac:dyDescent="0.25">
      <c r="A162" s="38" t="s">
        <v>201</v>
      </c>
      <c r="B162" s="26" t="s">
        <v>341</v>
      </c>
      <c r="C162" s="24" t="s">
        <v>342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1583</v>
      </c>
      <c r="O162" s="15"/>
    </row>
    <row r="163" spans="1:15" ht="31.5" x14ac:dyDescent="0.25">
      <c r="A163" s="38" t="s">
        <v>201</v>
      </c>
      <c r="B163" s="26" t="s">
        <v>343</v>
      </c>
      <c r="C163" s="24" t="s">
        <v>344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1583</v>
      </c>
      <c r="O163" s="15"/>
    </row>
    <row r="164" spans="1:15" ht="31.5" x14ac:dyDescent="0.25">
      <c r="A164" s="38" t="s">
        <v>201</v>
      </c>
      <c r="B164" s="26" t="s">
        <v>345</v>
      </c>
      <c r="C164" s="24" t="s">
        <v>346</v>
      </c>
      <c r="D164" s="25">
        <v>0.91400000000000003</v>
      </c>
      <c r="E164" s="25">
        <v>0</v>
      </c>
      <c r="F164" s="25">
        <v>0</v>
      </c>
      <c r="G164" s="25">
        <v>0</v>
      </c>
      <c r="H164" s="25">
        <v>0</v>
      </c>
      <c r="I164" s="25">
        <v>2.7278954719000001E-3</v>
      </c>
      <c r="J164" s="25">
        <v>0</v>
      </c>
      <c r="K164" s="25">
        <v>0</v>
      </c>
      <c r="L164" s="25">
        <v>0</v>
      </c>
      <c r="M164" s="25">
        <v>0</v>
      </c>
      <c r="N164" s="26" t="s">
        <v>1583</v>
      </c>
      <c r="O164" s="15"/>
    </row>
    <row r="165" spans="1:15" ht="31.5" x14ac:dyDescent="0.25">
      <c r="A165" s="38" t="s">
        <v>201</v>
      </c>
      <c r="B165" s="26" t="s">
        <v>347</v>
      </c>
      <c r="C165" s="24" t="s">
        <v>348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1583</v>
      </c>
      <c r="O165" s="15"/>
    </row>
    <row r="166" spans="1:15" ht="31.5" x14ac:dyDescent="0.25">
      <c r="A166" s="38" t="s">
        <v>201</v>
      </c>
      <c r="B166" s="26" t="s">
        <v>349</v>
      </c>
      <c r="C166" s="24" t="s">
        <v>350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1583</v>
      </c>
      <c r="O166" s="15"/>
    </row>
    <row r="167" spans="1:15" ht="31.5" x14ac:dyDescent="0.25">
      <c r="A167" s="38" t="s">
        <v>201</v>
      </c>
      <c r="B167" s="26" t="s">
        <v>351</v>
      </c>
      <c r="C167" s="24" t="s">
        <v>352</v>
      </c>
      <c r="D167" s="25">
        <v>0.91400000000000003</v>
      </c>
      <c r="E167" s="25">
        <v>0</v>
      </c>
      <c r="F167" s="25">
        <v>0</v>
      </c>
      <c r="G167" s="25">
        <v>0</v>
      </c>
      <c r="H167" s="25">
        <v>0</v>
      </c>
      <c r="I167" s="25">
        <v>2.7278954719000001E-3</v>
      </c>
      <c r="J167" s="25">
        <v>0</v>
      </c>
      <c r="K167" s="25">
        <v>0</v>
      </c>
      <c r="L167" s="25">
        <v>0</v>
      </c>
      <c r="M167" s="25">
        <v>0</v>
      </c>
      <c r="N167" s="26" t="s">
        <v>1583</v>
      </c>
      <c r="O167" s="15"/>
    </row>
    <row r="168" spans="1:15" ht="31.5" x14ac:dyDescent="0.25">
      <c r="A168" s="38" t="s">
        <v>201</v>
      </c>
      <c r="B168" s="26" t="s">
        <v>353</v>
      </c>
      <c r="C168" s="24" t="s">
        <v>354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1583</v>
      </c>
      <c r="O168" s="15"/>
    </row>
    <row r="169" spans="1:15" ht="31.5" x14ac:dyDescent="0.25">
      <c r="A169" s="38" t="s">
        <v>201</v>
      </c>
      <c r="B169" s="26" t="s">
        <v>355</v>
      </c>
      <c r="C169" s="24" t="s">
        <v>356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1583</v>
      </c>
      <c r="O169" s="15"/>
    </row>
    <row r="170" spans="1:15" ht="31.5" x14ac:dyDescent="0.25">
      <c r="A170" s="38" t="s">
        <v>201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1583</v>
      </c>
      <c r="O170" s="15"/>
    </row>
    <row r="171" spans="1:15" ht="31.5" x14ac:dyDescent="0.25">
      <c r="A171" s="38" t="s">
        <v>201</v>
      </c>
      <c r="B171" s="26" t="s">
        <v>359</v>
      </c>
      <c r="C171" s="24" t="s">
        <v>360</v>
      </c>
      <c r="D171" s="25">
        <v>0.91400000000000003</v>
      </c>
      <c r="E171" s="25">
        <v>0</v>
      </c>
      <c r="F171" s="25">
        <v>0</v>
      </c>
      <c r="G171" s="25">
        <v>0</v>
      </c>
      <c r="H171" s="25">
        <v>0</v>
      </c>
      <c r="I171" s="25">
        <v>2.7278954719000001E-3</v>
      </c>
      <c r="J171" s="25">
        <v>0</v>
      </c>
      <c r="K171" s="25">
        <v>0</v>
      </c>
      <c r="L171" s="25">
        <v>0</v>
      </c>
      <c r="M171" s="25">
        <v>0</v>
      </c>
      <c r="N171" s="26" t="s">
        <v>1583</v>
      </c>
      <c r="O171" s="15"/>
    </row>
    <row r="172" spans="1:15" ht="31.5" x14ac:dyDescent="0.25">
      <c r="A172" s="38" t="s">
        <v>201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1583</v>
      </c>
      <c r="O172" s="15"/>
    </row>
    <row r="173" spans="1:15" ht="31.5" x14ac:dyDescent="0.25">
      <c r="A173" s="38" t="s">
        <v>201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1583</v>
      </c>
      <c r="O173" s="15"/>
    </row>
    <row r="174" spans="1:15" ht="31.5" x14ac:dyDescent="0.25">
      <c r="A174" s="38" t="s">
        <v>201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1583</v>
      </c>
      <c r="O174" s="15"/>
    </row>
    <row r="175" spans="1:15" ht="31.5" x14ac:dyDescent="0.25">
      <c r="A175" s="38" t="s">
        <v>201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1583</v>
      </c>
      <c r="O175" s="15"/>
    </row>
    <row r="176" spans="1:15" ht="31.5" x14ac:dyDescent="0.25">
      <c r="A176" s="38" t="s">
        <v>201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1583</v>
      </c>
      <c r="O176" s="15"/>
    </row>
    <row r="177" spans="1:15" ht="31.5" x14ac:dyDescent="0.25">
      <c r="A177" s="38" t="s">
        <v>201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1583</v>
      </c>
      <c r="O177" s="15"/>
    </row>
    <row r="178" spans="1:15" ht="31.5" x14ac:dyDescent="0.25">
      <c r="A178" s="38" t="s">
        <v>201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1583</v>
      </c>
      <c r="O178" s="15"/>
    </row>
    <row r="179" spans="1:15" ht="31.5" x14ac:dyDescent="0.25">
      <c r="A179" s="38" t="s">
        <v>201</v>
      </c>
      <c r="B179" s="26" t="s">
        <v>375</v>
      </c>
      <c r="C179" s="24" t="s">
        <v>376</v>
      </c>
      <c r="D179" s="25">
        <v>0.91400000000000003</v>
      </c>
      <c r="E179" s="25">
        <v>0</v>
      </c>
      <c r="F179" s="25">
        <v>0</v>
      </c>
      <c r="G179" s="25">
        <v>0</v>
      </c>
      <c r="H179" s="25">
        <v>0</v>
      </c>
      <c r="I179" s="25">
        <v>2.7278954719000001E-3</v>
      </c>
      <c r="J179" s="25">
        <v>0</v>
      </c>
      <c r="K179" s="25">
        <v>0</v>
      </c>
      <c r="L179" s="25">
        <v>0</v>
      </c>
      <c r="M179" s="25">
        <v>0</v>
      </c>
      <c r="N179" s="26" t="s">
        <v>1583</v>
      </c>
      <c r="O179" s="15"/>
    </row>
    <row r="180" spans="1:15" ht="31.5" x14ac:dyDescent="0.25">
      <c r="A180" s="38" t="s">
        <v>201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1583</v>
      </c>
      <c r="O180" s="15"/>
    </row>
    <row r="181" spans="1:15" ht="31.5" x14ac:dyDescent="0.25">
      <c r="A181" s="38" t="s">
        <v>201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1583</v>
      </c>
      <c r="O181" s="15"/>
    </row>
    <row r="182" spans="1:15" ht="31.5" x14ac:dyDescent="0.25">
      <c r="A182" s="38" t="s">
        <v>201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1583</v>
      </c>
      <c r="O182" s="15"/>
    </row>
    <row r="183" spans="1:15" ht="31.5" x14ac:dyDescent="0.25">
      <c r="A183" s="38" t="s">
        <v>201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1583</v>
      </c>
      <c r="O183" s="15"/>
    </row>
    <row r="184" spans="1:15" ht="31.5" x14ac:dyDescent="0.25">
      <c r="A184" s="38" t="s">
        <v>201</v>
      </c>
      <c r="B184" s="26" t="s">
        <v>385</v>
      </c>
      <c r="C184" s="24" t="s">
        <v>386</v>
      </c>
      <c r="D184" s="25">
        <v>0.91400000000000003</v>
      </c>
      <c r="E184" s="25">
        <v>0</v>
      </c>
      <c r="F184" s="25">
        <v>0</v>
      </c>
      <c r="G184" s="25">
        <v>0</v>
      </c>
      <c r="H184" s="25">
        <v>0</v>
      </c>
      <c r="I184" s="25">
        <v>2.7278954719000001E-3</v>
      </c>
      <c r="J184" s="25">
        <v>0</v>
      </c>
      <c r="K184" s="25">
        <v>0</v>
      </c>
      <c r="L184" s="25">
        <v>0</v>
      </c>
      <c r="M184" s="25">
        <v>0</v>
      </c>
      <c r="N184" s="26" t="s">
        <v>1583</v>
      </c>
      <c r="O184" s="15"/>
    </row>
    <row r="185" spans="1:15" ht="31.5" x14ac:dyDescent="0.25">
      <c r="A185" s="38" t="s">
        <v>201</v>
      </c>
      <c r="B185" s="26" t="s">
        <v>387</v>
      </c>
      <c r="C185" s="24" t="s">
        <v>388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1583</v>
      </c>
      <c r="O185" s="15"/>
    </row>
    <row r="186" spans="1:15" ht="31.5" x14ac:dyDescent="0.25">
      <c r="A186" s="38" t="s">
        <v>201</v>
      </c>
      <c r="B186" s="26" t="s">
        <v>389</v>
      </c>
      <c r="C186" s="24" t="s">
        <v>390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1583</v>
      </c>
      <c r="O186" s="15"/>
    </row>
    <row r="187" spans="1:15" ht="31.5" x14ac:dyDescent="0.25">
      <c r="A187" s="38" t="s">
        <v>201</v>
      </c>
      <c r="B187" s="26" t="s">
        <v>391</v>
      </c>
      <c r="C187" s="24" t="s">
        <v>392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1583</v>
      </c>
      <c r="O187" s="15"/>
    </row>
    <row r="188" spans="1:15" ht="31.5" x14ac:dyDescent="0.25">
      <c r="A188" s="38" t="s">
        <v>201</v>
      </c>
      <c r="B188" s="26" t="s">
        <v>393</v>
      </c>
      <c r="C188" s="24" t="s">
        <v>394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1583</v>
      </c>
      <c r="O188" s="15"/>
    </row>
    <row r="189" spans="1:15" ht="31.5" x14ac:dyDescent="0.25">
      <c r="A189" s="38" t="s">
        <v>201</v>
      </c>
      <c r="B189" s="26" t="s">
        <v>395</v>
      </c>
      <c r="C189" s="24" t="s">
        <v>396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1583</v>
      </c>
      <c r="O189" s="15"/>
    </row>
    <row r="190" spans="1:15" ht="31.5" x14ac:dyDescent="0.25">
      <c r="A190" s="38" t="s">
        <v>201</v>
      </c>
      <c r="B190" s="26" t="s">
        <v>397</v>
      </c>
      <c r="C190" s="24" t="s">
        <v>398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1583</v>
      </c>
      <c r="O190" s="15"/>
    </row>
    <row r="191" spans="1:15" ht="31.5" x14ac:dyDescent="0.25">
      <c r="A191" s="38" t="s">
        <v>201</v>
      </c>
      <c r="B191" s="26" t="s">
        <v>399</v>
      </c>
      <c r="C191" s="24" t="s">
        <v>400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1583</v>
      </c>
      <c r="O191" s="15"/>
    </row>
    <row r="192" spans="1:15" ht="31.5" x14ac:dyDescent="0.25">
      <c r="A192" s="38" t="s">
        <v>201</v>
      </c>
      <c r="B192" s="26" t="s">
        <v>401</v>
      </c>
      <c r="C192" s="24" t="s">
        <v>402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1583</v>
      </c>
      <c r="O192" s="15"/>
    </row>
    <row r="193" spans="1:15" ht="31.5" x14ac:dyDescent="0.25">
      <c r="A193" s="38" t="s">
        <v>201</v>
      </c>
      <c r="B193" s="26" t="s">
        <v>403</v>
      </c>
      <c r="C193" s="24" t="s">
        <v>404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1583</v>
      </c>
      <c r="O193" s="15"/>
    </row>
    <row r="194" spans="1:15" ht="31.5" x14ac:dyDescent="0.25">
      <c r="A194" s="38" t="s">
        <v>201</v>
      </c>
      <c r="B194" s="26" t="s">
        <v>405</v>
      </c>
      <c r="C194" s="24" t="s">
        <v>406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1583</v>
      </c>
      <c r="O194" s="15"/>
    </row>
    <row r="195" spans="1:15" ht="31.5" x14ac:dyDescent="0.25">
      <c r="A195" s="38" t="s">
        <v>201</v>
      </c>
      <c r="B195" s="26" t="s">
        <v>407</v>
      </c>
      <c r="C195" s="24" t="s">
        <v>408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1583</v>
      </c>
      <c r="O195" s="15"/>
    </row>
    <row r="196" spans="1:15" ht="31.5" x14ac:dyDescent="0.25">
      <c r="A196" s="38" t="s">
        <v>201</v>
      </c>
      <c r="B196" s="26" t="s">
        <v>409</v>
      </c>
      <c r="C196" s="24" t="s">
        <v>410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1583</v>
      </c>
      <c r="O196" s="15"/>
    </row>
    <row r="197" spans="1:15" ht="31.5" x14ac:dyDescent="0.25">
      <c r="A197" s="38" t="s">
        <v>201</v>
      </c>
      <c r="B197" s="26" t="s">
        <v>411</v>
      </c>
      <c r="C197" s="24" t="s">
        <v>412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1583</v>
      </c>
      <c r="O197" s="15"/>
    </row>
    <row r="198" spans="1:15" ht="31.5" x14ac:dyDescent="0.25">
      <c r="A198" s="38" t="s">
        <v>201</v>
      </c>
      <c r="B198" s="26" t="s">
        <v>413</v>
      </c>
      <c r="C198" s="24" t="s">
        <v>414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1583</v>
      </c>
      <c r="O198" s="15"/>
    </row>
    <row r="199" spans="1:15" ht="31.5" x14ac:dyDescent="0.25">
      <c r="A199" s="38" t="s">
        <v>201</v>
      </c>
      <c r="B199" s="26" t="s">
        <v>415</v>
      </c>
      <c r="C199" s="24" t="s">
        <v>416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1583</v>
      </c>
      <c r="O199" s="15"/>
    </row>
    <row r="200" spans="1:15" ht="31.5" x14ac:dyDescent="0.25">
      <c r="A200" s="38" t="s">
        <v>201</v>
      </c>
      <c r="B200" s="26" t="s">
        <v>417</v>
      </c>
      <c r="C200" s="24" t="s">
        <v>418</v>
      </c>
      <c r="D200" s="25">
        <v>0.91400000000000003</v>
      </c>
      <c r="E200" s="25">
        <v>0</v>
      </c>
      <c r="F200" s="25">
        <v>0</v>
      </c>
      <c r="G200" s="25">
        <v>0</v>
      </c>
      <c r="H200" s="25">
        <v>0</v>
      </c>
      <c r="I200" s="25">
        <v>2.7278954719000001E-3</v>
      </c>
      <c r="J200" s="25">
        <v>0</v>
      </c>
      <c r="K200" s="25">
        <v>0</v>
      </c>
      <c r="L200" s="25">
        <v>0</v>
      </c>
      <c r="M200" s="25">
        <v>0</v>
      </c>
      <c r="N200" s="26" t="s">
        <v>1583</v>
      </c>
      <c r="O200" s="15"/>
    </row>
    <row r="201" spans="1:15" ht="31.5" x14ac:dyDescent="0.25">
      <c r="A201" s="38" t="s">
        <v>201</v>
      </c>
      <c r="B201" s="26" t="s">
        <v>419</v>
      </c>
      <c r="C201" s="24" t="s">
        <v>420</v>
      </c>
      <c r="D201" s="25">
        <v>0.91400000000000003</v>
      </c>
      <c r="E201" s="25">
        <v>0</v>
      </c>
      <c r="F201" s="25">
        <v>0</v>
      </c>
      <c r="G201" s="25">
        <v>0</v>
      </c>
      <c r="H201" s="25">
        <v>0</v>
      </c>
      <c r="I201" s="25">
        <v>2.7278954719000001E-3</v>
      </c>
      <c r="J201" s="25">
        <v>0</v>
      </c>
      <c r="K201" s="25">
        <v>0</v>
      </c>
      <c r="L201" s="25">
        <v>0</v>
      </c>
      <c r="M201" s="25">
        <v>0</v>
      </c>
      <c r="N201" s="26" t="s">
        <v>1583</v>
      </c>
      <c r="O201" s="15"/>
    </row>
    <row r="202" spans="1:15" ht="31.5" x14ac:dyDescent="0.25">
      <c r="A202" s="38" t="s">
        <v>201</v>
      </c>
      <c r="B202" s="26" t="s">
        <v>421</v>
      </c>
      <c r="C202" s="24" t="s">
        <v>422</v>
      </c>
      <c r="D202" s="25">
        <v>0.91400000000000003</v>
      </c>
      <c r="E202" s="25">
        <v>0</v>
      </c>
      <c r="F202" s="25">
        <v>0</v>
      </c>
      <c r="G202" s="25">
        <v>0</v>
      </c>
      <c r="H202" s="25">
        <v>0</v>
      </c>
      <c r="I202" s="25">
        <v>2.7278954719000001E-3</v>
      </c>
      <c r="J202" s="25">
        <v>0</v>
      </c>
      <c r="K202" s="25">
        <v>0</v>
      </c>
      <c r="L202" s="25">
        <v>0</v>
      </c>
      <c r="M202" s="25">
        <v>0</v>
      </c>
      <c r="N202" s="26" t="s">
        <v>1583</v>
      </c>
      <c r="O202" s="15"/>
    </row>
    <row r="203" spans="1:15" ht="31.5" x14ac:dyDescent="0.25">
      <c r="A203" s="38" t="s">
        <v>201</v>
      </c>
      <c r="B203" s="26" t="s">
        <v>421</v>
      </c>
      <c r="C203" s="24" t="s">
        <v>423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1583</v>
      </c>
      <c r="O203" s="15"/>
    </row>
    <row r="204" spans="1:15" ht="31.5" x14ac:dyDescent="0.25">
      <c r="A204" s="38" t="s">
        <v>201</v>
      </c>
      <c r="B204" s="26" t="s">
        <v>424</v>
      </c>
      <c r="C204" s="24" t="s">
        <v>425</v>
      </c>
      <c r="D204" s="25">
        <v>0.91400000000000003</v>
      </c>
      <c r="E204" s="25">
        <v>0</v>
      </c>
      <c r="F204" s="25">
        <v>0</v>
      </c>
      <c r="G204" s="25">
        <v>0</v>
      </c>
      <c r="H204" s="25">
        <v>0</v>
      </c>
      <c r="I204" s="25">
        <v>2.7278954719000001E-3</v>
      </c>
      <c r="J204" s="25">
        <v>0</v>
      </c>
      <c r="K204" s="25">
        <v>0</v>
      </c>
      <c r="L204" s="25">
        <v>0</v>
      </c>
      <c r="M204" s="25">
        <v>0</v>
      </c>
      <c r="N204" s="26" t="s">
        <v>1583</v>
      </c>
      <c r="O204" s="15"/>
    </row>
    <row r="205" spans="1:15" ht="31.5" x14ac:dyDescent="0.25">
      <c r="A205" s="38" t="s">
        <v>201</v>
      </c>
      <c r="B205" s="26" t="s">
        <v>426</v>
      </c>
      <c r="C205" s="24" t="s">
        <v>427</v>
      </c>
      <c r="D205" s="25">
        <v>0.91400000000000003</v>
      </c>
      <c r="E205" s="25">
        <v>0</v>
      </c>
      <c r="F205" s="25">
        <v>0</v>
      </c>
      <c r="G205" s="25">
        <v>0</v>
      </c>
      <c r="H205" s="25">
        <v>0</v>
      </c>
      <c r="I205" s="25">
        <v>2.7278954719000001E-3</v>
      </c>
      <c r="J205" s="25">
        <v>0</v>
      </c>
      <c r="K205" s="25">
        <v>0</v>
      </c>
      <c r="L205" s="25">
        <v>0</v>
      </c>
      <c r="M205" s="25">
        <v>0</v>
      </c>
      <c r="N205" s="26" t="s">
        <v>1583</v>
      </c>
      <c r="O205" s="15"/>
    </row>
    <row r="206" spans="1:15" ht="31.5" x14ac:dyDescent="0.25">
      <c r="A206" s="38" t="s">
        <v>201</v>
      </c>
      <c r="B206" s="26" t="s">
        <v>428</v>
      </c>
      <c r="C206" s="24" t="s">
        <v>429</v>
      </c>
      <c r="D206" s="25">
        <v>1.8280000000000001</v>
      </c>
      <c r="E206" s="25">
        <v>0</v>
      </c>
      <c r="F206" s="25">
        <v>0</v>
      </c>
      <c r="G206" s="25">
        <v>0</v>
      </c>
      <c r="H206" s="25">
        <v>0</v>
      </c>
      <c r="I206" s="25">
        <v>5.4557909438000003E-3</v>
      </c>
      <c r="J206" s="25">
        <v>0</v>
      </c>
      <c r="K206" s="25">
        <v>0</v>
      </c>
      <c r="L206" s="25">
        <v>0</v>
      </c>
      <c r="M206" s="25">
        <v>0</v>
      </c>
      <c r="N206" s="26" t="s">
        <v>1583</v>
      </c>
      <c r="O206" s="15"/>
    </row>
    <row r="207" spans="1:15" ht="31.5" x14ac:dyDescent="0.25">
      <c r="A207" s="38" t="s">
        <v>201</v>
      </c>
      <c r="B207" s="26" t="s">
        <v>430</v>
      </c>
      <c r="C207" s="24" t="s">
        <v>431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1583</v>
      </c>
      <c r="O207" s="15"/>
    </row>
    <row r="208" spans="1:15" ht="31.5" x14ac:dyDescent="0.25">
      <c r="A208" s="38" t="s">
        <v>201</v>
      </c>
      <c r="B208" s="26" t="s">
        <v>432</v>
      </c>
      <c r="C208" s="24" t="s">
        <v>433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1583</v>
      </c>
      <c r="O208" s="15"/>
    </row>
    <row r="209" spans="1:15" ht="31.5" x14ac:dyDescent="0.25">
      <c r="A209" s="38" t="s">
        <v>201</v>
      </c>
      <c r="B209" s="26" t="s">
        <v>434</v>
      </c>
      <c r="C209" s="24" t="s">
        <v>435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1583</v>
      </c>
      <c r="O209" s="15"/>
    </row>
    <row r="210" spans="1:15" ht="31.5" x14ac:dyDescent="0.25">
      <c r="A210" s="38" t="s">
        <v>201</v>
      </c>
      <c r="B210" s="26" t="s">
        <v>436</v>
      </c>
      <c r="C210" s="24" t="s">
        <v>437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1583</v>
      </c>
      <c r="O210" s="15"/>
    </row>
    <row r="211" spans="1:15" ht="31.5" x14ac:dyDescent="0.25">
      <c r="A211" s="38" t="s">
        <v>201</v>
      </c>
      <c r="B211" s="26" t="s">
        <v>438</v>
      </c>
      <c r="C211" s="24" t="s">
        <v>439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1583</v>
      </c>
      <c r="O211" s="15"/>
    </row>
    <row r="212" spans="1:15" ht="31.5" x14ac:dyDescent="0.25">
      <c r="A212" s="38" t="s">
        <v>201</v>
      </c>
      <c r="B212" s="26" t="s">
        <v>440</v>
      </c>
      <c r="C212" s="24" t="s">
        <v>441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1583</v>
      </c>
      <c r="O212" s="15"/>
    </row>
    <row r="213" spans="1:15" x14ac:dyDescent="0.25">
      <c r="A213" s="38" t="s">
        <v>201</v>
      </c>
      <c r="B213" s="26" t="s">
        <v>442</v>
      </c>
      <c r="C213" s="24" t="s">
        <v>443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1583</v>
      </c>
      <c r="O213" s="15"/>
    </row>
    <row r="214" spans="1:15" ht="31.5" x14ac:dyDescent="0.25">
      <c r="A214" s="38" t="s">
        <v>201</v>
      </c>
      <c r="B214" s="26" t="s">
        <v>444</v>
      </c>
      <c r="C214" s="24" t="s">
        <v>445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1583</v>
      </c>
      <c r="O214" s="15"/>
    </row>
    <row r="215" spans="1:15" ht="31.5" x14ac:dyDescent="0.25">
      <c r="A215" s="38" t="s">
        <v>201</v>
      </c>
      <c r="B215" s="26" t="s">
        <v>446</v>
      </c>
      <c r="C215" s="24" t="s">
        <v>447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1583</v>
      </c>
      <c r="O215" s="15"/>
    </row>
    <row r="216" spans="1:15" ht="31.5" x14ac:dyDescent="0.25">
      <c r="A216" s="38" t="s">
        <v>201</v>
      </c>
      <c r="B216" s="26" t="s">
        <v>448</v>
      </c>
      <c r="C216" s="24" t="s">
        <v>449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1583</v>
      </c>
      <c r="O216" s="15"/>
    </row>
    <row r="217" spans="1:15" ht="31.5" x14ac:dyDescent="0.25">
      <c r="A217" s="38" t="s">
        <v>201</v>
      </c>
      <c r="B217" s="26" t="s">
        <v>450</v>
      </c>
      <c r="C217" s="24" t="s">
        <v>451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1583</v>
      </c>
      <c r="O217" s="15"/>
    </row>
    <row r="218" spans="1:15" ht="31.5" x14ac:dyDescent="0.25">
      <c r="A218" s="38" t="s">
        <v>201</v>
      </c>
      <c r="B218" s="26" t="s">
        <v>452</v>
      </c>
      <c r="C218" s="24" t="s">
        <v>453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1583</v>
      </c>
      <c r="O218" s="15"/>
    </row>
    <row r="219" spans="1:15" ht="31.5" x14ac:dyDescent="0.25">
      <c r="A219" s="38" t="s">
        <v>201</v>
      </c>
      <c r="B219" s="26" t="s">
        <v>454</v>
      </c>
      <c r="C219" s="24" t="s">
        <v>455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1583</v>
      </c>
      <c r="O219" s="15"/>
    </row>
    <row r="220" spans="1:15" ht="31.5" x14ac:dyDescent="0.25">
      <c r="A220" s="38" t="s">
        <v>201</v>
      </c>
      <c r="B220" s="26" t="s">
        <v>456</v>
      </c>
      <c r="C220" s="24" t="s">
        <v>457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1583</v>
      </c>
      <c r="O220" s="15"/>
    </row>
    <row r="221" spans="1:15" ht="31.5" x14ac:dyDescent="0.25">
      <c r="A221" s="38" t="s">
        <v>201</v>
      </c>
      <c r="B221" s="26" t="s">
        <v>458</v>
      </c>
      <c r="C221" s="24" t="s">
        <v>459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1583</v>
      </c>
      <c r="O221" s="15"/>
    </row>
    <row r="222" spans="1:15" ht="31.5" x14ac:dyDescent="0.25">
      <c r="A222" s="38" t="s">
        <v>201</v>
      </c>
      <c r="B222" s="26" t="s">
        <v>460</v>
      </c>
      <c r="C222" s="24" t="s">
        <v>461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1583</v>
      </c>
      <c r="O222" s="15"/>
    </row>
    <row r="223" spans="1:15" x14ac:dyDescent="0.25">
      <c r="A223" s="38" t="s">
        <v>201</v>
      </c>
      <c r="B223" s="26" t="s">
        <v>462</v>
      </c>
      <c r="C223" s="24" t="s">
        <v>463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1583</v>
      </c>
      <c r="O223" s="15"/>
    </row>
    <row r="224" spans="1:15" ht="31.5" x14ac:dyDescent="0.25">
      <c r="A224" s="38" t="s">
        <v>201</v>
      </c>
      <c r="B224" s="26" t="s">
        <v>464</v>
      </c>
      <c r="C224" s="24" t="s">
        <v>465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1583</v>
      </c>
      <c r="O224" s="15"/>
    </row>
    <row r="225" spans="1:15" ht="31.5" x14ac:dyDescent="0.25">
      <c r="A225" s="38" t="s">
        <v>201</v>
      </c>
      <c r="B225" s="26" t="s">
        <v>466</v>
      </c>
      <c r="C225" s="24" t="s">
        <v>467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1583</v>
      </c>
      <c r="O225" s="15"/>
    </row>
    <row r="226" spans="1:15" ht="31.5" x14ac:dyDescent="0.25">
      <c r="A226" s="38" t="s">
        <v>201</v>
      </c>
      <c r="B226" s="26" t="s">
        <v>468</v>
      </c>
      <c r="C226" s="24" t="s">
        <v>469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1583</v>
      </c>
      <c r="O226" s="15"/>
    </row>
    <row r="227" spans="1:15" ht="31.5" x14ac:dyDescent="0.25">
      <c r="A227" s="38" t="s">
        <v>201</v>
      </c>
      <c r="B227" s="26" t="s">
        <v>470</v>
      </c>
      <c r="C227" s="24" t="s">
        <v>471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1583</v>
      </c>
      <c r="O227" s="15"/>
    </row>
    <row r="228" spans="1:15" ht="31.5" x14ac:dyDescent="0.25">
      <c r="A228" s="38" t="s">
        <v>201</v>
      </c>
      <c r="B228" s="26" t="s">
        <v>472</v>
      </c>
      <c r="C228" s="24" t="s">
        <v>473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1583</v>
      </c>
      <c r="O228" s="15"/>
    </row>
    <row r="229" spans="1:15" ht="31.5" x14ac:dyDescent="0.25">
      <c r="A229" s="38" t="s">
        <v>201</v>
      </c>
      <c r="B229" s="26" t="s">
        <v>474</v>
      </c>
      <c r="C229" s="24" t="s">
        <v>475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1583</v>
      </c>
      <c r="O229" s="15"/>
    </row>
    <row r="230" spans="1:15" ht="31.5" x14ac:dyDescent="0.25">
      <c r="A230" s="38" t="s">
        <v>201</v>
      </c>
      <c r="B230" s="26" t="s">
        <v>476</v>
      </c>
      <c r="C230" s="24" t="s">
        <v>477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1583</v>
      </c>
      <c r="O230" s="15"/>
    </row>
    <row r="231" spans="1:15" ht="31.5" x14ac:dyDescent="0.25">
      <c r="A231" s="38" t="s">
        <v>201</v>
      </c>
      <c r="B231" s="26" t="s">
        <v>478</v>
      </c>
      <c r="C231" s="24" t="s">
        <v>479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1583</v>
      </c>
      <c r="O231" s="15"/>
    </row>
    <row r="232" spans="1:15" ht="31.5" x14ac:dyDescent="0.25">
      <c r="A232" s="38" t="s">
        <v>201</v>
      </c>
      <c r="B232" s="26" t="s">
        <v>480</v>
      </c>
      <c r="C232" s="24" t="s">
        <v>481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1583</v>
      </c>
      <c r="O232" s="15"/>
    </row>
    <row r="233" spans="1:15" ht="31.5" x14ac:dyDescent="0.25">
      <c r="A233" s="38" t="s">
        <v>201</v>
      </c>
      <c r="B233" s="26" t="s">
        <v>482</v>
      </c>
      <c r="C233" s="24" t="s">
        <v>483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1583</v>
      </c>
      <c r="O233" s="15"/>
    </row>
    <row r="234" spans="1:15" ht="31.5" x14ac:dyDescent="0.25">
      <c r="A234" s="38" t="s">
        <v>201</v>
      </c>
      <c r="B234" s="26" t="s">
        <v>484</v>
      </c>
      <c r="C234" s="24" t="s">
        <v>485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1583</v>
      </c>
      <c r="O234" s="15"/>
    </row>
    <row r="235" spans="1:15" ht="31.5" x14ac:dyDescent="0.25">
      <c r="A235" s="38" t="s">
        <v>201</v>
      </c>
      <c r="B235" s="26" t="s">
        <v>486</v>
      </c>
      <c r="C235" s="24" t="s">
        <v>487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1583</v>
      </c>
      <c r="O235" s="15"/>
    </row>
    <row r="236" spans="1:15" ht="31.5" x14ac:dyDescent="0.25">
      <c r="A236" s="38" t="s">
        <v>201</v>
      </c>
      <c r="B236" s="26" t="s">
        <v>488</v>
      </c>
      <c r="C236" s="24" t="s">
        <v>489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1583</v>
      </c>
      <c r="O236" s="15"/>
    </row>
    <row r="237" spans="1:15" ht="31.5" x14ac:dyDescent="0.25">
      <c r="A237" s="38" t="s">
        <v>201</v>
      </c>
      <c r="B237" s="26" t="s">
        <v>490</v>
      </c>
      <c r="C237" s="24" t="s">
        <v>491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1583</v>
      </c>
      <c r="O237" s="15"/>
    </row>
    <row r="238" spans="1:15" ht="31.5" x14ac:dyDescent="0.25">
      <c r="A238" s="38" t="s">
        <v>201</v>
      </c>
      <c r="B238" s="26" t="s">
        <v>492</v>
      </c>
      <c r="C238" s="24" t="s">
        <v>493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1583</v>
      </c>
      <c r="O238" s="15"/>
    </row>
    <row r="239" spans="1:15" ht="31.5" x14ac:dyDescent="0.25">
      <c r="A239" s="38" t="s">
        <v>201</v>
      </c>
      <c r="B239" s="26" t="s">
        <v>494</v>
      </c>
      <c r="C239" s="24" t="s">
        <v>495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1583</v>
      </c>
      <c r="O239" s="15"/>
    </row>
    <row r="240" spans="1:15" ht="31.5" x14ac:dyDescent="0.25">
      <c r="A240" s="38" t="s">
        <v>201</v>
      </c>
      <c r="B240" s="26" t="s">
        <v>496</v>
      </c>
      <c r="C240" s="24" t="s">
        <v>497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1583</v>
      </c>
      <c r="O240" s="15"/>
    </row>
    <row r="241" spans="1:15" ht="31.5" x14ac:dyDescent="0.25">
      <c r="A241" s="38" t="s">
        <v>201</v>
      </c>
      <c r="B241" s="26" t="s">
        <v>498</v>
      </c>
      <c r="C241" s="24" t="s">
        <v>499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1583</v>
      </c>
      <c r="O241" s="15"/>
    </row>
    <row r="242" spans="1:15" ht="31.5" x14ac:dyDescent="0.25">
      <c r="A242" s="38" t="s">
        <v>201</v>
      </c>
      <c r="B242" s="26" t="s">
        <v>500</v>
      </c>
      <c r="C242" s="24" t="s">
        <v>501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1583</v>
      </c>
      <c r="O242" s="15"/>
    </row>
    <row r="243" spans="1:15" ht="31.5" x14ac:dyDescent="0.25">
      <c r="A243" s="38" t="s">
        <v>201</v>
      </c>
      <c r="B243" s="26" t="s">
        <v>502</v>
      </c>
      <c r="C243" s="24" t="s">
        <v>503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1583</v>
      </c>
      <c r="O243" s="15"/>
    </row>
    <row r="244" spans="1:15" ht="31.5" x14ac:dyDescent="0.25">
      <c r="A244" s="38" t="s">
        <v>201</v>
      </c>
      <c r="B244" s="26" t="s">
        <v>504</v>
      </c>
      <c r="C244" s="24" t="s">
        <v>505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1583</v>
      </c>
      <c r="O244" s="15"/>
    </row>
    <row r="245" spans="1:15" ht="31.5" x14ac:dyDescent="0.25">
      <c r="A245" s="38" t="s">
        <v>201</v>
      </c>
      <c r="B245" s="26" t="s">
        <v>506</v>
      </c>
      <c r="C245" s="24" t="s">
        <v>507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1583</v>
      </c>
      <c r="O245" s="15"/>
    </row>
    <row r="246" spans="1:15" ht="31.5" x14ac:dyDescent="0.25">
      <c r="A246" s="38" t="s">
        <v>201</v>
      </c>
      <c r="B246" s="26" t="s">
        <v>508</v>
      </c>
      <c r="C246" s="24" t="s">
        <v>509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1583</v>
      </c>
      <c r="O246" s="15"/>
    </row>
    <row r="247" spans="1:15" ht="31.5" x14ac:dyDescent="0.25">
      <c r="A247" s="38" t="s">
        <v>201</v>
      </c>
      <c r="B247" s="26" t="s">
        <v>510</v>
      </c>
      <c r="C247" s="24" t="s">
        <v>511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1583</v>
      </c>
      <c r="O247" s="15"/>
    </row>
    <row r="248" spans="1:15" ht="31.5" x14ac:dyDescent="0.25">
      <c r="A248" s="38" t="s">
        <v>201</v>
      </c>
      <c r="B248" s="26" t="s">
        <v>512</v>
      </c>
      <c r="C248" s="24" t="s">
        <v>513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1583</v>
      </c>
      <c r="O248" s="15"/>
    </row>
    <row r="249" spans="1:15" x14ac:dyDescent="0.25">
      <c r="A249" s="38" t="s">
        <v>201</v>
      </c>
      <c r="B249" s="26" t="s">
        <v>514</v>
      </c>
      <c r="C249" s="24" t="s">
        <v>515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1583</v>
      </c>
      <c r="O249" s="15"/>
    </row>
    <row r="250" spans="1:15" ht="31.5" x14ac:dyDescent="0.25">
      <c r="A250" s="38" t="s">
        <v>201</v>
      </c>
      <c r="B250" s="26" t="s">
        <v>516</v>
      </c>
      <c r="C250" s="24" t="s">
        <v>517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1583</v>
      </c>
      <c r="O250" s="15"/>
    </row>
    <row r="251" spans="1:15" ht="31.5" x14ac:dyDescent="0.25">
      <c r="A251" s="38" t="s">
        <v>201</v>
      </c>
      <c r="B251" s="26" t="s">
        <v>518</v>
      </c>
      <c r="C251" s="24" t="s">
        <v>519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1583</v>
      </c>
      <c r="O251" s="15"/>
    </row>
    <row r="252" spans="1:15" ht="31.5" x14ac:dyDescent="0.25">
      <c r="A252" s="38" t="s">
        <v>201</v>
      </c>
      <c r="B252" s="26" t="s">
        <v>520</v>
      </c>
      <c r="C252" s="24" t="s">
        <v>521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1583</v>
      </c>
      <c r="O252" s="15"/>
    </row>
    <row r="253" spans="1:15" ht="31.5" x14ac:dyDescent="0.25">
      <c r="A253" s="38" t="s">
        <v>201</v>
      </c>
      <c r="B253" s="26" t="s">
        <v>522</v>
      </c>
      <c r="C253" s="24" t="s">
        <v>523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1583</v>
      </c>
      <c r="O253" s="15"/>
    </row>
    <row r="254" spans="1:15" ht="31.5" x14ac:dyDescent="0.25">
      <c r="A254" s="38" t="s">
        <v>201</v>
      </c>
      <c r="B254" s="26" t="s">
        <v>524</v>
      </c>
      <c r="C254" s="24" t="s">
        <v>525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1583</v>
      </c>
      <c r="O254" s="15"/>
    </row>
    <row r="255" spans="1:15" ht="31.5" x14ac:dyDescent="0.25">
      <c r="A255" s="38" t="s">
        <v>201</v>
      </c>
      <c r="B255" s="26" t="s">
        <v>526</v>
      </c>
      <c r="C255" s="24" t="s">
        <v>527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1583</v>
      </c>
      <c r="O255" s="15"/>
    </row>
    <row r="256" spans="1:15" ht="31.5" x14ac:dyDescent="0.25">
      <c r="A256" s="38" t="s">
        <v>201</v>
      </c>
      <c r="B256" s="26" t="s">
        <v>528</v>
      </c>
      <c r="C256" s="24" t="s">
        <v>529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1583</v>
      </c>
      <c r="O256" s="15"/>
    </row>
    <row r="257" spans="1:15" x14ac:dyDescent="0.25">
      <c r="A257" s="38" t="s">
        <v>201</v>
      </c>
      <c r="B257" s="26" t="s">
        <v>530</v>
      </c>
      <c r="C257" s="24" t="s">
        <v>531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1583</v>
      </c>
      <c r="O257" s="15"/>
    </row>
    <row r="258" spans="1:15" ht="31.5" x14ac:dyDescent="0.25">
      <c r="A258" s="38" t="s">
        <v>201</v>
      </c>
      <c r="B258" s="26" t="s">
        <v>532</v>
      </c>
      <c r="C258" s="24" t="s">
        <v>533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1583</v>
      </c>
      <c r="O258" s="15"/>
    </row>
    <row r="259" spans="1:15" ht="31.5" x14ac:dyDescent="0.25">
      <c r="A259" s="38" t="s">
        <v>201</v>
      </c>
      <c r="B259" s="26" t="s">
        <v>534</v>
      </c>
      <c r="C259" s="24" t="s">
        <v>535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1583</v>
      </c>
      <c r="O259" s="15"/>
    </row>
    <row r="260" spans="1:15" ht="31.5" x14ac:dyDescent="0.25">
      <c r="A260" s="38" t="s">
        <v>201</v>
      </c>
      <c r="B260" s="26" t="s">
        <v>536</v>
      </c>
      <c r="C260" s="24" t="s">
        <v>537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1583</v>
      </c>
      <c r="O260" s="15"/>
    </row>
    <row r="261" spans="1:15" ht="31.5" x14ac:dyDescent="0.25">
      <c r="A261" s="38" t="s">
        <v>201</v>
      </c>
      <c r="B261" s="26" t="s">
        <v>538</v>
      </c>
      <c r="C261" s="24" t="s">
        <v>539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1583</v>
      </c>
      <c r="O261" s="15"/>
    </row>
    <row r="262" spans="1:15" ht="31.5" x14ac:dyDescent="0.25">
      <c r="A262" s="38" t="s">
        <v>201</v>
      </c>
      <c r="B262" s="26" t="s">
        <v>540</v>
      </c>
      <c r="C262" s="24" t="s">
        <v>541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1583</v>
      </c>
      <c r="O262" s="15"/>
    </row>
    <row r="263" spans="1:15" x14ac:dyDescent="0.25">
      <c r="A263" s="38" t="s">
        <v>201</v>
      </c>
      <c r="B263" s="26" t="s">
        <v>542</v>
      </c>
      <c r="C263" s="24" t="s">
        <v>543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1583</v>
      </c>
      <c r="O263" s="15"/>
    </row>
    <row r="264" spans="1:15" ht="31.5" x14ac:dyDescent="0.25">
      <c r="A264" s="38" t="s">
        <v>201</v>
      </c>
      <c r="B264" s="26" t="s">
        <v>544</v>
      </c>
      <c r="C264" s="24" t="s">
        <v>545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1583</v>
      </c>
      <c r="O264" s="15"/>
    </row>
    <row r="265" spans="1:15" ht="31.5" x14ac:dyDescent="0.25">
      <c r="A265" s="38" t="s">
        <v>201</v>
      </c>
      <c r="B265" s="26" t="s">
        <v>546</v>
      </c>
      <c r="C265" s="24" t="s">
        <v>547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1583</v>
      </c>
      <c r="O265" s="15"/>
    </row>
    <row r="266" spans="1:15" ht="31.5" x14ac:dyDescent="0.25">
      <c r="A266" s="38" t="s">
        <v>201</v>
      </c>
      <c r="B266" s="26" t="s">
        <v>548</v>
      </c>
      <c r="C266" s="24" t="s">
        <v>549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1583</v>
      </c>
      <c r="O266" s="15"/>
    </row>
    <row r="267" spans="1:15" ht="31.5" x14ac:dyDescent="0.25">
      <c r="A267" s="38" t="s">
        <v>201</v>
      </c>
      <c r="B267" s="26" t="s">
        <v>550</v>
      </c>
      <c r="C267" s="24" t="s">
        <v>551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1583</v>
      </c>
      <c r="O267" s="15"/>
    </row>
    <row r="268" spans="1:15" ht="31.5" x14ac:dyDescent="0.25">
      <c r="A268" s="38" t="s">
        <v>201</v>
      </c>
      <c r="B268" s="26" t="s">
        <v>552</v>
      </c>
      <c r="C268" s="24" t="s">
        <v>553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1583</v>
      </c>
      <c r="O268" s="15"/>
    </row>
    <row r="269" spans="1:15" ht="31.5" x14ac:dyDescent="0.25">
      <c r="A269" s="38" t="s">
        <v>201</v>
      </c>
      <c r="B269" s="26" t="s">
        <v>554</v>
      </c>
      <c r="C269" s="24" t="s">
        <v>555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1583</v>
      </c>
      <c r="O269" s="15"/>
    </row>
    <row r="270" spans="1:15" ht="31.5" x14ac:dyDescent="0.25">
      <c r="A270" s="38" t="s">
        <v>201</v>
      </c>
      <c r="B270" s="26" t="s">
        <v>556</v>
      </c>
      <c r="C270" s="24" t="s">
        <v>557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1583</v>
      </c>
      <c r="O270" s="15"/>
    </row>
    <row r="271" spans="1:15" ht="31.5" x14ac:dyDescent="0.25">
      <c r="A271" s="38" t="s">
        <v>201</v>
      </c>
      <c r="B271" s="26" t="s">
        <v>558</v>
      </c>
      <c r="C271" s="24" t="s">
        <v>559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1583</v>
      </c>
      <c r="O271" s="15"/>
    </row>
    <row r="272" spans="1:15" ht="31.5" x14ac:dyDescent="0.25">
      <c r="A272" s="38" t="s">
        <v>201</v>
      </c>
      <c r="B272" s="26" t="s">
        <v>560</v>
      </c>
      <c r="C272" s="24" t="s">
        <v>561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1583</v>
      </c>
      <c r="O272" s="15"/>
    </row>
    <row r="273" spans="1:15" ht="31.5" x14ac:dyDescent="0.25">
      <c r="A273" s="38" t="s">
        <v>201</v>
      </c>
      <c r="B273" s="26" t="s">
        <v>562</v>
      </c>
      <c r="C273" s="24" t="s">
        <v>563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1583</v>
      </c>
      <c r="O273" s="15"/>
    </row>
    <row r="274" spans="1:15" ht="31.5" x14ac:dyDescent="0.25">
      <c r="A274" s="38" t="s">
        <v>201</v>
      </c>
      <c r="B274" s="26" t="s">
        <v>564</v>
      </c>
      <c r="C274" s="24" t="s">
        <v>565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1583</v>
      </c>
      <c r="O274" s="15"/>
    </row>
    <row r="275" spans="1:15" ht="31.5" x14ac:dyDescent="0.25">
      <c r="A275" s="38" t="s">
        <v>201</v>
      </c>
      <c r="B275" s="26" t="s">
        <v>566</v>
      </c>
      <c r="C275" s="24" t="s">
        <v>567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1583</v>
      </c>
      <c r="O275" s="15"/>
    </row>
    <row r="276" spans="1:15" ht="31.5" x14ac:dyDescent="0.25">
      <c r="A276" s="38" t="s">
        <v>201</v>
      </c>
      <c r="B276" s="26" t="s">
        <v>568</v>
      </c>
      <c r="C276" s="24" t="s">
        <v>569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1583</v>
      </c>
      <c r="O276" s="15"/>
    </row>
    <row r="277" spans="1:15" ht="31.5" x14ac:dyDescent="0.25">
      <c r="A277" s="38" t="s">
        <v>201</v>
      </c>
      <c r="B277" s="26" t="s">
        <v>570</v>
      </c>
      <c r="C277" s="24" t="s">
        <v>571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1583</v>
      </c>
      <c r="O277" s="15"/>
    </row>
    <row r="278" spans="1:15" ht="31.5" x14ac:dyDescent="0.25">
      <c r="A278" s="38" t="s">
        <v>201</v>
      </c>
      <c r="B278" s="26" t="s">
        <v>572</v>
      </c>
      <c r="C278" s="24" t="s">
        <v>573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1583</v>
      </c>
      <c r="O278" s="15"/>
    </row>
    <row r="279" spans="1:15" ht="31.5" x14ac:dyDescent="0.25">
      <c r="A279" s="38" t="s">
        <v>201</v>
      </c>
      <c r="B279" s="26" t="s">
        <v>574</v>
      </c>
      <c r="C279" s="24" t="s">
        <v>575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1583</v>
      </c>
      <c r="O279" s="15"/>
    </row>
    <row r="280" spans="1:15" ht="31.5" x14ac:dyDescent="0.25">
      <c r="A280" s="38" t="s">
        <v>201</v>
      </c>
      <c r="B280" s="26" t="s">
        <v>576</v>
      </c>
      <c r="C280" s="24" t="s">
        <v>577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1583</v>
      </c>
      <c r="O280" s="15"/>
    </row>
    <row r="281" spans="1:15" ht="31.5" x14ac:dyDescent="0.25">
      <c r="A281" s="38" t="s">
        <v>201</v>
      </c>
      <c r="B281" s="26" t="s">
        <v>578</v>
      </c>
      <c r="C281" s="24" t="s">
        <v>579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1583</v>
      </c>
      <c r="O281" s="15"/>
    </row>
    <row r="282" spans="1:15" ht="31.5" x14ac:dyDescent="0.25">
      <c r="A282" s="38" t="s">
        <v>201</v>
      </c>
      <c r="B282" s="26" t="s">
        <v>580</v>
      </c>
      <c r="C282" s="24" t="s">
        <v>581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1583</v>
      </c>
      <c r="O282" s="15"/>
    </row>
    <row r="283" spans="1:15" ht="31.5" x14ac:dyDescent="0.25">
      <c r="A283" s="38" t="s">
        <v>201</v>
      </c>
      <c r="B283" s="26" t="s">
        <v>582</v>
      </c>
      <c r="C283" s="24" t="s">
        <v>583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1583</v>
      </c>
      <c r="O283" s="15"/>
    </row>
    <row r="284" spans="1:15" ht="31.5" x14ac:dyDescent="0.25">
      <c r="A284" s="38" t="s">
        <v>201</v>
      </c>
      <c r="B284" s="26" t="s">
        <v>584</v>
      </c>
      <c r="C284" s="24" t="s">
        <v>585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1583</v>
      </c>
      <c r="O284" s="15"/>
    </row>
    <row r="285" spans="1:15" ht="31.5" x14ac:dyDescent="0.25">
      <c r="A285" s="38" t="s">
        <v>201</v>
      </c>
      <c r="B285" s="26" t="s">
        <v>586</v>
      </c>
      <c r="C285" s="24" t="s">
        <v>587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1583</v>
      </c>
      <c r="O285" s="15"/>
    </row>
    <row r="286" spans="1:15" ht="31.5" x14ac:dyDescent="0.25">
      <c r="A286" s="38" t="s">
        <v>201</v>
      </c>
      <c r="B286" s="26" t="s">
        <v>588</v>
      </c>
      <c r="C286" s="24" t="s">
        <v>589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1583</v>
      </c>
      <c r="O286" s="15"/>
    </row>
    <row r="287" spans="1:15" ht="31.5" x14ac:dyDescent="0.25">
      <c r="A287" s="38" t="s">
        <v>201</v>
      </c>
      <c r="B287" s="26" t="s">
        <v>590</v>
      </c>
      <c r="C287" s="24" t="s">
        <v>591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1583</v>
      </c>
      <c r="O287" s="15"/>
    </row>
    <row r="288" spans="1:15" ht="31.5" x14ac:dyDescent="0.25">
      <c r="A288" s="38" t="s">
        <v>201</v>
      </c>
      <c r="B288" s="26" t="s">
        <v>592</v>
      </c>
      <c r="C288" s="24" t="s">
        <v>593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1583</v>
      </c>
      <c r="O288" s="15"/>
    </row>
    <row r="289" spans="1:15" ht="31.5" x14ac:dyDescent="0.25">
      <c r="A289" s="38" t="s">
        <v>201</v>
      </c>
      <c r="B289" s="26" t="s">
        <v>594</v>
      </c>
      <c r="C289" s="24" t="s">
        <v>595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1583</v>
      </c>
      <c r="O289" s="15"/>
    </row>
    <row r="290" spans="1:15" ht="31.5" x14ac:dyDescent="0.25">
      <c r="A290" s="38" t="s">
        <v>201</v>
      </c>
      <c r="B290" s="26" t="s">
        <v>596</v>
      </c>
      <c r="C290" s="24" t="s">
        <v>597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1583</v>
      </c>
      <c r="O290" s="15"/>
    </row>
    <row r="291" spans="1:15" ht="31.5" x14ac:dyDescent="0.25">
      <c r="A291" s="38" t="s">
        <v>201</v>
      </c>
      <c r="B291" s="26" t="s">
        <v>598</v>
      </c>
      <c r="C291" s="24" t="s">
        <v>599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1583</v>
      </c>
      <c r="O291" s="15"/>
    </row>
    <row r="292" spans="1:15" ht="31.5" x14ac:dyDescent="0.25">
      <c r="A292" s="38" t="s">
        <v>201</v>
      </c>
      <c r="B292" s="26" t="s">
        <v>600</v>
      </c>
      <c r="C292" s="24" t="s">
        <v>601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1583</v>
      </c>
      <c r="O292" s="15"/>
    </row>
    <row r="293" spans="1:15" ht="31.5" x14ac:dyDescent="0.25">
      <c r="A293" s="38" t="s">
        <v>201</v>
      </c>
      <c r="B293" s="26" t="s">
        <v>602</v>
      </c>
      <c r="C293" s="24" t="s">
        <v>603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1583</v>
      </c>
      <c r="O293" s="15"/>
    </row>
    <row r="294" spans="1:15" ht="31.5" x14ac:dyDescent="0.25">
      <c r="A294" s="38" t="s">
        <v>201</v>
      </c>
      <c r="B294" s="26" t="s">
        <v>604</v>
      </c>
      <c r="C294" s="24" t="s">
        <v>605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1583</v>
      </c>
      <c r="O294" s="15"/>
    </row>
    <row r="295" spans="1:15" ht="31.5" x14ac:dyDescent="0.25">
      <c r="A295" s="38" t="s">
        <v>201</v>
      </c>
      <c r="B295" s="26" t="s">
        <v>606</v>
      </c>
      <c r="C295" s="24" t="s">
        <v>607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1583</v>
      </c>
      <c r="O295" s="15"/>
    </row>
    <row r="296" spans="1:15" ht="31.5" x14ac:dyDescent="0.25">
      <c r="A296" s="38" t="s">
        <v>201</v>
      </c>
      <c r="B296" s="26" t="s">
        <v>608</v>
      </c>
      <c r="C296" s="24" t="s">
        <v>609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1583</v>
      </c>
      <c r="O296" s="15"/>
    </row>
    <row r="297" spans="1:15" ht="31.5" x14ac:dyDescent="0.25">
      <c r="A297" s="38" t="s">
        <v>201</v>
      </c>
      <c r="B297" s="26" t="s">
        <v>610</v>
      </c>
      <c r="C297" s="24" t="s">
        <v>611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1583</v>
      </c>
      <c r="O297" s="15"/>
    </row>
    <row r="298" spans="1:15" ht="31.5" x14ac:dyDescent="0.25">
      <c r="A298" s="38" t="s">
        <v>201</v>
      </c>
      <c r="B298" s="26" t="s">
        <v>612</v>
      </c>
      <c r="C298" s="24" t="s">
        <v>613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1583</v>
      </c>
      <c r="O298" s="15"/>
    </row>
    <row r="299" spans="1:15" ht="31.5" x14ac:dyDescent="0.25">
      <c r="A299" s="38" t="s">
        <v>201</v>
      </c>
      <c r="B299" s="26" t="s">
        <v>614</v>
      </c>
      <c r="C299" s="24" t="s">
        <v>615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1583</v>
      </c>
      <c r="O299" s="15"/>
    </row>
    <row r="300" spans="1:15" ht="31.5" x14ac:dyDescent="0.25">
      <c r="A300" s="38" t="s">
        <v>201</v>
      </c>
      <c r="B300" s="26" t="s">
        <v>616</v>
      </c>
      <c r="C300" s="24" t="s">
        <v>617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1583</v>
      </c>
      <c r="O300" s="15"/>
    </row>
    <row r="301" spans="1:15" ht="31.5" x14ac:dyDescent="0.25">
      <c r="A301" s="38" t="s">
        <v>201</v>
      </c>
      <c r="B301" s="26" t="s">
        <v>618</v>
      </c>
      <c r="C301" s="24" t="s">
        <v>619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1583</v>
      </c>
      <c r="O301" s="15"/>
    </row>
    <row r="302" spans="1:15" ht="31.5" x14ac:dyDescent="0.25">
      <c r="A302" s="38" t="s">
        <v>201</v>
      </c>
      <c r="B302" s="26" t="s">
        <v>620</v>
      </c>
      <c r="C302" s="24" t="s">
        <v>621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1583</v>
      </c>
      <c r="O302" s="15"/>
    </row>
    <row r="303" spans="1:15" ht="31.5" x14ac:dyDescent="0.25">
      <c r="A303" s="38" t="s">
        <v>201</v>
      </c>
      <c r="B303" s="26" t="s">
        <v>622</v>
      </c>
      <c r="C303" s="24" t="s">
        <v>623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1583</v>
      </c>
      <c r="O303" s="15"/>
    </row>
    <row r="304" spans="1:15" ht="31.5" x14ac:dyDescent="0.25">
      <c r="A304" s="38" t="s">
        <v>201</v>
      </c>
      <c r="B304" s="26" t="s">
        <v>624</v>
      </c>
      <c r="C304" s="24" t="s">
        <v>625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1583</v>
      </c>
      <c r="O304" s="15"/>
    </row>
    <row r="305" spans="1:15" ht="31.5" x14ac:dyDescent="0.25">
      <c r="A305" s="38" t="s">
        <v>201</v>
      </c>
      <c r="B305" s="26" t="s">
        <v>626</v>
      </c>
      <c r="C305" s="24" t="s">
        <v>627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1583</v>
      </c>
      <c r="O305" s="15"/>
    </row>
    <row r="306" spans="1:15" ht="31.5" x14ac:dyDescent="0.25">
      <c r="A306" s="38" t="s">
        <v>201</v>
      </c>
      <c r="B306" s="26" t="s">
        <v>628</v>
      </c>
      <c r="C306" s="24" t="s">
        <v>629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1583</v>
      </c>
      <c r="O306" s="15"/>
    </row>
    <row r="307" spans="1:15" ht="31.5" x14ac:dyDescent="0.25">
      <c r="A307" s="38" t="s">
        <v>201</v>
      </c>
      <c r="B307" s="26" t="s">
        <v>630</v>
      </c>
      <c r="C307" s="24" t="s">
        <v>631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1583</v>
      </c>
      <c r="O307" s="15"/>
    </row>
    <row r="308" spans="1:15" ht="31.5" x14ac:dyDescent="0.25">
      <c r="A308" s="38" t="s">
        <v>201</v>
      </c>
      <c r="B308" s="26" t="s">
        <v>632</v>
      </c>
      <c r="C308" s="24" t="s">
        <v>633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1583</v>
      </c>
      <c r="O308" s="15"/>
    </row>
    <row r="309" spans="1:15" ht="31.5" x14ac:dyDescent="0.25">
      <c r="A309" s="38" t="s">
        <v>201</v>
      </c>
      <c r="B309" s="26" t="s">
        <v>634</v>
      </c>
      <c r="C309" s="24" t="s">
        <v>635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1583</v>
      </c>
      <c r="O309" s="15"/>
    </row>
    <row r="310" spans="1:15" ht="31.5" x14ac:dyDescent="0.25">
      <c r="A310" s="38" t="s">
        <v>201</v>
      </c>
      <c r="B310" s="26" t="s">
        <v>636</v>
      </c>
      <c r="C310" s="24" t="s">
        <v>637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1583</v>
      </c>
      <c r="O310" s="15"/>
    </row>
    <row r="311" spans="1:15" ht="31.5" x14ac:dyDescent="0.25">
      <c r="A311" s="38" t="s">
        <v>201</v>
      </c>
      <c r="B311" s="26" t="s">
        <v>554</v>
      </c>
      <c r="C311" s="24" t="s">
        <v>638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1583</v>
      </c>
      <c r="O311" s="15"/>
    </row>
    <row r="312" spans="1:15" ht="31.5" x14ac:dyDescent="0.25">
      <c r="A312" s="38" t="s">
        <v>201</v>
      </c>
      <c r="B312" s="26" t="s">
        <v>632</v>
      </c>
      <c r="C312" s="24" t="s">
        <v>639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1583</v>
      </c>
      <c r="O312" s="15"/>
    </row>
    <row r="313" spans="1:15" ht="31.5" x14ac:dyDescent="0.25">
      <c r="A313" s="38" t="s">
        <v>201</v>
      </c>
      <c r="B313" s="26" t="s">
        <v>640</v>
      </c>
      <c r="C313" s="24" t="s">
        <v>641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1583</v>
      </c>
      <c r="O313" s="15"/>
    </row>
    <row r="314" spans="1:15" ht="31.5" x14ac:dyDescent="0.25">
      <c r="A314" s="38" t="s">
        <v>201</v>
      </c>
      <c r="B314" s="26" t="s">
        <v>642</v>
      </c>
      <c r="C314" s="24" t="s">
        <v>643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1583</v>
      </c>
      <c r="O314" s="15"/>
    </row>
    <row r="315" spans="1:15" ht="31.5" x14ac:dyDescent="0.25">
      <c r="A315" s="38" t="s">
        <v>201</v>
      </c>
      <c r="B315" s="26" t="s">
        <v>644</v>
      </c>
      <c r="C315" s="24" t="s">
        <v>645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1583</v>
      </c>
      <c r="O315" s="15"/>
    </row>
    <row r="316" spans="1:15" ht="31.5" x14ac:dyDescent="0.25">
      <c r="A316" s="38" t="s">
        <v>201</v>
      </c>
      <c r="B316" s="26" t="s">
        <v>646</v>
      </c>
      <c r="C316" s="24" t="s">
        <v>647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1583</v>
      </c>
      <c r="O316" s="15"/>
    </row>
    <row r="317" spans="1:15" ht="31.5" x14ac:dyDescent="0.25">
      <c r="A317" s="38" t="s">
        <v>201</v>
      </c>
      <c r="B317" s="26" t="s">
        <v>648</v>
      </c>
      <c r="C317" s="24" t="s">
        <v>649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1583</v>
      </c>
      <c r="O317" s="15"/>
    </row>
    <row r="318" spans="1:15" ht="31.5" x14ac:dyDescent="0.25">
      <c r="A318" s="38" t="s">
        <v>201</v>
      </c>
      <c r="B318" s="26" t="s">
        <v>650</v>
      </c>
      <c r="C318" s="24" t="s">
        <v>651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1583</v>
      </c>
      <c r="O318" s="15"/>
    </row>
    <row r="319" spans="1:15" ht="31.5" x14ac:dyDescent="0.25">
      <c r="A319" s="38" t="s">
        <v>201</v>
      </c>
      <c r="B319" s="26" t="s">
        <v>652</v>
      </c>
      <c r="C319" s="24" t="s">
        <v>653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1583</v>
      </c>
      <c r="O319" s="15"/>
    </row>
    <row r="320" spans="1:15" ht="31.5" x14ac:dyDescent="0.25">
      <c r="A320" s="38" t="s">
        <v>201</v>
      </c>
      <c r="B320" s="26" t="s">
        <v>654</v>
      </c>
      <c r="C320" s="24" t="s">
        <v>655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1583</v>
      </c>
      <c r="O320" s="15"/>
    </row>
    <row r="321" spans="1:15" ht="31.5" x14ac:dyDescent="0.25">
      <c r="A321" s="38" t="s">
        <v>201</v>
      </c>
      <c r="B321" s="26" t="s">
        <v>656</v>
      </c>
      <c r="C321" s="24" t="s">
        <v>657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1583</v>
      </c>
      <c r="O321" s="15"/>
    </row>
    <row r="322" spans="1:15" ht="31.5" x14ac:dyDescent="0.25">
      <c r="A322" s="38" t="s">
        <v>201</v>
      </c>
      <c r="B322" s="26" t="s">
        <v>658</v>
      </c>
      <c r="C322" s="24" t="s">
        <v>659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1583</v>
      </c>
      <c r="O322" s="15"/>
    </row>
    <row r="323" spans="1:15" ht="31.5" x14ac:dyDescent="0.25">
      <c r="A323" s="38" t="s">
        <v>201</v>
      </c>
      <c r="B323" s="26" t="s">
        <v>660</v>
      </c>
      <c r="C323" s="24" t="s">
        <v>661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1583</v>
      </c>
      <c r="O323" s="15"/>
    </row>
    <row r="324" spans="1:15" ht="31.5" x14ac:dyDescent="0.25">
      <c r="A324" s="38" t="s">
        <v>201</v>
      </c>
      <c r="B324" s="26" t="s">
        <v>662</v>
      </c>
      <c r="C324" s="24" t="s">
        <v>663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1583</v>
      </c>
      <c r="O324" s="15"/>
    </row>
    <row r="325" spans="1:15" ht="31.5" x14ac:dyDescent="0.25">
      <c r="A325" s="38" t="s">
        <v>201</v>
      </c>
      <c r="B325" s="26" t="s">
        <v>664</v>
      </c>
      <c r="C325" s="24" t="s">
        <v>665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1583</v>
      </c>
      <c r="O325" s="15"/>
    </row>
    <row r="326" spans="1:15" ht="31.5" x14ac:dyDescent="0.25">
      <c r="A326" s="38" t="s">
        <v>201</v>
      </c>
      <c r="B326" s="26" t="s">
        <v>666</v>
      </c>
      <c r="C326" s="24" t="s">
        <v>667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1583</v>
      </c>
      <c r="O326" s="15"/>
    </row>
    <row r="327" spans="1:15" ht="31.5" x14ac:dyDescent="0.25">
      <c r="A327" s="38" t="s">
        <v>201</v>
      </c>
      <c r="B327" s="26" t="s">
        <v>668</v>
      </c>
      <c r="C327" s="24" t="s">
        <v>669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1583</v>
      </c>
      <c r="O327" s="15"/>
    </row>
    <row r="328" spans="1:15" ht="31.5" x14ac:dyDescent="0.25">
      <c r="A328" s="38" t="s">
        <v>201</v>
      </c>
      <c r="B328" s="26" t="s">
        <v>670</v>
      </c>
      <c r="C328" s="24" t="s">
        <v>671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1583</v>
      </c>
      <c r="O328" s="15"/>
    </row>
    <row r="329" spans="1:15" ht="31.5" x14ac:dyDescent="0.25">
      <c r="A329" s="38" t="s">
        <v>201</v>
      </c>
      <c r="B329" s="26" t="s">
        <v>672</v>
      </c>
      <c r="C329" s="24" t="s">
        <v>673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1583</v>
      </c>
      <c r="O329" s="15"/>
    </row>
    <row r="330" spans="1:15" ht="31.5" x14ac:dyDescent="0.25">
      <c r="A330" s="38" t="s">
        <v>201</v>
      </c>
      <c r="B330" s="26" t="s">
        <v>674</v>
      </c>
      <c r="C330" s="24" t="s">
        <v>675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1583</v>
      </c>
      <c r="O330" s="15"/>
    </row>
    <row r="331" spans="1:15" ht="47.25" x14ac:dyDescent="0.25">
      <c r="A331" s="38" t="s">
        <v>201</v>
      </c>
      <c r="B331" s="26" t="s">
        <v>676</v>
      </c>
      <c r="C331" s="24" t="s">
        <v>677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1583</v>
      </c>
      <c r="O331" s="15"/>
    </row>
    <row r="332" spans="1:15" ht="31.5" x14ac:dyDescent="0.25">
      <c r="A332" s="38" t="s">
        <v>201</v>
      </c>
      <c r="B332" s="26" t="s">
        <v>678</v>
      </c>
      <c r="C332" s="24" t="s">
        <v>679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1583</v>
      </c>
      <c r="O332" s="15"/>
    </row>
    <row r="333" spans="1:15" ht="31.5" x14ac:dyDescent="0.25">
      <c r="A333" s="38" t="s">
        <v>201</v>
      </c>
      <c r="B333" s="26" t="s">
        <v>680</v>
      </c>
      <c r="C333" s="24" t="s">
        <v>681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1583</v>
      </c>
      <c r="O333" s="15"/>
    </row>
    <row r="334" spans="1:15" ht="31.5" x14ac:dyDescent="0.25">
      <c r="A334" s="38" t="s">
        <v>201</v>
      </c>
      <c r="B334" s="26" t="s">
        <v>682</v>
      </c>
      <c r="C334" s="24" t="s">
        <v>683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1583</v>
      </c>
      <c r="O334" s="15"/>
    </row>
    <row r="335" spans="1:15" ht="47.25" x14ac:dyDescent="0.25">
      <c r="A335" s="38" t="s">
        <v>201</v>
      </c>
      <c r="B335" s="26" t="s">
        <v>684</v>
      </c>
      <c r="C335" s="24" t="s">
        <v>685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1583</v>
      </c>
      <c r="O335" s="15"/>
    </row>
    <row r="336" spans="1:15" ht="31.5" x14ac:dyDescent="0.25">
      <c r="A336" s="38" t="s">
        <v>201</v>
      </c>
      <c r="B336" s="26" t="s">
        <v>686</v>
      </c>
      <c r="C336" s="24" t="s">
        <v>687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1583</v>
      </c>
      <c r="O336" s="15"/>
    </row>
    <row r="337" spans="1:15" ht="31.5" x14ac:dyDescent="0.25">
      <c r="A337" s="38" t="s">
        <v>201</v>
      </c>
      <c r="B337" s="26" t="s">
        <v>688</v>
      </c>
      <c r="C337" s="24" t="s">
        <v>689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1583</v>
      </c>
      <c r="O337" s="15"/>
    </row>
    <row r="338" spans="1:15" ht="31.5" x14ac:dyDescent="0.25">
      <c r="A338" s="38" t="s">
        <v>201</v>
      </c>
      <c r="B338" s="26" t="s">
        <v>690</v>
      </c>
      <c r="C338" s="24" t="s">
        <v>691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1583</v>
      </c>
      <c r="O338" s="15"/>
    </row>
    <row r="339" spans="1:15" ht="31.5" x14ac:dyDescent="0.25">
      <c r="A339" s="38" t="s">
        <v>201</v>
      </c>
      <c r="B339" s="26" t="s">
        <v>692</v>
      </c>
      <c r="C339" s="24" t="s">
        <v>693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1583</v>
      </c>
      <c r="O339" s="15"/>
    </row>
    <row r="340" spans="1:15" ht="31.5" x14ac:dyDescent="0.25">
      <c r="A340" s="38" t="s">
        <v>201</v>
      </c>
      <c r="B340" s="26" t="s">
        <v>694</v>
      </c>
      <c r="C340" s="24" t="s">
        <v>695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1583</v>
      </c>
      <c r="O340" s="15"/>
    </row>
    <row r="341" spans="1:15" ht="31.5" x14ac:dyDescent="0.25">
      <c r="A341" s="38" t="s">
        <v>201</v>
      </c>
      <c r="B341" s="26" t="s">
        <v>696</v>
      </c>
      <c r="C341" s="24" t="s">
        <v>697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1583</v>
      </c>
      <c r="O341" s="15"/>
    </row>
    <row r="342" spans="1:15" ht="31.5" x14ac:dyDescent="0.25">
      <c r="A342" s="38" t="s">
        <v>201</v>
      </c>
      <c r="B342" s="26" t="s">
        <v>698</v>
      </c>
      <c r="C342" s="24" t="s">
        <v>699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1583</v>
      </c>
      <c r="O342" s="15"/>
    </row>
    <row r="343" spans="1:15" ht="31.5" x14ac:dyDescent="0.25">
      <c r="A343" s="38" t="s">
        <v>201</v>
      </c>
      <c r="B343" s="26" t="s">
        <v>700</v>
      </c>
      <c r="C343" s="24" t="s">
        <v>701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1583</v>
      </c>
      <c r="O343" s="15"/>
    </row>
    <row r="344" spans="1:15" ht="31.5" x14ac:dyDescent="0.25">
      <c r="A344" s="38" t="s">
        <v>201</v>
      </c>
      <c r="B344" s="26" t="s">
        <v>702</v>
      </c>
      <c r="C344" s="24" t="s">
        <v>703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1583</v>
      </c>
      <c r="O344" s="15"/>
    </row>
    <row r="345" spans="1:15" ht="31.5" x14ac:dyDescent="0.25">
      <c r="A345" s="38" t="s">
        <v>201</v>
      </c>
      <c r="B345" s="26" t="s">
        <v>704</v>
      </c>
      <c r="C345" s="24" t="s">
        <v>705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1583</v>
      </c>
      <c r="O345" s="15"/>
    </row>
    <row r="346" spans="1:15" ht="31.5" x14ac:dyDescent="0.25">
      <c r="A346" s="38" t="s">
        <v>201</v>
      </c>
      <c r="B346" s="26" t="s">
        <v>706</v>
      </c>
      <c r="C346" s="24" t="s">
        <v>707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1583</v>
      </c>
      <c r="O346" s="15"/>
    </row>
    <row r="347" spans="1:15" ht="31.5" x14ac:dyDescent="0.25">
      <c r="A347" s="38" t="s">
        <v>201</v>
      </c>
      <c r="B347" s="26" t="s">
        <v>708</v>
      </c>
      <c r="C347" s="24" t="s">
        <v>709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1583</v>
      </c>
      <c r="O347" s="15"/>
    </row>
    <row r="348" spans="1:15" ht="31.5" x14ac:dyDescent="0.25">
      <c r="A348" s="38" t="s">
        <v>201</v>
      </c>
      <c r="B348" s="26" t="s">
        <v>710</v>
      </c>
      <c r="C348" s="24" t="s">
        <v>711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1583</v>
      </c>
      <c r="O348" s="15"/>
    </row>
    <row r="349" spans="1:15" ht="31.5" x14ac:dyDescent="0.25">
      <c r="A349" s="38" t="s">
        <v>201</v>
      </c>
      <c r="B349" s="26" t="s">
        <v>712</v>
      </c>
      <c r="C349" s="24" t="s">
        <v>713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1583</v>
      </c>
      <c r="O349" s="15"/>
    </row>
    <row r="350" spans="1:15" ht="31.5" x14ac:dyDescent="0.25">
      <c r="A350" s="38" t="s">
        <v>201</v>
      </c>
      <c r="B350" s="26" t="s">
        <v>714</v>
      </c>
      <c r="C350" s="24" t="s">
        <v>715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1583</v>
      </c>
      <c r="O350" s="15"/>
    </row>
    <row r="351" spans="1:15" ht="31.5" x14ac:dyDescent="0.25">
      <c r="A351" s="38" t="s">
        <v>201</v>
      </c>
      <c r="B351" s="26" t="s">
        <v>716</v>
      </c>
      <c r="C351" s="24" t="s">
        <v>717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1583</v>
      </c>
      <c r="O351" s="15"/>
    </row>
    <row r="352" spans="1:15" ht="31.5" x14ac:dyDescent="0.25">
      <c r="A352" s="38" t="s">
        <v>201</v>
      </c>
      <c r="B352" s="26" t="s">
        <v>718</v>
      </c>
      <c r="C352" s="24" t="s">
        <v>719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1583</v>
      </c>
      <c r="O352" s="15"/>
    </row>
    <row r="353" spans="1:15" x14ac:dyDescent="0.25">
      <c r="A353" s="38" t="s">
        <v>201</v>
      </c>
      <c r="B353" s="26" t="s">
        <v>720</v>
      </c>
      <c r="C353" s="24" t="s">
        <v>721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1583</v>
      </c>
      <c r="O353" s="15"/>
    </row>
    <row r="354" spans="1:15" ht="31.5" x14ac:dyDescent="0.25">
      <c r="A354" s="38" t="s">
        <v>201</v>
      </c>
      <c r="B354" s="26" t="s">
        <v>722</v>
      </c>
      <c r="C354" s="24" t="s">
        <v>723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1583</v>
      </c>
      <c r="O354" s="15"/>
    </row>
    <row r="355" spans="1:15" ht="31.5" x14ac:dyDescent="0.25">
      <c r="A355" s="38" t="s">
        <v>201</v>
      </c>
      <c r="B355" s="26" t="s">
        <v>724</v>
      </c>
      <c r="C355" s="24" t="s">
        <v>725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1583</v>
      </c>
      <c r="O355" s="15"/>
    </row>
    <row r="356" spans="1:15" ht="31.5" x14ac:dyDescent="0.25">
      <c r="A356" s="38" t="s">
        <v>201</v>
      </c>
      <c r="B356" s="26" t="s">
        <v>726</v>
      </c>
      <c r="C356" s="24" t="s">
        <v>727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1583</v>
      </c>
      <c r="O356" s="15"/>
    </row>
    <row r="357" spans="1:15" ht="31.5" x14ac:dyDescent="0.25">
      <c r="A357" s="38" t="s">
        <v>201</v>
      </c>
      <c r="B357" s="26" t="s">
        <v>728</v>
      </c>
      <c r="C357" s="24" t="s">
        <v>729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1583</v>
      </c>
      <c r="O357" s="15"/>
    </row>
    <row r="358" spans="1:15" ht="47.25" x14ac:dyDescent="0.25">
      <c r="A358" s="38" t="s">
        <v>201</v>
      </c>
      <c r="B358" s="26" t="s">
        <v>730</v>
      </c>
      <c r="C358" s="24" t="s">
        <v>731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1583</v>
      </c>
      <c r="O358" s="15"/>
    </row>
    <row r="359" spans="1:15" ht="31.5" x14ac:dyDescent="0.25">
      <c r="A359" s="38" t="s">
        <v>201</v>
      </c>
      <c r="B359" s="26" t="s">
        <v>732</v>
      </c>
      <c r="C359" s="24" t="s">
        <v>733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1583</v>
      </c>
      <c r="O359" s="15"/>
    </row>
    <row r="360" spans="1:15" ht="47.25" x14ac:dyDescent="0.25">
      <c r="A360" s="38" t="s">
        <v>201</v>
      </c>
      <c r="B360" s="26" t="s">
        <v>734</v>
      </c>
      <c r="C360" s="24" t="s">
        <v>735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1583</v>
      </c>
      <c r="O360" s="15"/>
    </row>
    <row r="361" spans="1:15" ht="31.5" x14ac:dyDescent="0.25">
      <c r="A361" s="38" t="s">
        <v>201</v>
      </c>
      <c r="B361" s="26" t="s">
        <v>736</v>
      </c>
      <c r="C361" s="24" t="s">
        <v>737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1583</v>
      </c>
      <c r="O361" s="15"/>
    </row>
    <row r="362" spans="1:15" ht="47.25" x14ac:dyDescent="0.25">
      <c r="A362" s="38" t="s">
        <v>201</v>
      </c>
      <c r="B362" s="26" t="s">
        <v>738</v>
      </c>
      <c r="C362" s="24" t="s">
        <v>739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1583</v>
      </c>
      <c r="O362" s="15"/>
    </row>
    <row r="363" spans="1:15" ht="47.25" x14ac:dyDescent="0.25">
      <c r="A363" s="38" t="s">
        <v>201</v>
      </c>
      <c r="B363" s="26" t="s">
        <v>740</v>
      </c>
      <c r="C363" s="24" t="s">
        <v>741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1583</v>
      </c>
      <c r="O363" s="15"/>
    </row>
    <row r="364" spans="1:15" ht="31.5" x14ac:dyDescent="0.25">
      <c r="A364" s="38" t="s">
        <v>201</v>
      </c>
      <c r="B364" s="26" t="s">
        <v>742</v>
      </c>
      <c r="C364" s="24" t="s">
        <v>743</v>
      </c>
      <c r="D364" s="25">
        <v>8.7999999999999995E-2</v>
      </c>
      <c r="E364" s="25">
        <v>0</v>
      </c>
      <c r="F364" s="25">
        <v>0</v>
      </c>
      <c r="G364" s="25">
        <v>0</v>
      </c>
      <c r="H364" s="25">
        <v>0</v>
      </c>
      <c r="I364" s="25">
        <v>2.6264201479999998E-4</v>
      </c>
      <c r="J364" s="25">
        <v>0</v>
      </c>
      <c r="K364" s="25">
        <v>0</v>
      </c>
      <c r="L364" s="25">
        <v>0</v>
      </c>
      <c r="M364" s="25">
        <v>0</v>
      </c>
      <c r="N364" s="26" t="s">
        <v>1583</v>
      </c>
      <c r="O364" s="15"/>
    </row>
    <row r="365" spans="1:15" ht="31.5" x14ac:dyDescent="0.25">
      <c r="A365" s="38" t="s">
        <v>201</v>
      </c>
      <c r="B365" s="26" t="s">
        <v>744</v>
      </c>
      <c r="C365" s="24" t="s">
        <v>745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1583</v>
      </c>
      <c r="O365" s="15"/>
    </row>
    <row r="366" spans="1:15" ht="31.5" x14ac:dyDescent="0.25">
      <c r="A366" s="38" t="s">
        <v>201</v>
      </c>
      <c r="B366" s="26" t="s">
        <v>746</v>
      </c>
      <c r="C366" s="24" t="s">
        <v>747</v>
      </c>
      <c r="D366" s="25">
        <v>0.66600000000000004</v>
      </c>
      <c r="E366" s="25">
        <v>0</v>
      </c>
      <c r="F366" s="25">
        <v>0</v>
      </c>
      <c r="G366" s="25">
        <v>0</v>
      </c>
      <c r="H366" s="25">
        <v>0</v>
      </c>
      <c r="I366" s="25">
        <v>1.9877225210999999E-3</v>
      </c>
      <c r="J366" s="25">
        <v>0</v>
      </c>
      <c r="K366" s="25">
        <v>0</v>
      </c>
      <c r="L366" s="25">
        <v>0</v>
      </c>
      <c r="M366" s="25">
        <v>0</v>
      </c>
      <c r="N366" s="26" t="s">
        <v>1583</v>
      </c>
      <c r="O366" s="15"/>
    </row>
    <row r="367" spans="1:15" ht="47.25" x14ac:dyDescent="0.25">
      <c r="A367" s="38" t="s">
        <v>201</v>
      </c>
      <c r="B367" s="26" t="s">
        <v>748</v>
      </c>
      <c r="C367" s="24" t="s">
        <v>749</v>
      </c>
      <c r="D367" s="25">
        <v>0.26300000000000001</v>
      </c>
      <c r="E367" s="25">
        <v>0</v>
      </c>
      <c r="F367" s="25">
        <v>0</v>
      </c>
      <c r="G367" s="25">
        <v>0</v>
      </c>
      <c r="H367" s="25">
        <v>0</v>
      </c>
      <c r="I367" s="25">
        <v>7.8494147605000003E-4</v>
      </c>
      <c r="J367" s="25">
        <v>0</v>
      </c>
      <c r="K367" s="25">
        <v>0</v>
      </c>
      <c r="L367" s="25">
        <v>0</v>
      </c>
      <c r="M367" s="25">
        <v>0</v>
      </c>
      <c r="N367" s="26" t="s">
        <v>1583</v>
      </c>
      <c r="O367" s="15"/>
    </row>
    <row r="368" spans="1:15" ht="47.25" x14ac:dyDescent="0.25">
      <c r="A368" s="38" t="s">
        <v>201</v>
      </c>
      <c r="B368" s="26" t="s">
        <v>750</v>
      </c>
      <c r="C368" s="24" t="s">
        <v>751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1583</v>
      </c>
      <c r="O368" s="15"/>
    </row>
    <row r="369" spans="1:15" ht="31.5" x14ac:dyDescent="0.25">
      <c r="A369" s="38" t="s">
        <v>201</v>
      </c>
      <c r="B369" s="26" t="s">
        <v>752</v>
      </c>
      <c r="C369" s="24" t="s">
        <v>753</v>
      </c>
      <c r="D369" s="25">
        <v>8.7999999999999995E-2</v>
      </c>
      <c r="E369" s="25">
        <v>0</v>
      </c>
      <c r="F369" s="25">
        <v>0</v>
      </c>
      <c r="G369" s="25">
        <v>0</v>
      </c>
      <c r="H369" s="25">
        <v>0</v>
      </c>
      <c r="I369" s="25">
        <v>2.6264201479999998E-4</v>
      </c>
      <c r="J369" s="25">
        <v>0</v>
      </c>
      <c r="K369" s="25">
        <v>0</v>
      </c>
      <c r="L369" s="25">
        <v>0</v>
      </c>
      <c r="M369" s="25">
        <v>0</v>
      </c>
      <c r="N369" s="26" t="s">
        <v>1583</v>
      </c>
      <c r="O369" s="15"/>
    </row>
    <row r="370" spans="1:15" ht="31.5" x14ac:dyDescent="0.25">
      <c r="A370" s="38" t="s">
        <v>201</v>
      </c>
      <c r="B370" s="26" t="s">
        <v>754</v>
      </c>
      <c r="C370" s="24" t="s">
        <v>755</v>
      </c>
      <c r="D370" s="25">
        <v>0.26300000000000001</v>
      </c>
      <c r="E370" s="25">
        <v>0</v>
      </c>
      <c r="F370" s="25">
        <v>0</v>
      </c>
      <c r="G370" s="25">
        <v>0</v>
      </c>
      <c r="H370" s="25">
        <v>0</v>
      </c>
      <c r="I370" s="25">
        <v>7.8494147605000003E-4</v>
      </c>
      <c r="J370" s="25">
        <v>0</v>
      </c>
      <c r="K370" s="25">
        <v>0</v>
      </c>
      <c r="L370" s="25">
        <v>0</v>
      </c>
      <c r="M370" s="25">
        <v>0</v>
      </c>
      <c r="N370" s="26" t="s">
        <v>1583</v>
      </c>
      <c r="O370" s="15"/>
    </row>
    <row r="371" spans="1:15" ht="31.5" x14ac:dyDescent="0.25">
      <c r="A371" s="38" t="s">
        <v>201</v>
      </c>
      <c r="B371" s="26" t="s">
        <v>756</v>
      </c>
      <c r="C371" s="24" t="s">
        <v>757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1583</v>
      </c>
      <c r="O371" s="15"/>
    </row>
    <row r="372" spans="1:15" ht="31.5" x14ac:dyDescent="0.25">
      <c r="A372" s="38" t="s">
        <v>201</v>
      </c>
      <c r="B372" s="26" t="s">
        <v>758</v>
      </c>
      <c r="C372" s="24" t="s">
        <v>759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1583</v>
      </c>
      <c r="O372" s="15"/>
    </row>
    <row r="373" spans="1:15" ht="31.5" x14ac:dyDescent="0.25">
      <c r="A373" s="38" t="s">
        <v>201</v>
      </c>
      <c r="B373" s="26" t="s">
        <v>760</v>
      </c>
      <c r="C373" s="24" t="s">
        <v>761</v>
      </c>
      <c r="D373" s="25">
        <v>8.7999999999999995E-2</v>
      </c>
      <c r="E373" s="25">
        <v>0</v>
      </c>
      <c r="F373" s="25">
        <v>0</v>
      </c>
      <c r="G373" s="25">
        <v>0</v>
      </c>
      <c r="H373" s="25">
        <v>0</v>
      </c>
      <c r="I373" s="25">
        <v>2.6264201479999998E-4</v>
      </c>
      <c r="J373" s="25">
        <v>0</v>
      </c>
      <c r="K373" s="25">
        <v>0</v>
      </c>
      <c r="L373" s="25">
        <v>0</v>
      </c>
      <c r="M373" s="25">
        <v>0</v>
      </c>
      <c r="N373" s="26" t="s">
        <v>1583</v>
      </c>
      <c r="O373" s="15"/>
    </row>
    <row r="374" spans="1:15" ht="31.5" x14ac:dyDescent="0.25">
      <c r="A374" s="38" t="s">
        <v>201</v>
      </c>
      <c r="B374" s="26" t="s">
        <v>762</v>
      </c>
      <c r="C374" s="24" t="s">
        <v>763</v>
      </c>
      <c r="D374" s="25">
        <v>0.22800000000000001</v>
      </c>
      <c r="E374" s="25">
        <v>0</v>
      </c>
      <c r="F374" s="25">
        <v>0</v>
      </c>
      <c r="G374" s="25">
        <v>0</v>
      </c>
      <c r="H374" s="25">
        <v>0</v>
      </c>
      <c r="I374" s="25">
        <v>6.8048158380000002E-4</v>
      </c>
      <c r="J374" s="25">
        <v>0</v>
      </c>
      <c r="K374" s="25">
        <v>0</v>
      </c>
      <c r="L374" s="25">
        <v>0</v>
      </c>
      <c r="M374" s="25">
        <v>0</v>
      </c>
      <c r="N374" s="26" t="s">
        <v>1583</v>
      </c>
      <c r="O374" s="15"/>
    </row>
    <row r="375" spans="1:15" ht="31.5" x14ac:dyDescent="0.25">
      <c r="A375" s="38" t="s">
        <v>201</v>
      </c>
      <c r="B375" s="26" t="s">
        <v>764</v>
      </c>
      <c r="C375" s="24" t="s">
        <v>765</v>
      </c>
      <c r="D375" s="25">
        <v>8.7999999999999995E-2</v>
      </c>
      <c r="E375" s="25">
        <v>0</v>
      </c>
      <c r="F375" s="25">
        <v>0</v>
      </c>
      <c r="G375" s="25">
        <v>0</v>
      </c>
      <c r="H375" s="25">
        <v>0</v>
      </c>
      <c r="I375" s="25">
        <v>2.6264201479999998E-4</v>
      </c>
      <c r="J375" s="25">
        <v>0</v>
      </c>
      <c r="K375" s="25">
        <v>0</v>
      </c>
      <c r="L375" s="25">
        <v>0</v>
      </c>
      <c r="M375" s="25">
        <v>0</v>
      </c>
      <c r="N375" s="26" t="s">
        <v>1583</v>
      </c>
      <c r="O375" s="15"/>
    </row>
    <row r="376" spans="1:15" ht="47.25" x14ac:dyDescent="0.25">
      <c r="A376" s="38" t="s">
        <v>201</v>
      </c>
      <c r="B376" s="26" t="s">
        <v>766</v>
      </c>
      <c r="C376" s="24" t="s">
        <v>767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1583</v>
      </c>
      <c r="O376" s="15"/>
    </row>
    <row r="377" spans="1:15" ht="31.5" x14ac:dyDescent="0.25">
      <c r="A377" s="38" t="s">
        <v>201</v>
      </c>
      <c r="B377" s="26" t="s">
        <v>768</v>
      </c>
      <c r="C377" s="24" t="s">
        <v>769</v>
      </c>
      <c r="D377" s="25">
        <v>0.26300000000000001</v>
      </c>
      <c r="E377" s="25">
        <v>0</v>
      </c>
      <c r="F377" s="25">
        <v>0</v>
      </c>
      <c r="G377" s="25">
        <v>0</v>
      </c>
      <c r="H377" s="25">
        <v>0</v>
      </c>
      <c r="I377" s="25">
        <v>7.8494147605000003E-4</v>
      </c>
      <c r="J377" s="25">
        <v>0</v>
      </c>
      <c r="K377" s="25">
        <v>0</v>
      </c>
      <c r="L377" s="25">
        <v>0</v>
      </c>
      <c r="M377" s="25">
        <v>0</v>
      </c>
      <c r="N377" s="26" t="s">
        <v>1583</v>
      </c>
      <c r="O377" s="15"/>
    </row>
    <row r="378" spans="1:15" ht="31.5" x14ac:dyDescent="0.25">
      <c r="A378" s="38" t="s">
        <v>201</v>
      </c>
      <c r="B378" s="26" t="s">
        <v>770</v>
      </c>
      <c r="C378" s="24" t="s">
        <v>771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1583</v>
      </c>
      <c r="O378" s="15"/>
    </row>
    <row r="379" spans="1:15" ht="31.5" x14ac:dyDescent="0.25">
      <c r="A379" s="38" t="s">
        <v>201</v>
      </c>
      <c r="B379" s="26" t="s">
        <v>772</v>
      </c>
      <c r="C379" s="24" t="s">
        <v>773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1583</v>
      </c>
      <c r="O379" s="15"/>
    </row>
    <row r="380" spans="1:15" ht="31.5" x14ac:dyDescent="0.25">
      <c r="A380" s="38" t="s">
        <v>201</v>
      </c>
      <c r="B380" s="26" t="s">
        <v>774</v>
      </c>
      <c r="C380" s="24" t="s">
        <v>775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1583</v>
      </c>
      <c r="O380" s="15"/>
    </row>
    <row r="381" spans="1:15" ht="47.25" x14ac:dyDescent="0.25">
      <c r="A381" s="38" t="s">
        <v>201</v>
      </c>
      <c r="B381" s="26" t="s">
        <v>776</v>
      </c>
      <c r="C381" s="24" t="s">
        <v>777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1583</v>
      </c>
      <c r="O381" s="15"/>
    </row>
    <row r="382" spans="1:15" ht="47.25" x14ac:dyDescent="0.25">
      <c r="A382" s="38" t="s">
        <v>201</v>
      </c>
      <c r="B382" s="26" t="s">
        <v>778</v>
      </c>
      <c r="C382" s="24" t="s">
        <v>779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1583</v>
      </c>
      <c r="O382" s="15"/>
    </row>
    <row r="383" spans="1:15" ht="47.25" x14ac:dyDescent="0.25">
      <c r="A383" s="38" t="s">
        <v>201</v>
      </c>
      <c r="B383" s="26" t="s">
        <v>780</v>
      </c>
      <c r="C383" s="24" t="s">
        <v>781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1583</v>
      </c>
      <c r="O383" s="15"/>
    </row>
    <row r="384" spans="1:15" ht="63" x14ac:dyDescent="0.25">
      <c r="A384" s="38" t="s">
        <v>201</v>
      </c>
      <c r="B384" s="26" t="s">
        <v>782</v>
      </c>
      <c r="C384" s="24" t="s">
        <v>783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1583</v>
      </c>
      <c r="O384" s="15"/>
    </row>
    <row r="385" spans="1:15" ht="47.25" x14ac:dyDescent="0.25">
      <c r="A385" s="38" t="s">
        <v>201</v>
      </c>
      <c r="B385" s="26" t="s">
        <v>784</v>
      </c>
      <c r="C385" s="24" t="s">
        <v>785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1583</v>
      </c>
      <c r="O385" s="15"/>
    </row>
    <row r="386" spans="1:15" ht="31.5" x14ac:dyDescent="0.25">
      <c r="A386" s="38" t="s">
        <v>201</v>
      </c>
      <c r="B386" s="26" t="s">
        <v>786</v>
      </c>
      <c r="C386" s="24" t="s">
        <v>787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1583</v>
      </c>
      <c r="O386" s="15"/>
    </row>
    <row r="387" spans="1:15" ht="31.5" x14ac:dyDescent="0.25">
      <c r="A387" s="38" t="s">
        <v>201</v>
      </c>
      <c r="B387" s="26" t="s">
        <v>788</v>
      </c>
      <c r="C387" s="24" t="s">
        <v>789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1583</v>
      </c>
      <c r="O387" s="15"/>
    </row>
    <row r="388" spans="1:15" ht="47.25" x14ac:dyDescent="0.25">
      <c r="A388" s="38" t="s">
        <v>201</v>
      </c>
      <c r="B388" s="26" t="s">
        <v>790</v>
      </c>
      <c r="C388" s="24" t="s">
        <v>791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1583</v>
      </c>
      <c r="O388" s="15"/>
    </row>
    <row r="389" spans="1:15" ht="47.25" x14ac:dyDescent="0.25">
      <c r="A389" s="38" t="s">
        <v>201</v>
      </c>
      <c r="B389" s="26" t="s">
        <v>792</v>
      </c>
      <c r="C389" s="24" t="s">
        <v>793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1583</v>
      </c>
      <c r="O389" s="15"/>
    </row>
    <row r="390" spans="1:15" ht="47.25" x14ac:dyDescent="0.25">
      <c r="A390" s="38" t="s">
        <v>201</v>
      </c>
      <c r="B390" s="26" t="s">
        <v>794</v>
      </c>
      <c r="C390" s="24" t="s">
        <v>795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1583</v>
      </c>
      <c r="O390" s="15"/>
    </row>
    <row r="391" spans="1:15" ht="31.5" x14ac:dyDescent="0.25">
      <c r="A391" s="38" t="s">
        <v>201</v>
      </c>
      <c r="B391" s="26" t="s">
        <v>796</v>
      </c>
      <c r="C391" s="24" t="s">
        <v>797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1583</v>
      </c>
      <c r="O391" s="15"/>
    </row>
    <row r="392" spans="1:15" ht="31.5" x14ac:dyDescent="0.25">
      <c r="A392" s="38" t="s">
        <v>201</v>
      </c>
      <c r="B392" s="26" t="s">
        <v>798</v>
      </c>
      <c r="C392" s="24" t="s">
        <v>799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1583</v>
      </c>
      <c r="O392" s="15"/>
    </row>
    <row r="393" spans="1:15" ht="47.25" x14ac:dyDescent="0.25">
      <c r="A393" s="38" t="s">
        <v>201</v>
      </c>
      <c r="B393" s="26" t="s">
        <v>800</v>
      </c>
      <c r="C393" s="24" t="s">
        <v>801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1583</v>
      </c>
      <c r="O393" s="15"/>
    </row>
    <row r="394" spans="1:15" ht="47.25" x14ac:dyDescent="0.25">
      <c r="A394" s="38" t="s">
        <v>201</v>
      </c>
      <c r="B394" s="26" t="s">
        <v>802</v>
      </c>
      <c r="C394" s="24" t="s">
        <v>803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1583</v>
      </c>
      <c r="O394" s="15"/>
    </row>
    <row r="395" spans="1:15" ht="31.5" x14ac:dyDescent="0.25">
      <c r="A395" s="38" t="s">
        <v>201</v>
      </c>
      <c r="B395" s="26" t="s">
        <v>804</v>
      </c>
      <c r="C395" s="24" t="s">
        <v>805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1583</v>
      </c>
      <c r="O395" s="15"/>
    </row>
    <row r="396" spans="1:15" ht="31.5" x14ac:dyDescent="0.25">
      <c r="A396" s="38" t="s">
        <v>201</v>
      </c>
      <c r="B396" s="26" t="s">
        <v>806</v>
      </c>
      <c r="C396" s="24" t="s">
        <v>807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1583</v>
      </c>
      <c r="O396" s="15"/>
    </row>
    <row r="397" spans="1:15" ht="47.25" x14ac:dyDescent="0.25">
      <c r="A397" s="38" t="s">
        <v>201</v>
      </c>
      <c r="B397" s="26" t="s">
        <v>808</v>
      </c>
      <c r="C397" s="24" t="s">
        <v>809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1583</v>
      </c>
      <c r="O397" s="15"/>
    </row>
    <row r="398" spans="1:15" ht="31.5" x14ac:dyDescent="0.25">
      <c r="A398" s="38" t="s">
        <v>201</v>
      </c>
      <c r="B398" s="26" t="s">
        <v>810</v>
      </c>
      <c r="C398" s="24" t="s">
        <v>811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1583</v>
      </c>
      <c r="O398" s="15"/>
    </row>
    <row r="399" spans="1:15" ht="31.5" x14ac:dyDescent="0.25">
      <c r="A399" s="38" t="s">
        <v>201</v>
      </c>
      <c r="B399" s="26" t="s">
        <v>812</v>
      </c>
      <c r="C399" s="24" t="s">
        <v>813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1583</v>
      </c>
      <c r="O399" s="15"/>
    </row>
    <row r="400" spans="1:15" ht="31.5" x14ac:dyDescent="0.25">
      <c r="A400" s="38" t="s">
        <v>201</v>
      </c>
      <c r="B400" s="26" t="s">
        <v>814</v>
      </c>
      <c r="C400" s="24" t="s">
        <v>815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1583</v>
      </c>
      <c r="O400" s="15"/>
    </row>
    <row r="401" spans="1:15" ht="47.25" x14ac:dyDescent="0.25">
      <c r="A401" s="38" t="s">
        <v>201</v>
      </c>
      <c r="B401" s="26" t="s">
        <v>816</v>
      </c>
      <c r="C401" s="24" t="s">
        <v>817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1583</v>
      </c>
      <c r="O401" s="15"/>
    </row>
    <row r="402" spans="1:15" ht="31.5" x14ac:dyDescent="0.25">
      <c r="A402" s="38" t="s">
        <v>201</v>
      </c>
      <c r="B402" s="26" t="s">
        <v>818</v>
      </c>
      <c r="C402" s="24" t="s">
        <v>819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1583</v>
      </c>
      <c r="O402" s="15"/>
    </row>
    <row r="403" spans="1:15" x14ac:dyDescent="0.25">
      <c r="A403" s="38" t="s">
        <v>201</v>
      </c>
      <c r="B403" s="26" t="s">
        <v>820</v>
      </c>
      <c r="C403" s="24" t="s">
        <v>821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1583</v>
      </c>
      <c r="O403" s="15"/>
    </row>
    <row r="404" spans="1:15" ht="31.5" x14ac:dyDescent="0.25">
      <c r="A404" s="38" t="s">
        <v>201</v>
      </c>
      <c r="B404" s="26" t="s">
        <v>822</v>
      </c>
      <c r="C404" s="24" t="s">
        <v>823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1583</v>
      </c>
      <c r="O404" s="15"/>
    </row>
    <row r="405" spans="1:15" ht="110.25" x14ac:dyDescent="0.25">
      <c r="A405" s="38" t="s">
        <v>201</v>
      </c>
      <c r="B405" s="26" t="s">
        <v>824</v>
      </c>
      <c r="C405" s="24" t="s">
        <v>825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1583</v>
      </c>
      <c r="O405" s="15"/>
    </row>
    <row r="406" spans="1:15" x14ac:dyDescent="0.25">
      <c r="A406" s="38" t="s">
        <v>201</v>
      </c>
      <c r="B406" s="26" t="s">
        <v>826</v>
      </c>
      <c r="C406" s="24" t="s">
        <v>827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1583</v>
      </c>
      <c r="O406" s="15"/>
    </row>
    <row r="407" spans="1:15" ht="31.5" x14ac:dyDescent="0.25">
      <c r="A407" s="38" t="s">
        <v>201</v>
      </c>
      <c r="B407" s="26" t="s">
        <v>828</v>
      </c>
      <c r="C407" s="24" t="s">
        <v>829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1583</v>
      </c>
      <c r="O407" s="15"/>
    </row>
    <row r="408" spans="1:15" ht="63" x14ac:dyDescent="0.25">
      <c r="A408" s="38" t="s">
        <v>201</v>
      </c>
      <c r="B408" s="26" t="s">
        <v>830</v>
      </c>
      <c r="C408" s="24" t="s">
        <v>831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1583</v>
      </c>
      <c r="O408" s="15"/>
    </row>
    <row r="409" spans="1:15" ht="63" x14ac:dyDescent="0.25">
      <c r="A409" s="38" t="s">
        <v>201</v>
      </c>
      <c r="B409" s="26" t="s">
        <v>832</v>
      </c>
      <c r="C409" s="24" t="s">
        <v>833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1583</v>
      </c>
      <c r="O409" s="15"/>
    </row>
    <row r="410" spans="1:15" ht="31.5" x14ac:dyDescent="0.25">
      <c r="A410" s="38" t="s">
        <v>201</v>
      </c>
      <c r="B410" s="26" t="s">
        <v>834</v>
      </c>
      <c r="C410" s="24" t="s">
        <v>835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1583</v>
      </c>
      <c r="O410" s="15"/>
    </row>
    <row r="411" spans="1:15" ht="47.25" x14ac:dyDescent="0.25">
      <c r="A411" s="38" t="s">
        <v>201</v>
      </c>
      <c r="B411" s="26" t="s">
        <v>836</v>
      </c>
      <c r="C411" s="24" t="s">
        <v>837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1583</v>
      </c>
      <c r="O411" s="15"/>
    </row>
    <row r="412" spans="1:15" ht="31.5" x14ac:dyDescent="0.25">
      <c r="A412" s="38" t="s">
        <v>201</v>
      </c>
      <c r="B412" s="26" t="s">
        <v>838</v>
      </c>
      <c r="C412" s="24" t="s">
        <v>839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1583</v>
      </c>
      <c r="O412" s="15"/>
    </row>
    <row r="413" spans="1:15" ht="47.25" x14ac:dyDescent="0.25">
      <c r="A413" s="38" t="s">
        <v>201</v>
      </c>
      <c r="B413" s="26" t="s">
        <v>840</v>
      </c>
      <c r="C413" s="24" t="s">
        <v>841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1583</v>
      </c>
      <c r="O413" s="15"/>
    </row>
    <row r="414" spans="1:15" ht="47.25" x14ac:dyDescent="0.25">
      <c r="A414" s="38" t="s">
        <v>201</v>
      </c>
      <c r="B414" s="26" t="s">
        <v>842</v>
      </c>
      <c r="C414" s="24" t="s">
        <v>843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1583</v>
      </c>
      <c r="O414" s="15"/>
    </row>
    <row r="415" spans="1:15" ht="31.5" x14ac:dyDescent="0.25">
      <c r="A415" s="38" t="s">
        <v>201</v>
      </c>
      <c r="B415" s="26" t="s">
        <v>844</v>
      </c>
      <c r="C415" s="24" t="s">
        <v>845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1583</v>
      </c>
      <c r="O415" s="15"/>
    </row>
    <row r="416" spans="1:15" ht="31.5" x14ac:dyDescent="0.25">
      <c r="A416" s="38" t="s">
        <v>201</v>
      </c>
      <c r="B416" s="26" t="s">
        <v>846</v>
      </c>
      <c r="C416" s="24" t="s">
        <v>847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1583</v>
      </c>
      <c r="O416" s="15"/>
    </row>
    <row r="417" spans="1:15" ht="31.5" x14ac:dyDescent="0.25">
      <c r="A417" s="38" t="s">
        <v>201</v>
      </c>
      <c r="B417" s="26" t="s">
        <v>848</v>
      </c>
      <c r="C417" s="24" t="s">
        <v>849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1583</v>
      </c>
      <c r="O417" s="15"/>
    </row>
    <row r="418" spans="1:15" ht="47.25" x14ac:dyDescent="0.25">
      <c r="A418" s="38" t="s">
        <v>201</v>
      </c>
      <c r="B418" s="26" t="s">
        <v>850</v>
      </c>
      <c r="C418" s="24" t="s">
        <v>851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1583</v>
      </c>
      <c r="O418" s="15"/>
    </row>
    <row r="419" spans="1:15" ht="31.5" x14ac:dyDescent="0.25">
      <c r="A419" s="38" t="s">
        <v>201</v>
      </c>
      <c r="B419" s="26" t="s">
        <v>852</v>
      </c>
      <c r="C419" s="24" t="s">
        <v>853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1583</v>
      </c>
      <c r="O419" s="15"/>
    </row>
    <row r="420" spans="1:15" ht="31.5" x14ac:dyDescent="0.25">
      <c r="A420" s="38" t="s">
        <v>201</v>
      </c>
      <c r="B420" s="26" t="s">
        <v>854</v>
      </c>
      <c r="C420" s="24" t="s">
        <v>855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1583</v>
      </c>
      <c r="O420" s="15"/>
    </row>
    <row r="421" spans="1:15" ht="47.25" x14ac:dyDescent="0.25">
      <c r="A421" s="38" t="s">
        <v>201</v>
      </c>
      <c r="B421" s="26" t="s">
        <v>856</v>
      </c>
      <c r="C421" s="24" t="s">
        <v>857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1583</v>
      </c>
      <c r="O421" s="15"/>
    </row>
    <row r="422" spans="1:15" ht="31.5" x14ac:dyDescent="0.25">
      <c r="A422" s="38" t="s">
        <v>201</v>
      </c>
      <c r="B422" s="26" t="s">
        <v>858</v>
      </c>
      <c r="C422" s="24" t="s">
        <v>859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1583</v>
      </c>
      <c r="O422" s="15"/>
    </row>
    <row r="423" spans="1:15" ht="31.5" x14ac:dyDescent="0.25">
      <c r="A423" s="38" t="s">
        <v>201</v>
      </c>
      <c r="B423" s="26" t="s">
        <v>834</v>
      </c>
      <c r="C423" s="24" t="s">
        <v>860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1583</v>
      </c>
      <c r="O423" s="15"/>
    </row>
    <row r="424" spans="1:15" ht="47.25" x14ac:dyDescent="0.25">
      <c r="A424" s="38" t="s">
        <v>201</v>
      </c>
      <c r="B424" s="26" t="s">
        <v>836</v>
      </c>
      <c r="C424" s="24" t="s">
        <v>861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1583</v>
      </c>
      <c r="O424" s="15"/>
    </row>
    <row r="425" spans="1:15" ht="31.5" x14ac:dyDescent="0.25">
      <c r="A425" s="38" t="s">
        <v>201</v>
      </c>
      <c r="B425" s="26" t="s">
        <v>838</v>
      </c>
      <c r="C425" s="24" t="s">
        <v>862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1583</v>
      </c>
      <c r="O425" s="15"/>
    </row>
    <row r="426" spans="1:15" ht="47.25" x14ac:dyDescent="0.25">
      <c r="A426" s="38" t="s">
        <v>201</v>
      </c>
      <c r="B426" s="26" t="s">
        <v>840</v>
      </c>
      <c r="C426" s="24" t="s">
        <v>863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1583</v>
      </c>
      <c r="O426" s="15"/>
    </row>
    <row r="427" spans="1:15" ht="47.25" x14ac:dyDescent="0.25">
      <c r="A427" s="38" t="s">
        <v>201</v>
      </c>
      <c r="B427" s="26" t="s">
        <v>864</v>
      </c>
      <c r="C427" s="24" t="s">
        <v>865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1583</v>
      </c>
      <c r="O427" s="15"/>
    </row>
    <row r="428" spans="1:15" ht="31.5" x14ac:dyDescent="0.25">
      <c r="A428" s="38" t="s">
        <v>201</v>
      </c>
      <c r="B428" s="26" t="s">
        <v>844</v>
      </c>
      <c r="C428" s="24" t="s">
        <v>866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1583</v>
      </c>
      <c r="O428" s="15"/>
    </row>
    <row r="429" spans="1:15" ht="31.5" x14ac:dyDescent="0.25">
      <c r="A429" s="38" t="s">
        <v>201</v>
      </c>
      <c r="B429" s="26" t="s">
        <v>848</v>
      </c>
      <c r="C429" s="24" t="s">
        <v>867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1583</v>
      </c>
      <c r="O429" s="15"/>
    </row>
    <row r="430" spans="1:15" ht="31.5" x14ac:dyDescent="0.25">
      <c r="A430" s="38" t="s">
        <v>201</v>
      </c>
      <c r="B430" s="26" t="s">
        <v>868</v>
      </c>
      <c r="C430" s="24" t="s">
        <v>869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1583</v>
      </c>
      <c r="O430" s="15"/>
    </row>
    <row r="431" spans="1:15" ht="31.5" x14ac:dyDescent="0.25">
      <c r="A431" s="38" t="s">
        <v>201</v>
      </c>
      <c r="B431" s="26" t="s">
        <v>870</v>
      </c>
      <c r="C431" s="24" t="s">
        <v>871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1583</v>
      </c>
      <c r="O431" s="15"/>
    </row>
    <row r="432" spans="1:15" ht="47.25" x14ac:dyDescent="0.25">
      <c r="A432" s="38" t="s">
        <v>201</v>
      </c>
      <c r="B432" s="26" t="s">
        <v>872</v>
      </c>
      <c r="C432" s="24" t="s">
        <v>873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1583</v>
      </c>
      <c r="O432" s="15"/>
    </row>
    <row r="433" spans="1:15" ht="47.25" x14ac:dyDescent="0.25">
      <c r="A433" s="38" t="s">
        <v>201</v>
      </c>
      <c r="B433" s="26" t="s">
        <v>874</v>
      </c>
      <c r="C433" s="24" t="s">
        <v>875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1583</v>
      </c>
      <c r="O433" s="15"/>
    </row>
    <row r="434" spans="1:15" ht="31.5" x14ac:dyDescent="0.25">
      <c r="A434" s="38" t="s">
        <v>201</v>
      </c>
      <c r="B434" s="26" t="s">
        <v>876</v>
      </c>
      <c r="C434" s="24" t="s">
        <v>877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1583</v>
      </c>
      <c r="O434" s="15"/>
    </row>
    <row r="435" spans="1:15" ht="31.5" x14ac:dyDescent="0.25">
      <c r="A435" s="38" t="s">
        <v>201</v>
      </c>
      <c r="B435" s="26" t="s">
        <v>878</v>
      </c>
      <c r="C435" s="24" t="s">
        <v>879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1583</v>
      </c>
      <c r="O435" s="15"/>
    </row>
    <row r="436" spans="1:15" ht="31.5" x14ac:dyDescent="0.25">
      <c r="A436" s="38" t="s">
        <v>201</v>
      </c>
      <c r="B436" s="26" t="s">
        <v>880</v>
      </c>
      <c r="C436" s="24" t="s">
        <v>881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1583</v>
      </c>
      <c r="O436" s="15"/>
    </row>
    <row r="437" spans="1:15" ht="31.5" x14ac:dyDescent="0.25">
      <c r="A437" s="38" t="s">
        <v>201</v>
      </c>
      <c r="B437" s="26" t="s">
        <v>882</v>
      </c>
      <c r="C437" s="24" t="s">
        <v>883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1583</v>
      </c>
      <c r="O437" s="15"/>
    </row>
    <row r="438" spans="1:15" ht="31.5" x14ac:dyDescent="0.25">
      <c r="A438" s="38" t="s">
        <v>201</v>
      </c>
      <c r="B438" s="26" t="s">
        <v>884</v>
      </c>
      <c r="C438" s="24" t="s">
        <v>885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1583</v>
      </c>
      <c r="O438" s="15"/>
    </row>
    <row r="439" spans="1:15" ht="31.5" x14ac:dyDescent="0.25">
      <c r="A439" s="38" t="s">
        <v>201</v>
      </c>
      <c r="B439" s="26" t="s">
        <v>886</v>
      </c>
      <c r="C439" s="24" t="s">
        <v>887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1583</v>
      </c>
      <c r="O439" s="15"/>
    </row>
    <row r="440" spans="1:15" ht="31.5" x14ac:dyDescent="0.25">
      <c r="A440" s="38" t="s">
        <v>201</v>
      </c>
      <c r="B440" s="26" t="s">
        <v>888</v>
      </c>
      <c r="C440" s="24" t="s">
        <v>889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1583</v>
      </c>
      <c r="O440" s="15"/>
    </row>
    <row r="441" spans="1:15" ht="31.5" x14ac:dyDescent="0.25">
      <c r="A441" s="38" t="s">
        <v>201</v>
      </c>
      <c r="B441" s="26" t="s">
        <v>890</v>
      </c>
      <c r="C441" s="24" t="s">
        <v>891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1583</v>
      </c>
      <c r="O441" s="15"/>
    </row>
    <row r="442" spans="1:15" ht="31.5" x14ac:dyDescent="0.25">
      <c r="A442" s="38" t="s">
        <v>201</v>
      </c>
      <c r="B442" s="26" t="s">
        <v>892</v>
      </c>
      <c r="C442" s="24" t="s">
        <v>893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1583</v>
      </c>
      <c r="O442" s="15"/>
    </row>
    <row r="443" spans="1:15" ht="31.5" x14ac:dyDescent="0.25">
      <c r="A443" s="38" t="s">
        <v>201</v>
      </c>
      <c r="B443" s="26" t="s">
        <v>894</v>
      </c>
      <c r="C443" s="24" t="s">
        <v>895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1583</v>
      </c>
      <c r="O443" s="15"/>
    </row>
    <row r="444" spans="1:15" ht="47.25" x14ac:dyDescent="0.25">
      <c r="A444" s="38" t="s">
        <v>201</v>
      </c>
      <c r="B444" s="26" t="s">
        <v>896</v>
      </c>
      <c r="C444" s="24" t="s">
        <v>897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1583</v>
      </c>
      <c r="O444" s="15"/>
    </row>
    <row r="445" spans="1:15" ht="31.5" x14ac:dyDescent="0.25">
      <c r="A445" s="38" t="s">
        <v>201</v>
      </c>
      <c r="B445" s="26" t="s">
        <v>898</v>
      </c>
      <c r="C445" s="24" t="s">
        <v>899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1583</v>
      </c>
      <c r="O445" s="15"/>
    </row>
    <row r="446" spans="1:15" ht="31.5" x14ac:dyDescent="0.25">
      <c r="A446" s="38" t="s">
        <v>201</v>
      </c>
      <c r="B446" s="26" t="s">
        <v>900</v>
      </c>
      <c r="C446" s="24" t="s">
        <v>901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1583</v>
      </c>
      <c r="O446" s="15"/>
    </row>
    <row r="447" spans="1:15" ht="31.5" x14ac:dyDescent="0.25">
      <c r="A447" s="38" t="s">
        <v>201</v>
      </c>
      <c r="B447" s="26" t="s">
        <v>902</v>
      </c>
      <c r="C447" s="24" t="s">
        <v>903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1583</v>
      </c>
      <c r="O447" s="15"/>
    </row>
    <row r="448" spans="1:15" ht="31.5" x14ac:dyDescent="0.25">
      <c r="A448" s="38" t="s">
        <v>201</v>
      </c>
      <c r="B448" s="26" t="s">
        <v>904</v>
      </c>
      <c r="C448" s="24" t="s">
        <v>905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1583</v>
      </c>
      <c r="O448" s="15"/>
    </row>
    <row r="449" spans="1:15" ht="31.5" x14ac:dyDescent="0.25">
      <c r="A449" s="38" t="s">
        <v>201</v>
      </c>
      <c r="B449" s="26" t="s">
        <v>906</v>
      </c>
      <c r="C449" s="24" t="s">
        <v>907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1583</v>
      </c>
      <c r="O449" s="15"/>
    </row>
    <row r="450" spans="1:15" ht="31.5" x14ac:dyDescent="0.25">
      <c r="A450" s="38" t="s">
        <v>201</v>
      </c>
      <c r="B450" s="26" t="s">
        <v>908</v>
      </c>
      <c r="C450" s="24" t="s">
        <v>909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1583</v>
      </c>
      <c r="O450" s="15"/>
    </row>
    <row r="451" spans="1:15" ht="31.5" x14ac:dyDescent="0.25">
      <c r="A451" s="38" t="s">
        <v>201</v>
      </c>
      <c r="B451" s="26" t="s">
        <v>910</v>
      </c>
      <c r="C451" s="24" t="s">
        <v>911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1583</v>
      </c>
      <c r="O451" s="15"/>
    </row>
    <row r="452" spans="1:15" ht="47.25" x14ac:dyDescent="0.25">
      <c r="A452" s="38" t="s">
        <v>201</v>
      </c>
      <c r="B452" s="26" t="s">
        <v>912</v>
      </c>
      <c r="C452" s="24" t="s">
        <v>913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1583</v>
      </c>
      <c r="O452" s="15"/>
    </row>
    <row r="453" spans="1:15" ht="31.5" x14ac:dyDescent="0.25">
      <c r="A453" s="38" t="s">
        <v>201</v>
      </c>
      <c r="B453" s="26" t="s">
        <v>914</v>
      </c>
      <c r="C453" s="24" t="s">
        <v>915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1583</v>
      </c>
      <c r="O453" s="15"/>
    </row>
    <row r="454" spans="1:15" ht="31.5" x14ac:dyDescent="0.25">
      <c r="A454" s="38" t="s">
        <v>201</v>
      </c>
      <c r="B454" s="26" t="s">
        <v>916</v>
      </c>
      <c r="C454" s="24" t="s">
        <v>917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1583</v>
      </c>
      <c r="O454" s="15"/>
    </row>
    <row r="455" spans="1:15" ht="31.5" x14ac:dyDescent="0.25">
      <c r="A455" s="38" t="s">
        <v>201</v>
      </c>
      <c r="B455" s="26" t="s">
        <v>918</v>
      </c>
      <c r="C455" s="24" t="s">
        <v>919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1583</v>
      </c>
      <c r="O455" s="15"/>
    </row>
    <row r="456" spans="1:15" ht="31.5" x14ac:dyDescent="0.25">
      <c r="A456" s="38" t="s">
        <v>201</v>
      </c>
      <c r="B456" s="26" t="s">
        <v>920</v>
      </c>
      <c r="C456" s="24" t="s">
        <v>921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1583</v>
      </c>
      <c r="O456" s="15"/>
    </row>
    <row r="457" spans="1:15" ht="31.5" x14ac:dyDescent="0.25">
      <c r="A457" s="38" t="s">
        <v>201</v>
      </c>
      <c r="B457" s="26" t="s">
        <v>922</v>
      </c>
      <c r="C457" s="24" t="s">
        <v>923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1583</v>
      </c>
      <c r="O457" s="15"/>
    </row>
    <row r="458" spans="1:15" ht="31.5" x14ac:dyDescent="0.25">
      <c r="A458" s="38" t="s">
        <v>201</v>
      </c>
      <c r="B458" s="26" t="s">
        <v>924</v>
      </c>
      <c r="C458" s="24" t="s">
        <v>925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1583</v>
      </c>
      <c r="O458" s="15"/>
    </row>
    <row r="459" spans="1:15" ht="31.5" x14ac:dyDescent="0.25">
      <c r="A459" s="38" t="s">
        <v>201</v>
      </c>
      <c r="B459" s="26" t="s">
        <v>926</v>
      </c>
      <c r="C459" s="24" t="s">
        <v>927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1583</v>
      </c>
      <c r="O459" s="15"/>
    </row>
    <row r="460" spans="1:15" ht="31.5" x14ac:dyDescent="0.25">
      <c r="A460" s="38" t="s">
        <v>201</v>
      </c>
      <c r="B460" s="26" t="s">
        <v>928</v>
      </c>
      <c r="C460" s="24" t="s">
        <v>929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1583</v>
      </c>
      <c r="O460" s="15"/>
    </row>
    <row r="461" spans="1:15" ht="31.5" x14ac:dyDescent="0.25">
      <c r="A461" s="38" t="s">
        <v>201</v>
      </c>
      <c r="B461" s="26" t="s">
        <v>930</v>
      </c>
      <c r="C461" s="24" t="s">
        <v>931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1583</v>
      </c>
      <c r="O461" s="15"/>
    </row>
    <row r="462" spans="1:15" ht="31.5" x14ac:dyDescent="0.25">
      <c r="A462" s="38" t="s">
        <v>201</v>
      </c>
      <c r="B462" s="26" t="s">
        <v>932</v>
      </c>
      <c r="C462" s="24" t="s">
        <v>933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1583</v>
      </c>
      <c r="O462" s="15"/>
    </row>
    <row r="463" spans="1:15" ht="31.5" x14ac:dyDescent="0.25">
      <c r="A463" s="38" t="s">
        <v>201</v>
      </c>
      <c r="B463" s="26" t="s">
        <v>934</v>
      </c>
      <c r="C463" s="24" t="s">
        <v>935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1583</v>
      </c>
      <c r="O463" s="15"/>
    </row>
    <row r="464" spans="1:15" ht="31.5" x14ac:dyDescent="0.25">
      <c r="A464" s="38" t="s">
        <v>201</v>
      </c>
      <c r="B464" s="26" t="s">
        <v>936</v>
      </c>
      <c r="C464" s="24" t="s">
        <v>937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1583</v>
      </c>
      <c r="O464" s="15"/>
    </row>
    <row r="465" spans="1:15" ht="31.5" x14ac:dyDescent="0.25">
      <c r="A465" s="38" t="s">
        <v>201</v>
      </c>
      <c r="B465" s="26" t="s">
        <v>938</v>
      </c>
      <c r="C465" s="24" t="s">
        <v>939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1583</v>
      </c>
      <c r="O465" s="15"/>
    </row>
    <row r="466" spans="1:15" ht="31.5" x14ac:dyDescent="0.25">
      <c r="A466" s="38" t="s">
        <v>201</v>
      </c>
      <c r="B466" s="26" t="s">
        <v>940</v>
      </c>
      <c r="C466" s="24" t="s">
        <v>941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1583</v>
      </c>
      <c r="O466" s="15"/>
    </row>
    <row r="467" spans="1:15" ht="31.5" x14ac:dyDescent="0.25">
      <c r="A467" s="38" t="s">
        <v>201</v>
      </c>
      <c r="B467" s="26" t="s">
        <v>942</v>
      </c>
      <c r="C467" s="24" t="s">
        <v>943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1583</v>
      </c>
      <c r="O467" s="15"/>
    </row>
    <row r="468" spans="1:15" ht="31.5" x14ac:dyDescent="0.25">
      <c r="A468" s="38" t="s">
        <v>201</v>
      </c>
      <c r="B468" s="26" t="s">
        <v>944</v>
      </c>
      <c r="C468" s="24" t="s">
        <v>945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1583</v>
      </c>
      <c r="O468" s="15"/>
    </row>
    <row r="469" spans="1:15" ht="31.5" x14ac:dyDescent="0.25">
      <c r="A469" s="38" t="s">
        <v>201</v>
      </c>
      <c r="B469" s="26" t="s">
        <v>946</v>
      </c>
      <c r="C469" s="24" t="s">
        <v>947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1583</v>
      </c>
      <c r="O469" s="15"/>
    </row>
    <row r="470" spans="1:15" ht="31.5" x14ac:dyDescent="0.25">
      <c r="A470" s="38" t="s">
        <v>201</v>
      </c>
      <c r="B470" s="26" t="s">
        <v>948</v>
      </c>
      <c r="C470" s="24" t="s">
        <v>949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1583</v>
      </c>
      <c r="O470" s="15"/>
    </row>
    <row r="471" spans="1:15" ht="31.5" x14ac:dyDescent="0.25">
      <c r="A471" s="38" t="s">
        <v>201</v>
      </c>
      <c r="B471" s="26" t="s">
        <v>950</v>
      </c>
      <c r="C471" s="24" t="s">
        <v>951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1583</v>
      </c>
      <c r="O471" s="15"/>
    </row>
    <row r="472" spans="1:15" ht="31.5" x14ac:dyDescent="0.25">
      <c r="A472" s="38" t="s">
        <v>201</v>
      </c>
      <c r="B472" s="26" t="s">
        <v>952</v>
      </c>
      <c r="C472" s="24" t="s">
        <v>953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1583</v>
      </c>
      <c r="O472" s="15"/>
    </row>
    <row r="473" spans="1:15" ht="31.5" x14ac:dyDescent="0.25">
      <c r="A473" s="38" t="s">
        <v>201</v>
      </c>
      <c r="B473" s="26" t="s">
        <v>954</v>
      </c>
      <c r="C473" s="24" t="s">
        <v>955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1583</v>
      </c>
      <c r="O473" s="15"/>
    </row>
    <row r="474" spans="1:15" ht="47.25" x14ac:dyDescent="0.25">
      <c r="A474" s="38" t="s">
        <v>201</v>
      </c>
      <c r="B474" s="26" t="s">
        <v>956</v>
      </c>
      <c r="C474" s="24" t="s">
        <v>957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1583</v>
      </c>
      <c r="O474" s="15"/>
    </row>
    <row r="475" spans="1:15" ht="47.25" x14ac:dyDescent="0.25">
      <c r="A475" s="38" t="s">
        <v>201</v>
      </c>
      <c r="B475" s="26" t="s">
        <v>958</v>
      </c>
      <c r="C475" s="24" t="s">
        <v>959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1583</v>
      </c>
      <c r="O475" s="15"/>
    </row>
    <row r="476" spans="1:15" ht="47.25" x14ac:dyDescent="0.25">
      <c r="A476" s="38" t="s">
        <v>201</v>
      </c>
      <c r="B476" s="26" t="s">
        <v>960</v>
      </c>
      <c r="C476" s="24" t="s">
        <v>961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1583</v>
      </c>
      <c r="O476" s="15"/>
    </row>
    <row r="477" spans="1:15" ht="47.25" x14ac:dyDescent="0.25">
      <c r="A477" s="38" t="s">
        <v>201</v>
      </c>
      <c r="B477" s="26" t="s">
        <v>962</v>
      </c>
      <c r="C477" s="24" t="s">
        <v>963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1583</v>
      </c>
      <c r="O477" s="15"/>
    </row>
    <row r="478" spans="1:15" ht="47.25" x14ac:dyDescent="0.25">
      <c r="A478" s="38" t="s">
        <v>201</v>
      </c>
      <c r="B478" s="26" t="s">
        <v>964</v>
      </c>
      <c r="C478" s="24" t="s">
        <v>965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1583</v>
      </c>
      <c r="O478" s="15"/>
    </row>
    <row r="479" spans="1:15" ht="47.25" x14ac:dyDescent="0.25">
      <c r="A479" s="38" t="s">
        <v>201</v>
      </c>
      <c r="B479" s="26" t="s">
        <v>966</v>
      </c>
      <c r="C479" s="24" t="s">
        <v>967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1583</v>
      </c>
      <c r="O479" s="15"/>
    </row>
    <row r="480" spans="1:15" ht="47.25" x14ac:dyDescent="0.25">
      <c r="A480" s="38" t="s">
        <v>201</v>
      </c>
      <c r="B480" s="26" t="s">
        <v>968</v>
      </c>
      <c r="C480" s="24" t="s">
        <v>969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1583</v>
      </c>
      <c r="O480" s="15"/>
    </row>
    <row r="481" spans="1:15" ht="47.25" x14ac:dyDescent="0.25">
      <c r="A481" s="38" t="s">
        <v>201</v>
      </c>
      <c r="B481" s="26" t="s">
        <v>970</v>
      </c>
      <c r="C481" s="24" t="s">
        <v>971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1583</v>
      </c>
      <c r="O481" s="15"/>
    </row>
    <row r="482" spans="1:15" ht="31.5" x14ac:dyDescent="0.25">
      <c r="A482" s="38" t="s">
        <v>201</v>
      </c>
      <c r="B482" s="26" t="s">
        <v>972</v>
      </c>
      <c r="C482" s="24" t="s">
        <v>973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1583</v>
      </c>
      <c r="O482" s="15"/>
    </row>
    <row r="483" spans="1:15" ht="47.25" x14ac:dyDescent="0.25">
      <c r="A483" s="38" t="s">
        <v>201</v>
      </c>
      <c r="B483" s="26" t="s">
        <v>974</v>
      </c>
      <c r="C483" s="24" t="s">
        <v>975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1583</v>
      </c>
      <c r="O483" s="15"/>
    </row>
    <row r="484" spans="1:15" ht="47.25" x14ac:dyDescent="0.25">
      <c r="A484" s="38" t="s">
        <v>201</v>
      </c>
      <c r="B484" s="26" t="s">
        <v>976</v>
      </c>
      <c r="C484" s="24" t="s">
        <v>977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1583</v>
      </c>
      <c r="O484" s="15"/>
    </row>
    <row r="485" spans="1:15" ht="47.25" x14ac:dyDescent="0.25">
      <c r="A485" s="38" t="s">
        <v>201</v>
      </c>
      <c r="B485" s="26" t="s">
        <v>978</v>
      </c>
      <c r="C485" s="24" t="s">
        <v>979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1583</v>
      </c>
      <c r="O485" s="15"/>
    </row>
    <row r="486" spans="1:15" ht="47.25" x14ac:dyDescent="0.25">
      <c r="A486" s="38" t="s">
        <v>201</v>
      </c>
      <c r="B486" s="26" t="s">
        <v>980</v>
      </c>
      <c r="C486" s="24" t="s">
        <v>981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1583</v>
      </c>
      <c r="O486" s="15"/>
    </row>
    <row r="487" spans="1:15" ht="47.25" x14ac:dyDescent="0.25">
      <c r="A487" s="38" t="s">
        <v>201</v>
      </c>
      <c r="B487" s="26" t="s">
        <v>982</v>
      </c>
      <c r="C487" s="24" t="s">
        <v>983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1583</v>
      </c>
      <c r="O487" s="15"/>
    </row>
    <row r="488" spans="1:15" ht="47.25" x14ac:dyDescent="0.25">
      <c r="A488" s="38" t="s">
        <v>201</v>
      </c>
      <c r="B488" s="26" t="s">
        <v>984</v>
      </c>
      <c r="C488" s="24" t="s">
        <v>985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1583</v>
      </c>
      <c r="O488" s="15"/>
    </row>
    <row r="489" spans="1:15" ht="47.25" x14ac:dyDescent="0.25">
      <c r="A489" s="38" t="s">
        <v>201</v>
      </c>
      <c r="B489" s="26" t="s">
        <v>986</v>
      </c>
      <c r="C489" s="24" t="s">
        <v>987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1583</v>
      </c>
      <c r="O489" s="15"/>
    </row>
    <row r="490" spans="1:15" ht="47.25" x14ac:dyDescent="0.25">
      <c r="A490" s="38" t="s">
        <v>201</v>
      </c>
      <c r="B490" s="26" t="s">
        <v>988</v>
      </c>
      <c r="C490" s="24" t="s">
        <v>989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1583</v>
      </c>
      <c r="O490" s="15"/>
    </row>
    <row r="491" spans="1:15" ht="47.25" x14ac:dyDescent="0.25">
      <c r="A491" s="38" t="s">
        <v>201</v>
      </c>
      <c r="B491" s="26" t="s">
        <v>990</v>
      </c>
      <c r="C491" s="24" t="s">
        <v>991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1583</v>
      </c>
      <c r="O491" s="15"/>
    </row>
    <row r="492" spans="1:15" ht="47.25" x14ac:dyDescent="0.25">
      <c r="A492" s="38" t="s">
        <v>201</v>
      </c>
      <c r="B492" s="26" t="s">
        <v>992</v>
      </c>
      <c r="C492" s="24" t="s">
        <v>993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1583</v>
      </c>
      <c r="O492" s="15"/>
    </row>
    <row r="493" spans="1:15" ht="47.25" x14ac:dyDescent="0.25">
      <c r="A493" s="38" t="s">
        <v>201</v>
      </c>
      <c r="B493" s="26" t="s">
        <v>994</v>
      </c>
      <c r="C493" s="24" t="s">
        <v>995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1583</v>
      </c>
      <c r="O493" s="15"/>
    </row>
    <row r="494" spans="1:15" ht="47.25" x14ac:dyDescent="0.25">
      <c r="A494" s="38" t="s">
        <v>201</v>
      </c>
      <c r="B494" s="26" t="s">
        <v>996</v>
      </c>
      <c r="C494" s="24" t="s">
        <v>997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1583</v>
      </c>
      <c r="O494" s="15"/>
    </row>
    <row r="495" spans="1:15" ht="47.25" x14ac:dyDescent="0.25">
      <c r="A495" s="38" t="s">
        <v>201</v>
      </c>
      <c r="B495" s="26" t="s">
        <v>998</v>
      </c>
      <c r="C495" s="24" t="s">
        <v>999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1583</v>
      </c>
      <c r="O495" s="15"/>
    </row>
    <row r="496" spans="1:15" ht="47.25" x14ac:dyDescent="0.25">
      <c r="A496" s="38" t="s">
        <v>201</v>
      </c>
      <c r="B496" s="26" t="s">
        <v>1000</v>
      </c>
      <c r="C496" s="24" t="s">
        <v>1001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1583</v>
      </c>
      <c r="O496" s="15"/>
    </row>
    <row r="497" spans="1:15" ht="47.25" x14ac:dyDescent="0.25">
      <c r="A497" s="38" t="s">
        <v>201</v>
      </c>
      <c r="B497" s="26" t="s">
        <v>1002</v>
      </c>
      <c r="C497" s="24" t="s">
        <v>1003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1583</v>
      </c>
      <c r="O497" s="15"/>
    </row>
    <row r="498" spans="1:15" ht="47.25" x14ac:dyDescent="0.25">
      <c r="A498" s="38" t="s">
        <v>201</v>
      </c>
      <c r="B498" s="26" t="s">
        <v>1004</v>
      </c>
      <c r="C498" s="24" t="s">
        <v>1005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1583</v>
      </c>
      <c r="O498" s="15"/>
    </row>
    <row r="499" spans="1:15" ht="47.25" x14ac:dyDescent="0.25">
      <c r="A499" s="38" t="s">
        <v>201</v>
      </c>
      <c r="B499" s="26" t="s">
        <v>1006</v>
      </c>
      <c r="C499" s="24" t="s">
        <v>1007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1583</v>
      </c>
      <c r="O499" s="15"/>
    </row>
    <row r="500" spans="1:15" ht="47.25" x14ac:dyDescent="0.25">
      <c r="A500" s="38" t="s">
        <v>201</v>
      </c>
      <c r="B500" s="26" t="s">
        <v>1008</v>
      </c>
      <c r="C500" s="24" t="s">
        <v>1009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1583</v>
      </c>
      <c r="O500" s="15"/>
    </row>
    <row r="501" spans="1:15" ht="47.25" x14ac:dyDescent="0.25">
      <c r="A501" s="38" t="s">
        <v>201</v>
      </c>
      <c r="B501" s="26" t="s">
        <v>1010</v>
      </c>
      <c r="C501" s="24" t="s">
        <v>1011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1583</v>
      </c>
      <c r="O501" s="15"/>
    </row>
    <row r="502" spans="1:15" ht="47.25" x14ac:dyDescent="0.25">
      <c r="A502" s="38" t="s">
        <v>201</v>
      </c>
      <c r="B502" s="26" t="s">
        <v>1012</v>
      </c>
      <c r="C502" s="24" t="s">
        <v>1013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1583</v>
      </c>
      <c r="O502" s="15"/>
    </row>
    <row r="503" spans="1:15" ht="47.25" x14ac:dyDescent="0.25">
      <c r="A503" s="38" t="s">
        <v>201</v>
      </c>
      <c r="B503" s="26" t="s">
        <v>1014</v>
      </c>
      <c r="C503" s="24" t="s">
        <v>1015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1583</v>
      </c>
      <c r="O503" s="15"/>
    </row>
    <row r="504" spans="1:15" ht="47.25" x14ac:dyDescent="0.25">
      <c r="A504" s="38" t="s">
        <v>201</v>
      </c>
      <c r="B504" s="26" t="s">
        <v>1016</v>
      </c>
      <c r="C504" s="24" t="s">
        <v>1017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1583</v>
      </c>
      <c r="O504" s="15"/>
    </row>
    <row r="505" spans="1:15" ht="47.25" x14ac:dyDescent="0.25">
      <c r="A505" s="38" t="s">
        <v>201</v>
      </c>
      <c r="B505" s="26" t="s">
        <v>1018</v>
      </c>
      <c r="C505" s="24" t="s">
        <v>1019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1583</v>
      </c>
      <c r="O505" s="15"/>
    </row>
    <row r="506" spans="1:15" ht="47.25" x14ac:dyDescent="0.25">
      <c r="A506" s="38" t="s">
        <v>201</v>
      </c>
      <c r="B506" s="26" t="s">
        <v>1020</v>
      </c>
      <c r="C506" s="24" t="s">
        <v>1021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1583</v>
      </c>
      <c r="O506" s="15"/>
    </row>
    <row r="507" spans="1:15" ht="47.25" x14ac:dyDescent="0.25">
      <c r="A507" s="38" t="s">
        <v>201</v>
      </c>
      <c r="B507" s="26" t="s">
        <v>1022</v>
      </c>
      <c r="C507" s="24" t="s">
        <v>1023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1583</v>
      </c>
      <c r="O507" s="15"/>
    </row>
    <row r="508" spans="1:15" ht="47.25" x14ac:dyDescent="0.25">
      <c r="A508" s="38" t="s">
        <v>201</v>
      </c>
      <c r="B508" s="26" t="s">
        <v>1024</v>
      </c>
      <c r="C508" s="24" t="s">
        <v>1025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1583</v>
      </c>
      <c r="O508" s="15"/>
    </row>
    <row r="509" spans="1:15" ht="47.25" x14ac:dyDescent="0.25">
      <c r="A509" s="38" t="s">
        <v>201</v>
      </c>
      <c r="B509" s="26" t="s">
        <v>1026</v>
      </c>
      <c r="C509" s="24" t="s">
        <v>1027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1583</v>
      </c>
      <c r="O509" s="15"/>
    </row>
    <row r="510" spans="1:15" ht="47.25" x14ac:dyDescent="0.25">
      <c r="A510" s="38" t="s">
        <v>201</v>
      </c>
      <c r="B510" s="26" t="s">
        <v>1028</v>
      </c>
      <c r="C510" s="24" t="s">
        <v>1029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1583</v>
      </c>
      <c r="O510" s="15"/>
    </row>
    <row r="511" spans="1:15" ht="31.5" x14ac:dyDescent="0.25">
      <c r="A511" s="38" t="s">
        <v>201</v>
      </c>
      <c r="B511" s="26" t="s">
        <v>1030</v>
      </c>
      <c r="C511" s="24" t="s">
        <v>1031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1583</v>
      </c>
      <c r="O511" s="15"/>
    </row>
    <row r="512" spans="1:15" ht="31.5" x14ac:dyDescent="0.25">
      <c r="A512" s="38" t="s">
        <v>201</v>
      </c>
      <c r="B512" s="26" t="s">
        <v>1032</v>
      </c>
      <c r="C512" s="24" t="s">
        <v>1033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1583</v>
      </c>
      <c r="O512" s="15"/>
    </row>
    <row r="513" spans="1:15" ht="47.25" x14ac:dyDescent="0.25">
      <c r="A513" s="38" t="s">
        <v>201</v>
      </c>
      <c r="B513" s="26" t="s">
        <v>1034</v>
      </c>
      <c r="C513" s="24" t="s">
        <v>1035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1583</v>
      </c>
      <c r="O513" s="15"/>
    </row>
    <row r="514" spans="1:15" ht="47.25" x14ac:dyDescent="0.25">
      <c r="A514" s="38" t="s">
        <v>201</v>
      </c>
      <c r="B514" s="26" t="s">
        <v>1036</v>
      </c>
      <c r="C514" s="24" t="s">
        <v>1037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1583</v>
      </c>
      <c r="O514" s="15"/>
    </row>
    <row r="515" spans="1:15" ht="47.25" x14ac:dyDescent="0.25">
      <c r="A515" s="38" t="s">
        <v>201</v>
      </c>
      <c r="B515" s="26" t="s">
        <v>1038</v>
      </c>
      <c r="C515" s="24" t="s">
        <v>1039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1583</v>
      </c>
      <c r="O515" s="15"/>
    </row>
    <row r="516" spans="1:15" ht="47.25" x14ac:dyDescent="0.25">
      <c r="A516" s="38" t="s">
        <v>201</v>
      </c>
      <c r="B516" s="26" t="s">
        <v>1040</v>
      </c>
      <c r="C516" s="24" t="s">
        <v>1041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1583</v>
      </c>
      <c r="O516" s="15"/>
    </row>
    <row r="517" spans="1:15" ht="47.25" x14ac:dyDescent="0.25">
      <c r="A517" s="38" t="s">
        <v>201</v>
      </c>
      <c r="B517" s="26" t="s">
        <v>1042</v>
      </c>
      <c r="C517" s="24" t="s">
        <v>1043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1583</v>
      </c>
      <c r="O517" s="15"/>
    </row>
    <row r="518" spans="1:15" ht="31.5" x14ac:dyDescent="0.25">
      <c r="A518" s="38" t="s">
        <v>201</v>
      </c>
      <c r="B518" s="26" t="s">
        <v>1044</v>
      </c>
      <c r="C518" s="24" t="s">
        <v>1045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1583</v>
      </c>
      <c r="O518" s="15"/>
    </row>
    <row r="519" spans="1:15" ht="47.25" x14ac:dyDescent="0.25">
      <c r="A519" s="38" t="s">
        <v>201</v>
      </c>
      <c r="B519" s="26" t="s">
        <v>1046</v>
      </c>
      <c r="C519" s="24" t="s">
        <v>1047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1583</v>
      </c>
      <c r="O519" s="15"/>
    </row>
    <row r="520" spans="1:15" ht="31.5" x14ac:dyDescent="0.25">
      <c r="A520" s="38" t="s">
        <v>201</v>
      </c>
      <c r="B520" s="26" t="s">
        <v>1048</v>
      </c>
      <c r="C520" s="24" t="s">
        <v>1049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1583</v>
      </c>
      <c r="O520" s="15"/>
    </row>
    <row r="521" spans="1:15" ht="47.25" x14ac:dyDescent="0.25">
      <c r="A521" s="38" t="s">
        <v>201</v>
      </c>
      <c r="B521" s="26" t="s">
        <v>1050</v>
      </c>
      <c r="C521" s="24" t="s">
        <v>1051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1583</v>
      </c>
      <c r="O521" s="15"/>
    </row>
    <row r="522" spans="1:15" ht="47.25" x14ac:dyDescent="0.25">
      <c r="A522" s="38" t="s">
        <v>201</v>
      </c>
      <c r="B522" s="26" t="s">
        <v>1052</v>
      </c>
      <c r="C522" s="24" t="s">
        <v>1053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1583</v>
      </c>
      <c r="O522" s="15"/>
    </row>
    <row r="523" spans="1:15" ht="31.5" x14ac:dyDescent="0.25">
      <c r="A523" s="38" t="s">
        <v>201</v>
      </c>
      <c r="B523" s="26" t="s">
        <v>1054</v>
      </c>
      <c r="C523" s="24" t="s">
        <v>1055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1583</v>
      </c>
      <c r="O523" s="15"/>
    </row>
    <row r="524" spans="1:15" ht="47.25" x14ac:dyDescent="0.25">
      <c r="A524" s="38" t="s">
        <v>201</v>
      </c>
      <c r="B524" s="26" t="s">
        <v>1056</v>
      </c>
      <c r="C524" s="24" t="s">
        <v>1057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1583</v>
      </c>
      <c r="O524" s="15"/>
    </row>
    <row r="525" spans="1:15" ht="47.25" x14ac:dyDescent="0.25">
      <c r="A525" s="38" t="s">
        <v>201</v>
      </c>
      <c r="B525" s="26" t="s">
        <v>1058</v>
      </c>
      <c r="C525" s="24" t="s">
        <v>1059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1583</v>
      </c>
      <c r="O525" s="15"/>
    </row>
    <row r="526" spans="1:15" ht="47.25" x14ac:dyDescent="0.25">
      <c r="A526" s="38" t="s">
        <v>201</v>
      </c>
      <c r="B526" s="26" t="s">
        <v>1060</v>
      </c>
      <c r="C526" s="24" t="s">
        <v>1061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1583</v>
      </c>
      <c r="O526" s="15"/>
    </row>
    <row r="527" spans="1:15" ht="47.25" x14ac:dyDescent="0.25">
      <c r="A527" s="38" t="s">
        <v>201</v>
      </c>
      <c r="B527" s="26" t="s">
        <v>1062</v>
      </c>
      <c r="C527" s="24" t="s">
        <v>1063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1583</v>
      </c>
      <c r="O527" s="15"/>
    </row>
    <row r="528" spans="1:15" ht="47.25" x14ac:dyDescent="0.25">
      <c r="A528" s="38" t="s">
        <v>201</v>
      </c>
      <c r="B528" s="26" t="s">
        <v>1064</v>
      </c>
      <c r="C528" s="24" t="s">
        <v>1065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1583</v>
      </c>
      <c r="O528" s="15"/>
    </row>
    <row r="529" spans="1:15" ht="78.75" x14ac:dyDescent="0.25">
      <c r="A529" s="38" t="s">
        <v>201</v>
      </c>
      <c r="B529" s="26" t="s">
        <v>1066</v>
      </c>
      <c r="C529" s="24" t="s">
        <v>1067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1583</v>
      </c>
      <c r="O529" s="15"/>
    </row>
    <row r="530" spans="1:15" ht="94.5" x14ac:dyDescent="0.25">
      <c r="A530" s="38" t="s">
        <v>201</v>
      </c>
      <c r="B530" s="26" t="s">
        <v>1068</v>
      </c>
      <c r="C530" s="24" t="s">
        <v>1069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1583</v>
      </c>
      <c r="O530" s="15"/>
    </row>
    <row r="531" spans="1:15" ht="47.25" x14ac:dyDescent="0.25">
      <c r="A531" s="38" t="s">
        <v>201</v>
      </c>
      <c r="B531" s="26" t="s">
        <v>1070</v>
      </c>
      <c r="C531" s="24" t="s">
        <v>1071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1583</v>
      </c>
      <c r="O531" s="15"/>
    </row>
    <row r="532" spans="1:15" ht="47.25" x14ac:dyDescent="0.25">
      <c r="A532" s="38" t="s">
        <v>201</v>
      </c>
      <c r="B532" s="26" t="s">
        <v>1072</v>
      </c>
      <c r="C532" s="24" t="s">
        <v>1073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1583</v>
      </c>
      <c r="O532" s="15"/>
    </row>
    <row r="533" spans="1:15" ht="63" x14ac:dyDescent="0.25">
      <c r="A533" s="38" t="s">
        <v>201</v>
      </c>
      <c r="B533" s="26" t="s">
        <v>1074</v>
      </c>
      <c r="C533" s="24" t="s">
        <v>1075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1583</v>
      </c>
      <c r="O533" s="15"/>
    </row>
    <row r="534" spans="1:15" ht="78.75" x14ac:dyDescent="0.25">
      <c r="A534" s="38" t="s">
        <v>201</v>
      </c>
      <c r="B534" s="26" t="s">
        <v>1076</v>
      </c>
      <c r="C534" s="24" t="s">
        <v>1077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1583</v>
      </c>
      <c r="O534" s="15"/>
    </row>
    <row r="535" spans="1:15" ht="31.5" x14ac:dyDescent="0.25">
      <c r="A535" s="38" t="s">
        <v>1078</v>
      </c>
      <c r="B535" s="26" t="s">
        <v>1079</v>
      </c>
      <c r="C535" s="24" t="s">
        <v>58</v>
      </c>
      <c r="D535" s="25">
        <f t="shared" ref="D535:M535" si="16">IFERROR(SUM(D536,D541),"нд")</f>
        <v>0</v>
      </c>
      <c r="E535" s="25">
        <f t="shared" si="16"/>
        <v>41.303999999999995</v>
      </c>
      <c r="F535" s="25">
        <f t="shared" si="16"/>
        <v>0</v>
      </c>
      <c r="G535" s="25">
        <f t="shared" si="16"/>
        <v>0</v>
      </c>
      <c r="H535" s="25">
        <f t="shared" si="16"/>
        <v>0</v>
      </c>
      <c r="I535" s="25">
        <f t="shared" si="16"/>
        <v>0</v>
      </c>
      <c r="J535" s="25">
        <f t="shared" si="16"/>
        <v>0.12327461112839999</v>
      </c>
      <c r="K535" s="25">
        <f t="shared" si="16"/>
        <v>0</v>
      </c>
      <c r="L535" s="25">
        <f t="shared" si="16"/>
        <v>0</v>
      </c>
      <c r="M535" s="25">
        <f t="shared" si="16"/>
        <v>0</v>
      </c>
      <c r="N535" s="26" t="s">
        <v>1582</v>
      </c>
      <c r="O535" s="15"/>
    </row>
    <row r="536" spans="1:15" x14ac:dyDescent="0.25">
      <c r="A536" s="38" t="s">
        <v>1080</v>
      </c>
      <c r="B536" s="26" t="s">
        <v>1081</v>
      </c>
      <c r="C536" s="24" t="s">
        <v>58</v>
      </c>
      <c r="D536" s="25">
        <f t="shared" ref="D536:M536" si="17">IFERROR(SUM(D537:D540),"нд")</f>
        <v>0</v>
      </c>
      <c r="E536" s="25">
        <f t="shared" si="17"/>
        <v>0</v>
      </c>
      <c r="F536" s="25">
        <f t="shared" si="17"/>
        <v>0</v>
      </c>
      <c r="G536" s="25">
        <f t="shared" si="17"/>
        <v>0</v>
      </c>
      <c r="H536" s="25">
        <f t="shared" si="17"/>
        <v>0</v>
      </c>
      <c r="I536" s="25">
        <f t="shared" si="17"/>
        <v>0</v>
      </c>
      <c r="J536" s="25">
        <f t="shared" si="17"/>
        <v>0</v>
      </c>
      <c r="K536" s="25">
        <f t="shared" si="17"/>
        <v>0</v>
      </c>
      <c r="L536" s="25">
        <f t="shared" si="17"/>
        <v>0</v>
      </c>
      <c r="M536" s="25">
        <f t="shared" si="17"/>
        <v>0</v>
      </c>
      <c r="N536" s="26" t="s">
        <v>1582</v>
      </c>
      <c r="O536" s="15"/>
    </row>
    <row r="537" spans="1:15" ht="31.5" x14ac:dyDescent="0.25">
      <c r="A537" s="38" t="s">
        <v>1080</v>
      </c>
      <c r="B537" s="26" t="s">
        <v>1082</v>
      </c>
      <c r="C537" s="24" t="s">
        <v>1083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1583</v>
      </c>
      <c r="O537" s="15"/>
    </row>
    <row r="538" spans="1:15" ht="47.25" x14ac:dyDescent="0.25">
      <c r="A538" s="38" t="s">
        <v>1080</v>
      </c>
      <c r="B538" s="26" t="s">
        <v>1084</v>
      </c>
      <c r="C538" s="24" t="s">
        <v>1085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1583</v>
      </c>
      <c r="O538" s="15"/>
    </row>
    <row r="539" spans="1:15" ht="47.25" x14ac:dyDescent="0.25">
      <c r="A539" s="38" t="s">
        <v>1080</v>
      </c>
      <c r="B539" s="26" t="s">
        <v>1086</v>
      </c>
      <c r="C539" s="24" t="s">
        <v>1087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1583</v>
      </c>
      <c r="O539" s="15"/>
    </row>
    <row r="540" spans="1:15" ht="47.25" x14ac:dyDescent="0.25">
      <c r="A540" s="38" t="s">
        <v>1080</v>
      </c>
      <c r="B540" s="26" t="s">
        <v>1088</v>
      </c>
      <c r="C540" s="24" t="s">
        <v>1089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1583</v>
      </c>
      <c r="O540" s="15"/>
    </row>
    <row r="541" spans="1:15" ht="31.5" x14ac:dyDescent="0.25">
      <c r="A541" s="38" t="s">
        <v>1090</v>
      </c>
      <c r="B541" s="26" t="s">
        <v>1091</v>
      </c>
      <c r="C541" s="24" t="s">
        <v>58</v>
      </c>
      <c r="D541" s="25">
        <f t="shared" ref="D541:M541" si="18">IFERROR(SUM(D542:D674),"нд")</f>
        <v>0</v>
      </c>
      <c r="E541" s="25">
        <f t="shared" si="18"/>
        <v>41.303999999999995</v>
      </c>
      <c r="F541" s="25">
        <f t="shared" si="18"/>
        <v>0</v>
      </c>
      <c r="G541" s="25">
        <f t="shared" si="18"/>
        <v>0</v>
      </c>
      <c r="H541" s="25">
        <f t="shared" si="18"/>
        <v>0</v>
      </c>
      <c r="I541" s="25">
        <f t="shared" si="18"/>
        <v>0</v>
      </c>
      <c r="J541" s="25">
        <f t="shared" si="18"/>
        <v>0.12327461112839999</v>
      </c>
      <c r="K541" s="25">
        <f t="shared" si="18"/>
        <v>0</v>
      </c>
      <c r="L541" s="25">
        <f t="shared" si="18"/>
        <v>0</v>
      </c>
      <c r="M541" s="25">
        <f t="shared" si="18"/>
        <v>0</v>
      </c>
      <c r="N541" s="26" t="s">
        <v>1582</v>
      </c>
      <c r="O541" s="15"/>
    </row>
    <row r="542" spans="1:15" ht="47.25" x14ac:dyDescent="0.25">
      <c r="A542" s="38" t="s">
        <v>1090</v>
      </c>
      <c r="B542" s="26" t="s">
        <v>1092</v>
      </c>
      <c r="C542" s="24" t="s">
        <v>1093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1583</v>
      </c>
      <c r="O542" s="15"/>
    </row>
    <row r="543" spans="1:15" ht="31.5" x14ac:dyDescent="0.25">
      <c r="A543" s="38" t="s">
        <v>1090</v>
      </c>
      <c r="B543" s="26" t="s">
        <v>1094</v>
      </c>
      <c r="C543" s="24" t="s">
        <v>1095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1583</v>
      </c>
      <c r="O543" s="15"/>
    </row>
    <row r="544" spans="1:15" ht="31.5" x14ac:dyDescent="0.25">
      <c r="A544" s="38" t="s">
        <v>1090</v>
      </c>
      <c r="B544" s="26" t="s">
        <v>1096</v>
      </c>
      <c r="C544" s="24" t="s">
        <v>1097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1583</v>
      </c>
      <c r="O544" s="15"/>
    </row>
    <row r="545" spans="1:15" ht="31.5" x14ac:dyDescent="0.25">
      <c r="A545" s="38" t="s">
        <v>1090</v>
      </c>
      <c r="B545" s="26" t="s">
        <v>1098</v>
      </c>
      <c r="C545" s="24" t="s">
        <v>1099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1583</v>
      </c>
      <c r="O545" s="15"/>
    </row>
    <row r="546" spans="1:15" ht="31.5" x14ac:dyDescent="0.25">
      <c r="A546" s="38" t="s">
        <v>1090</v>
      </c>
      <c r="B546" s="26" t="s">
        <v>1100</v>
      </c>
      <c r="C546" s="24" t="s">
        <v>1101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1583</v>
      </c>
      <c r="O546" s="15"/>
    </row>
    <row r="547" spans="1:15" ht="31.5" x14ac:dyDescent="0.25">
      <c r="A547" s="38" t="s">
        <v>1090</v>
      </c>
      <c r="B547" s="26" t="s">
        <v>1102</v>
      </c>
      <c r="C547" s="24" t="s">
        <v>1103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1583</v>
      </c>
      <c r="O547" s="15"/>
    </row>
    <row r="548" spans="1:15" ht="31.5" x14ac:dyDescent="0.25">
      <c r="A548" s="38" t="s">
        <v>1090</v>
      </c>
      <c r="B548" s="26" t="s">
        <v>1104</v>
      </c>
      <c r="C548" s="24" t="s">
        <v>1105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1583</v>
      </c>
      <c r="O548" s="15"/>
    </row>
    <row r="549" spans="1:15" ht="47.25" x14ac:dyDescent="0.25">
      <c r="A549" s="38" t="s">
        <v>1090</v>
      </c>
      <c r="B549" s="26" t="s">
        <v>1106</v>
      </c>
      <c r="C549" s="24" t="s">
        <v>1107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1583</v>
      </c>
      <c r="O549" s="15"/>
    </row>
    <row r="550" spans="1:15" ht="47.25" x14ac:dyDescent="0.25">
      <c r="A550" s="38" t="s">
        <v>1090</v>
      </c>
      <c r="B550" s="26" t="s">
        <v>1108</v>
      </c>
      <c r="C550" s="24" t="s">
        <v>1109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1583</v>
      </c>
      <c r="O550" s="15"/>
    </row>
    <row r="551" spans="1:15" ht="31.5" x14ac:dyDescent="0.25">
      <c r="A551" s="38" t="s">
        <v>1090</v>
      </c>
      <c r="B551" s="26" t="s">
        <v>1110</v>
      </c>
      <c r="C551" s="24" t="s">
        <v>1111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1583</v>
      </c>
      <c r="O551" s="15"/>
    </row>
    <row r="552" spans="1:15" ht="47.25" x14ac:dyDescent="0.25">
      <c r="A552" s="38" t="s">
        <v>1090</v>
      </c>
      <c r="B552" s="26" t="s">
        <v>1112</v>
      </c>
      <c r="C552" s="24" t="s">
        <v>1113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1583</v>
      </c>
      <c r="O552" s="15"/>
    </row>
    <row r="553" spans="1:15" ht="47.25" x14ac:dyDescent="0.25">
      <c r="A553" s="38" t="s">
        <v>1090</v>
      </c>
      <c r="B553" s="26" t="s">
        <v>1114</v>
      </c>
      <c r="C553" s="24" t="s">
        <v>1115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1583</v>
      </c>
      <c r="O553" s="15"/>
    </row>
    <row r="554" spans="1:15" ht="47.25" x14ac:dyDescent="0.25">
      <c r="A554" s="38" t="s">
        <v>1090</v>
      </c>
      <c r="B554" s="26" t="s">
        <v>1116</v>
      </c>
      <c r="C554" s="24" t="s">
        <v>1117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1583</v>
      </c>
      <c r="O554" s="15"/>
    </row>
    <row r="555" spans="1:15" ht="31.5" x14ac:dyDescent="0.25">
      <c r="A555" s="38" t="s">
        <v>1090</v>
      </c>
      <c r="B555" s="26" t="s">
        <v>1118</v>
      </c>
      <c r="C555" s="24" t="s">
        <v>1119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1583</v>
      </c>
      <c r="O555" s="15"/>
    </row>
    <row r="556" spans="1:15" ht="31.5" x14ac:dyDescent="0.25">
      <c r="A556" s="38" t="s">
        <v>1090</v>
      </c>
      <c r="B556" s="26" t="s">
        <v>1120</v>
      </c>
      <c r="C556" s="24" t="s">
        <v>1121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1583</v>
      </c>
      <c r="O556" s="15"/>
    </row>
    <row r="557" spans="1:15" ht="31.5" x14ac:dyDescent="0.25">
      <c r="A557" s="38" t="s">
        <v>1090</v>
      </c>
      <c r="B557" s="26" t="s">
        <v>1122</v>
      </c>
      <c r="C557" s="24" t="s">
        <v>1123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1583</v>
      </c>
      <c r="O557" s="15"/>
    </row>
    <row r="558" spans="1:15" ht="47.25" x14ac:dyDescent="0.25">
      <c r="A558" s="38" t="s">
        <v>1090</v>
      </c>
      <c r="B558" s="26" t="s">
        <v>1124</v>
      </c>
      <c r="C558" s="24" t="s">
        <v>1125</v>
      </c>
      <c r="D558" s="25">
        <v>0</v>
      </c>
      <c r="E558" s="25">
        <v>10.4</v>
      </c>
      <c r="F558" s="25">
        <v>0</v>
      </c>
      <c r="G558" s="25">
        <v>0</v>
      </c>
      <c r="H558" s="25">
        <v>0</v>
      </c>
      <c r="I558" s="25">
        <v>0</v>
      </c>
      <c r="J558" s="25">
        <v>3.1039510839999999E-2</v>
      </c>
      <c r="K558" s="25">
        <v>0</v>
      </c>
      <c r="L558" s="25">
        <v>0</v>
      </c>
      <c r="M558" s="25">
        <v>0</v>
      </c>
      <c r="N558" s="26" t="s">
        <v>1583</v>
      </c>
      <c r="O558" s="15"/>
    </row>
    <row r="559" spans="1:15" ht="47.25" x14ac:dyDescent="0.25">
      <c r="A559" s="38" t="s">
        <v>1090</v>
      </c>
      <c r="B559" s="26" t="s">
        <v>1126</v>
      </c>
      <c r="C559" s="24" t="s">
        <v>1127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1583</v>
      </c>
      <c r="O559" s="15"/>
    </row>
    <row r="560" spans="1:15" ht="31.5" x14ac:dyDescent="0.25">
      <c r="A560" s="38" t="s">
        <v>1090</v>
      </c>
      <c r="B560" s="26" t="s">
        <v>1128</v>
      </c>
      <c r="C560" s="24" t="s">
        <v>1129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1583</v>
      </c>
      <c r="O560" s="15"/>
    </row>
    <row r="561" spans="1:15" ht="31.5" x14ac:dyDescent="0.25">
      <c r="A561" s="38" t="s">
        <v>1090</v>
      </c>
      <c r="B561" s="26" t="s">
        <v>1130</v>
      </c>
      <c r="C561" s="24" t="s">
        <v>1131</v>
      </c>
      <c r="D561" s="25">
        <v>0</v>
      </c>
      <c r="E561" s="25">
        <v>3.895</v>
      </c>
      <c r="F561" s="25">
        <v>0</v>
      </c>
      <c r="G561" s="25">
        <v>0</v>
      </c>
      <c r="H561" s="25">
        <v>0</v>
      </c>
      <c r="I561" s="25">
        <v>0</v>
      </c>
      <c r="J561" s="25">
        <v>1.1624893723250001E-2</v>
      </c>
      <c r="K561" s="25">
        <v>0</v>
      </c>
      <c r="L561" s="25">
        <v>0</v>
      </c>
      <c r="M561" s="25">
        <v>0</v>
      </c>
      <c r="N561" s="26" t="s">
        <v>1583</v>
      </c>
      <c r="O561" s="15"/>
    </row>
    <row r="562" spans="1:15" ht="31.5" x14ac:dyDescent="0.25">
      <c r="A562" s="38" t="s">
        <v>1090</v>
      </c>
      <c r="B562" s="26" t="s">
        <v>1132</v>
      </c>
      <c r="C562" s="24" t="s">
        <v>1133</v>
      </c>
      <c r="D562" s="25">
        <v>0</v>
      </c>
      <c r="E562" s="25">
        <v>17.905999999999999</v>
      </c>
      <c r="F562" s="25">
        <v>0</v>
      </c>
      <c r="G562" s="25">
        <v>0</v>
      </c>
      <c r="H562" s="25">
        <v>0</v>
      </c>
      <c r="I562" s="25">
        <v>0</v>
      </c>
      <c r="J562" s="25">
        <v>5.3441680875099998E-2</v>
      </c>
      <c r="K562" s="25">
        <v>0</v>
      </c>
      <c r="L562" s="25">
        <v>0</v>
      </c>
      <c r="M562" s="25">
        <v>0</v>
      </c>
      <c r="N562" s="26" t="s">
        <v>1583</v>
      </c>
      <c r="O562" s="15"/>
    </row>
    <row r="563" spans="1:15" ht="47.25" x14ac:dyDescent="0.25">
      <c r="A563" s="38" t="s">
        <v>1090</v>
      </c>
      <c r="B563" s="26" t="s">
        <v>1134</v>
      </c>
      <c r="C563" s="24" t="s">
        <v>1135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1583</v>
      </c>
      <c r="O563" s="15"/>
    </row>
    <row r="564" spans="1:15" ht="47.25" x14ac:dyDescent="0.25">
      <c r="A564" s="38" t="s">
        <v>1090</v>
      </c>
      <c r="B564" s="26" t="s">
        <v>1136</v>
      </c>
      <c r="C564" s="24" t="s">
        <v>1137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1583</v>
      </c>
      <c r="O564" s="15"/>
    </row>
    <row r="565" spans="1:15" ht="47.25" x14ac:dyDescent="0.25">
      <c r="A565" s="38" t="s">
        <v>1090</v>
      </c>
      <c r="B565" s="26" t="s">
        <v>1138</v>
      </c>
      <c r="C565" s="24" t="s">
        <v>1139</v>
      </c>
      <c r="D565" s="25">
        <v>0</v>
      </c>
      <c r="E565" s="25">
        <v>0.39</v>
      </c>
      <c r="F565" s="25">
        <v>0</v>
      </c>
      <c r="G565" s="25">
        <v>0</v>
      </c>
      <c r="H565" s="25">
        <v>0</v>
      </c>
      <c r="I565" s="25">
        <v>0</v>
      </c>
      <c r="J565" s="25">
        <v>1.1639816564999999E-3</v>
      </c>
      <c r="K565" s="25">
        <v>0</v>
      </c>
      <c r="L565" s="25">
        <v>0</v>
      </c>
      <c r="M565" s="25">
        <v>0</v>
      </c>
      <c r="N565" s="26" t="s">
        <v>1583</v>
      </c>
      <c r="O565" s="15"/>
    </row>
    <row r="566" spans="1:15" ht="47.25" x14ac:dyDescent="0.25">
      <c r="A566" s="38" t="s">
        <v>1090</v>
      </c>
      <c r="B566" s="26" t="s">
        <v>1140</v>
      </c>
      <c r="C566" s="24" t="s">
        <v>1141</v>
      </c>
      <c r="D566" s="25">
        <v>0</v>
      </c>
      <c r="E566" s="25">
        <v>2.0150000000000001</v>
      </c>
      <c r="F566" s="25">
        <v>0</v>
      </c>
      <c r="G566" s="25">
        <v>0</v>
      </c>
      <c r="H566" s="25">
        <v>0</v>
      </c>
      <c r="I566" s="25">
        <v>0</v>
      </c>
      <c r="J566" s="25">
        <v>6.01390522525E-3</v>
      </c>
      <c r="K566" s="25">
        <v>0</v>
      </c>
      <c r="L566" s="25">
        <v>0</v>
      </c>
      <c r="M566" s="25">
        <v>0</v>
      </c>
      <c r="N566" s="26" t="s">
        <v>1583</v>
      </c>
      <c r="O566" s="15"/>
    </row>
    <row r="567" spans="1:15" ht="47.25" x14ac:dyDescent="0.25">
      <c r="A567" s="38" t="s">
        <v>1090</v>
      </c>
      <c r="B567" s="26" t="s">
        <v>1142</v>
      </c>
      <c r="C567" s="24" t="s">
        <v>1143</v>
      </c>
      <c r="D567" s="25">
        <v>0</v>
      </c>
      <c r="E567" s="25">
        <v>0.32500000000000001</v>
      </c>
      <c r="F567" s="25">
        <v>0</v>
      </c>
      <c r="G567" s="25">
        <v>0</v>
      </c>
      <c r="H567" s="25">
        <v>0</v>
      </c>
      <c r="I567" s="25">
        <v>0</v>
      </c>
      <c r="J567" s="25">
        <v>9.6998471374999998E-4</v>
      </c>
      <c r="K567" s="25">
        <v>0</v>
      </c>
      <c r="L567" s="25">
        <v>0</v>
      </c>
      <c r="M567" s="25">
        <v>0</v>
      </c>
      <c r="N567" s="26" t="s">
        <v>1583</v>
      </c>
      <c r="O567" s="15"/>
    </row>
    <row r="568" spans="1:15" ht="47.25" x14ac:dyDescent="0.25">
      <c r="A568" s="38" t="s">
        <v>1090</v>
      </c>
      <c r="B568" s="26" t="s">
        <v>1144</v>
      </c>
      <c r="C568" s="24" t="s">
        <v>1145</v>
      </c>
      <c r="D568" s="25">
        <v>0</v>
      </c>
      <c r="E568" s="25">
        <v>0.32500000000000001</v>
      </c>
      <c r="F568" s="25">
        <v>0</v>
      </c>
      <c r="G568" s="25">
        <v>0</v>
      </c>
      <c r="H568" s="25">
        <v>0</v>
      </c>
      <c r="I568" s="25">
        <v>0</v>
      </c>
      <c r="J568" s="25">
        <v>9.6998471374999998E-4</v>
      </c>
      <c r="K568" s="25">
        <v>0</v>
      </c>
      <c r="L568" s="25">
        <v>0</v>
      </c>
      <c r="M568" s="25">
        <v>0</v>
      </c>
      <c r="N568" s="26" t="s">
        <v>1583</v>
      </c>
      <c r="O568" s="15"/>
    </row>
    <row r="569" spans="1:15" ht="47.25" x14ac:dyDescent="0.25">
      <c r="A569" s="38" t="s">
        <v>1090</v>
      </c>
      <c r="B569" s="26" t="s">
        <v>1146</v>
      </c>
      <c r="C569" s="24" t="s">
        <v>1147</v>
      </c>
      <c r="D569" s="25">
        <v>0</v>
      </c>
      <c r="E569" s="25">
        <v>0.48799999999999999</v>
      </c>
      <c r="F569" s="25">
        <v>0</v>
      </c>
      <c r="G569" s="25">
        <v>0</v>
      </c>
      <c r="H569" s="25">
        <v>0</v>
      </c>
      <c r="I569" s="25">
        <v>0</v>
      </c>
      <c r="J569" s="25">
        <v>1.4564693548000001E-3</v>
      </c>
      <c r="K569" s="25">
        <v>0</v>
      </c>
      <c r="L569" s="25">
        <v>0</v>
      </c>
      <c r="M569" s="25">
        <v>0</v>
      </c>
      <c r="N569" s="26" t="s">
        <v>1583</v>
      </c>
      <c r="O569" s="15"/>
    </row>
    <row r="570" spans="1:15" ht="47.25" x14ac:dyDescent="0.25">
      <c r="A570" s="38" t="s">
        <v>1090</v>
      </c>
      <c r="B570" s="26" t="s">
        <v>1148</v>
      </c>
      <c r="C570" s="24" t="s">
        <v>1149</v>
      </c>
      <c r="D570" s="25">
        <v>0</v>
      </c>
      <c r="E570" s="25">
        <v>0.91</v>
      </c>
      <c r="F570" s="25">
        <v>0</v>
      </c>
      <c r="G570" s="25">
        <v>0</v>
      </c>
      <c r="H570" s="25">
        <v>0</v>
      </c>
      <c r="I570" s="25">
        <v>0</v>
      </c>
      <c r="J570" s="25">
        <v>2.7159571985E-3</v>
      </c>
      <c r="K570" s="25">
        <v>0</v>
      </c>
      <c r="L570" s="25">
        <v>0</v>
      </c>
      <c r="M570" s="25">
        <v>0</v>
      </c>
      <c r="N570" s="26" t="s">
        <v>1583</v>
      </c>
      <c r="O570" s="15"/>
    </row>
    <row r="571" spans="1:15" ht="47.25" x14ac:dyDescent="0.25">
      <c r="A571" s="38" t="s">
        <v>1090</v>
      </c>
      <c r="B571" s="26" t="s">
        <v>1150</v>
      </c>
      <c r="C571" s="24" t="s">
        <v>1151</v>
      </c>
      <c r="D571" s="25">
        <v>0</v>
      </c>
      <c r="E571" s="25">
        <v>1.788</v>
      </c>
      <c r="F571" s="25">
        <v>0</v>
      </c>
      <c r="G571" s="25">
        <v>0</v>
      </c>
      <c r="H571" s="25">
        <v>0</v>
      </c>
      <c r="I571" s="25">
        <v>0</v>
      </c>
      <c r="J571" s="25">
        <v>5.3364082098000002E-3</v>
      </c>
      <c r="K571" s="25">
        <v>0</v>
      </c>
      <c r="L571" s="25">
        <v>0</v>
      </c>
      <c r="M571" s="25">
        <v>0</v>
      </c>
      <c r="N571" s="26" t="s">
        <v>1583</v>
      </c>
      <c r="O571" s="15"/>
    </row>
    <row r="572" spans="1:15" ht="47.25" x14ac:dyDescent="0.25">
      <c r="A572" s="38" t="s">
        <v>1090</v>
      </c>
      <c r="B572" s="26" t="s">
        <v>1152</v>
      </c>
      <c r="C572" s="24" t="s">
        <v>1153</v>
      </c>
      <c r="D572" s="25">
        <v>0</v>
      </c>
      <c r="E572" s="25">
        <v>0.48799999999999999</v>
      </c>
      <c r="F572" s="25">
        <v>0</v>
      </c>
      <c r="G572" s="25">
        <v>0</v>
      </c>
      <c r="H572" s="25">
        <v>0</v>
      </c>
      <c r="I572" s="25">
        <v>0</v>
      </c>
      <c r="J572" s="25">
        <v>1.4564693548000001E-3</v>
      </c>
      <c r="K572" s="25">
        <v>0</v>
      </c>
      <c r="L572" s="25">
        <v>0</v>
      </c>
      <c r="M572" s="25">
        <v>0</v>
      </c>
      <c r="N572" s="26" t="s">
        <v>1583</v>
      </c>
      <c r="O572" s="15"/>
    </row>
    <row r="573" spans="1:15" ht="47.25" x14ac:dyDescent="0.25">
      <c r="A573" s="38" t="s">
        <v>1090</v>
      </c>
      <c r="B573" s="26" t="s">
        <v>1154</v>
      </c>
      <c r="C573" s="24" t="s">
        <v>1155</v>
      </c>
      <c r="D573" s="25">
        <v>0</v>
      </c>
      <c r="E573" s="25">
        <v>0.65</v>
      </c>
      <c r="F573" s="25">
        <v>0</v>
      </c>
      <c r="G573" s="25">
        <v>0</v>
      </c>
      <c r="H573" s="25">
        <v>0</v>
      </c>
      <c r="I573" s="25">
        <v>0</v>
      </c>
      <c r="J573" s="25">
        <v>1.9399694275E-3</v>
      </c>
      <c r="K573" s="25">
        <v>0</v>
      </c>
      <c r="L573" s="25">
        <v>0</v>
      </c>
      <c r="M573" s="25">
        <v>0</v>
      </c>
      <c r="N573" s="26" t="s">
        <v>1583</v>
      </c>
      <c r="O573" s="15"/>
    </row>
    <row r="574" spans="1:15" ht="47.25" x14ac:dyDescent="0.25">
      <c r="A574" s="38" t="s">
        <v>1090</v>
      </c>
      <c r="B574" s="26" t="s">
        <v>1156</v>
      </c>
      <c r="C574" s="24" t="s">
        <v>1157</v>
      </c>
      <c r="D574" s="25">
        <v>0</v>
      </c>
      <c r="E574" s="25">
        <v>0.52</v>
      </c>
      <c r="F574" s="25">
        <v>0</v>
      </c>
      <c r="G574" s="25">
        <v>0</v>
      </c>
      <c r="H574" s="25">
        <v>0</v>
      </c>
      <c r="I574" s="25">
        <v>0</v>
      </c>
      <c r="J574" s="25">
        <v>1.5519755419999999E-3</v>
      </c>
      <c r="K574" s="25">
        <v>0</v>
      </c>
      <c r="L574" s="25">
        <v>0</v>
      </c>
      <c r="M574" s="25">
        <v>0</v>
      </c>
      <c r="N574" s="26" t="s">
        <v>1583</v>
      </c>
      <c r="O574" s="15"/>
    </row>
    <row r="575" spans="1:15" ht="47.25" x14ac:dyDescent="0.25">
      <c r="A575" s="38" t="s">
        <v>1090</v>
      </c>
      <c r="B575" s="26" t="s">
        <v>1158</v>
      </c>
      <c r="C575" s="24" t="s">
        <v>1159</v>
      </c>
      <c r="D575" s="25">
        <v>0</v>
      </c>
      <c r="E575" s="25">
        <v>0.26</v>
      </c>
      <c r="F575" s="25">
        <v>0</v>
      </c>
      <c r="G575" s="25">
        <v>0</v>
      </c>
      <c r="H575" s="25">
        <v>0</v>
      </c>
      <c r="I575" s="25">
        <v>0</v>
      </c>
      <c r="J575" s="25">
        <v>7.7598777099999996E-4</v>
      </c>
      <c r="K575" s="25">
        <v>0</v>
      </c>
      <c r="L575" s="25">
        <v>0</v>
      </c>
      <c r="M575" s="25">
        <v>0</v>
      </c>
      <c r="N575" s="26" t="s">
        <v>1583</v>
      </c>
      <c r="O575" s="15"/>
    </row>
    <row r="576" spans="1:15" ht="47.25" x14ac:dyDescent="0.25">
      <c r="A576" s="38" t="s">
        <v>1090</v>
      </c>
      <c r="B576" s="26" t="s">
        <v>1160</v>
      </c>
      <c r="C576" s="24" t="s">
        <v>1161</v>
      </c>
      <c r="D576" s="25">
        <v>0</v>
      </c>
      <c r="E576" s="25">
        <v>0.26</v>
      </c>
      <c r="F576" s="25">
        <v>0</v>
      </c>
      <c r="G576" s="25">
        <v>0</v>
      </c>
      <c r="H576" s="25">
        <v>0</v>
      </c>
      <c r="I576" s="25">
        <v>0</v>
      </c>
      <c r="J576" s="25">
        <v>7.7598777099999996E-4</v>
      </c>
      <c r="K576" s="25">
        <v>0</v>
      </c>
      <c r="L576" s="25">
        <v>0</v>
      </c>
      <c r="M576" s="25">
        <v>0</v>
      </c>
      <c r="N576" s="26" t="s">
        <v>1583</v>
      </c>
      <c r="O576" s="15"/>
    </row>
    <row r="577" spans="1:15" ht="31.5" x14ac:dyDescent="0.25">
      <c r="A577" s="38" t="s">
        <v>1090</v>
      </c>
      <c r="B577" s="26" t="s">
        <v>1162</v>
      </c>
      <c r="C577" s="24" t="s">
        <v>1163</v>
      </c>
      <c r="D577" s="25">
        <v>0</v>
      </c>
      <c r="E577" s="25">
        <v>9.9000000000000005E-2</v>
      </c>
      <c r="F577" s="25">
        <v>0</v>
      </c>
      <c r="G577" s="25">
        <v>0</v>
      </c>
      <c r="H577" s="25">
        <v>0</v>
      </c>
      <c r="I577" s="25">
        <v>0</v>
      </c>
      <c r="J577" s="25">
        <v>2.9547226665000001E-4</v>
      </c>
      <c r="K577" s="25">
        <v>0</v>
      </c>
      <c r="L577" s="25">
        <v>0</v>
      </c>
      <c r="M577" s="25">
        <v>0</v>
      </c>
      <c r="N577" s="26" t="s">
        <v>1583</v>
      </c>
      <c r="O577" s="15"/>
    </row>
    <row r="578" spans="1:15" ht="47.25" x14ac:dyDescent="0.25">
      <c r="A578" s="38" t="s">
        <v>1090</v>
      </c>
      <c r="B578" s="26" t="s">
        <v>1164</v>
      </c>
      <c r="C578" s="24" t="s">
        <v>1165</v>
      </c>
      <c r="D578" s="25">
        <v>0</v>
      </c>
      <c r="E578" s="25">
        <v>0.58499999999999996</v>
      </c>
      <c r="F578" s="25">
        <v>0</v>
      </c>
      <c r="G578" s="25">
        <v>0</v>
      </c>
      <c r="H578" s="25">
        <v>0</v>
      </c>
      <c r="I578" s="25">
        <v>0</v>
      </c>
      <c r="J578" s="25">
        <v>1.7459724847500001E-3</v>
      </c>
      <c r="K578" s="25">
        <v>0</v>
      </c>
      <c r="L578" s="25">
        <v>0</v>
      </c>
      <c r="M578" s="25">
        <v>0</v>
      </c>
      <c r="N578" s="26" t="s">
        <v>1583</v>
      </c>
      <c r="O578" s="15"/>
    </row>
    <row r="579" spans="1:15" ht="47.25" x14ac:dyDescent="0.25">
      <c r="A579" s="38" t="s">
        <v>1090</v>
      </c>
      <c r="B579" s="26" t="s">
        <v>1166</v>
      </c>
      <c r="C579" s="24" t="s">
        <v>1167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1583</v>
      </c>
      <c r="O579" s="15"/>
    </row>
    <row r="580" spans="1:15" ht="47.25" x14ac:dyDescent="0.25">
      <c r="A580" s="38" t="s">
        <v>1090</v>
      </c>
      <c r="B580" s="26" t="s">
        <v>1168</v>
      </c>
      <c r="C580" s="24" t="s">
        <v>1169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1583</v>
      </c>
      <c r="O580" s="15"/>
    </row>
    <row r="581" spans="1:15" ht="47.25" x14ac:dyDescent="0.25">
      <c r="A581" s="38" t="s">
        <v>1090</v>
      </c>
      <c r="B581" s="26" t="s">
        <v>1170</v>
      </c>
      <c r="C581" s="24" t="s">
        <v>1171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1583</v>
      </c>
      <c r="O581" s="15"/>
    </row>
    <row r="582" spans="1:15" ht="47.25" x14ac:dyDescent="0.25">
      <c r="A582" s="38" t="s">
        <v>1090</v>
      </c>
      <c r="B582" s="26" t="s">
        <v>1172</v>
      </c>
      <c r="C582" s="24" t="s">
        <v>1173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1583</v>
      </c>
      <c r="O582" s="15"/>
    </row>
    <row r="583" spans="1:15" ht="47.25" x14ac:dyDescent="0.25">
      <c r="A583" s="38" t="s">
        <v>1090</v>
      </c>
      <c r="B583" s="26" t="s">
        <v>1174</v>
      </c>
      <c r="C583" s="24" t="s">
        <v>1175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1583</v>
      </c>
      <c r="O583" s="15"/>
    </row>
    <row r="584" spans="1:15" ht="47.25" x14ac:dyDescent="0.25">
      <c r="A584" s="38" t="s">
        <v>1090</v>
      </c>
      <c r="B584" s="26" t="s">
        <v>1176</v>
      </c>
      <c r="C584" s="24" t="s">
        <v>1177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1583</v>
      </c>
      <c r="O584" s="15"/>
    </row>
    <row r="585" spans="1:15" ht="47.25" x14ac:dyDescent="0.25">
      <c r="A585" s="38" t="s">
        <v>1090</v>
      </c>
      <c r="B585" s="26" t="s">
        <v>1178</v>
      </c>
      <c r="C585" s="24" t="s">
        <v>1179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1583</v>
      </c>
      <c r="O585" s="15"/>
    </row>
    <row r="586" spans="1:15" ht="47.25" x14ac:dyDescent="0.25">
      <c r="A586" s="38" t="s">
        <v>1090</v>
      </c>
      <c r="B586" s="26" t="s">
        <v>1180</v>
      </c>
      <c r="C586" s="24" t="s">
        <v>1181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1583</v>
      </c>
      <c r="O586" s="15"/>
    </row>
    <row r="587" spans="1:15" ht="47.25" x14ac:dyDescent="0.25">
      <c r="A587" s="38" t="s">
        <v>1090</v>
      </c>
      <c r="B587" s="26" t="s">
        <v>1182</v>
      </c>
      <c r="C587" s="24" t="s">
        <v>1183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1583</v>
      </c>
      <c r="O587" s="15"/>
    </row>
    <row r="588" spans="1:15" ht="47.25" x14ac:dyDescent="0.25">
      <c r="A588" s="38" t="s">
        <v>1090</v>
      </c>
      <c r="B588" s="26" t="s">
        <v>1184</v>
      </c>
      <c r="C588" s="24" t="s">
        <v>1185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1583</v>
      </c>
      <c r="O588" s="15"/>
    </row>
    <row r="589" spans="1:15" ht="47.25" x14ac:dyDescent="0.25">
      <c r="A589" s="38" t="s">
        <v>1090</v>
      </c>
      <c r="B589" s="26" t="s">
        <v>1186</v>
      </c>
      <c r="C589" s="24" t="s">
        <v>1187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1583</v>
      </c>
      <c r="O589" s="15"/>
    </row>
    <row r="590" spans="1:15" ht="47.25" x14ac:dyDescent="0.25">
      <c r="A590" s="38" t="s">
        <v>1090</v>
      </c>
      <c r="B590" s="26" t="s">
        <v>1188</v>
      </c>
      <c r="C590" s="24" t="s">
        <v>1189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1583</v>
      </c>
      <c r="O590" s="15"/>
    </row>
    <row r="591" spans="1:15" ht="47.25" x14ac:dyDescent="0.25">
      <c r="A591" s="38" t="s">
        <v>1090</v>
      </c>
      <c r="B591" s="26" t="s">
        <v>1190</v>
      </c>
      <c r="C591" s="24" t="s">
        <v>1191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1583</v>
      </c>
      <c r="O591" s="15"/>
    </row>
    <row r="592" spans="1:15" ht="47.25" x14ac:dyDescent="0.25">
      <c r="A592" s="38" t="s">
        <v>1090</v>
      </c>
      <c r="B592" s="26" t="s">
        <v>1192</v>
      </c>
      <c r="C592" s="24" t="s">
        <v>1193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1583</v>
      </c>
      <c r="O592" s="15"/>
    </row>
    <row r="593" spans="1:15" ht="47.25" x14ac:dyDescent="0.25">
      <c r="A593" s="38" t="s">
        <v>1090</v>
      </c>
      <c r="B593" s="26" t="s">
        <v>1194</v>
      </c>
      <c r="C593" s="24" t="s">
        <v>1195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1583</v>
      </c>
      <c r="O593" s="15"/>
    </row>
    <row r="594" spans="1:15" ht="47.25" x14ac:dyDescent="0.25">
      <c r="A594" s="38" t="s">
        <v>1090</v>
      </c>
      <c r="B594" s="26" t="s">
        <v>1196</v>
      </c>
      <c r="C594" s="24" t="s">
        <v>1197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1583</v>
      </c>
      <c r="O594" s="15"/>
    </row>
    <row r="595" spans="1:15" ht="47.25" x14ac:dyDescent="0.25">
      <c r="A595" s="38" t="s">
        <v>1090</v>
      </c>
      <c r="B595" s="26" t="s">
        <v>1198</v>
      </c>
      <c r="C595" s="24" t="s">
        <v>1199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1583</v>
      </c>
      <c r="O595" s="15"/>
    </row>
    <row r="596" spans="1:15" ht="47.25" x14ac:dyDescent="0.25">
      <c r="A596" s="38" t="s">
        <v>1090</v>
      </c>
      <c r="B596" s="26" t="s">
        <v>1200</v>
      </c>
      <c r="C596" s="24" t="s">
        <v>1201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1583</v>
      </c>
      <c r="O596" s="15"/>
    </row>
    <row r="597" spans="1:15" ht="47.25" x14ac:dyDescent="0.25">
      <c r="A597" s="38" t="s">
        <v>1090</v>
      </c>
      <c r="B597" s="26" t="s">
        <v>1202</v>
      </c>
      <c r="C597" s="24" t="s">
        <v>1203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1583</v>
      </c>
      <c r="O597" s="15"/>
    </row>
    <row r="598" spans="1:15" ht="47.25" x14ac:dyDescent="0.25">
      <c r="A598" s="38" t="s">
        <v>1090</v>
      </c>
      <c r="B598" s="26" t="s">
        <v>1204</v>
      </c>
      <c r="C598" s="24" t="s">
        <v>1205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1583</v>
      </c>
      <c r="O598" s="15"/>
    </row>
    <row r="599" spans="1:15" ht="47.25" x14ac:dyDescent="0.25">
      <c r="A599" s="38" t="s">
        <v>1090</v>
      </c>
      <c r="B599" s="26" t="s">
        <v>1206</v>
      </c>
      <c r="C599" s="24" t="s">
        <v>1207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1583</v>
      </c>
      <c r="O599" s="15"/>
    </row>
    <row r="600" spans="1:15" ht="47.25" x14ac:dyDescent="0.25">
      <c r="A600" s="38" t="s">
        <v>1090</v>
      </c>
      <c r="B600" s="26" t="s">
        <v>1208</v>
      </c>
      <c r="C600" s="24" t="s">
        <v>1209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1583</v>
      </c>
      <c r="O600" s="15"/>
    </row>
    <row r="601" spans="1:15" ht="47.25" x14ac:dyDescent="0.25">
      <c r="A601" s="38" t="s">
        <v>1090</v>
      </c>
      <c r="B601" s="26" t="s">
        <v>1210</v>
      </c>
      <c r="C601" s="24" t="s">
        <v>1211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1583</v>
      </c>
      <c r="O601" s="15"/>
    </row>
    <row r="602" spans="1:15" ht="47.25" x14ac:dyDescent="0.25">
      <c r="A602" s="38" t="s">
        <v>1090</v>
      </c>
      <c r="B602" s="26" t="s">
        <v>1212</v>
      </c>
      <c r="C602" s="24" t="s">
        <v>1213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1583</v>
      </c>
      <c r="O602" s="15"/>
    </row>
    <row r="603" spans="1:15" ht="47.25" x14ac:dyDescent="0.25">
      <c r="A603" s="38" t="s">
        <v>1090</v>
      </c>
      <c r="B603" s="26" t="s">
        <v>1214</v>
      </c>
      <c r="C603" s="24" t="s">
        <v>1215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1583</v>
      </c>
      <c r="O603" s="15"/>
    </row>
    <row r="604" spans="1:15" ht="47.25" x14ac:dyDescent="0.25">
      <c r="A604" s="38" t="s">
        <v>1090</v>
      </c>
      <c r="B604" s="26" t="s">
        <v>1216</v>
      </c>
      <c r="C604" s="24" t="s">
        <v>1217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1583</v>
      </c>
      <c r="O604" s="15"/>
    </row>
    <row r="605" spans="1:15" ht="47.25" x14ac:dyDescent="0.25">
      <c r="A605" s="38" t="s">
        <v>1090</v>
      </c>
      <c r="B605" s="26" t="s">
        <v>1218</v>
      </c>
      <c r="C605" s="24" t="s">
        <v>1219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1583</v>
      </c>
      <c r="O605" s="15"/>
    </row>
    <row r="606" spans="1:15" ht="47.25" x14ac:dyDescent="0.25">
      <c r="A606" s="38" t="s">
        <v>1090</v>
      </c>
      <c r="B606" s="26" t="s">
        <v>1220</v>
      </c>
      <c r="C606" s="24" t="s">
        <v>1221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1583</v>
      </c>
      <c r="O606" s="15"/>
    </row>
    <row r="607" spans="1:15" ht="47.25" x14ac:dyDescent="0.25">
      <c r="A607" s="38" t="s">
        <v>1090</v>
      </c>
      <c r="B607" s="26" t="s">
        <v>1222</v>
      </c>
      <c r="C607" s="24" t="s">
        <v>1223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1583</v>
      </c>
      <c r="O607" s="15"/>
    </row>
    <row r="608" spans="1:15" ht="47.25" x14ac:dyDescent="0.25">
      <c r="A608" s="38" t="s">
        <v>1090</v>
      </c>
      <c r="B608" s="26" t="s">
        <v>1224</v>
      </c>
      <c r="C608" s="24" t="s">
        <v>1225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1583</v>
      </c>
      <c r="O608" s="15"/>
    </row>
    <row r="609" spans="1:15" ht="47.25" x14ac:dyDescent="0.25">
      <c r="A609" s="38" t="s">
        <v>1090</v>
      </c>
      <c r="B609" s="26" t="s">
        <v>1226</v>
      </c>
      <c r="C609" s="24" t="s">
        <v>1227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1583</v>
      </c>
      <c r="O609" s="15"/>
    </row>
    <row r="610" spans="1:15" ht="47.25" x14ac:dyDescent="0.25">
      <c r="A610" s="38" t="s">
        <v>1090</v>
      </c>
      <c r="B610" s="26" t="s">
        <v>1228</v>
      </c>
      <c r="C610" s="24" t="s">
        <v>1229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1583</v>
      </c>
      <c r="O610" s="15"/>
    </row>
    <row r="611" spans="1:15" ht="47.25" x14ac:dyDescent="0.25">
      <c r="A611" s="38" t="s">
        <v>1090</v>
      </c>
      <c r="B611" s="26" t="s">
        <v>1230</v>
      </c>
      <c r="C611" s="24" t="s">
        <v>1231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1583</v>
      </c>
      <c r="O611" s="15"/>
    </row>
    <row r="612" spans="1:15" ht="47.25" x14ac:dyDescent="0.25">
      <c r="A612" s="38" t="s">
        <v>1090</v>
      </c>
      <c r="B612" s="26" t="s">
        <v>1232</v>
      </c>
      <c r="C612" s="24" t="s">
        <v>1233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1583</v>
      </c>
      <c r="O612" s="15"/>
    </row>
    <row r="613" spans="1:15" ht="47.25" x14ac:dyDescent="0.25">
      <c r="A613" s="38" t="s">
        <v>1090</v>
      </c>
      <c r="B613" s="26" t="s">
        <v>1234</v>
      </c>
      <c r="C613" s="24" t="s">
        <v>1235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1583</v>
      </c>
      <c r="O613" s="15"/>
    </row>
    <row r="614" spans="1:15" ht="47.25" x14ac:dyDescent="0.25">
      <c r="A614" s="38" t="s">
        <v>1090</v>
      </c>
      <c r="B614" s="26" t="s">
        <v>1236</v>
      </c>
      <c r="C614" s="24" t="s">
        <v>1237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1583</v>
      </c>
      <c r="O614" s="15"/>
    </row>
    <row r="615" spans="1:15" ht="47.25" x14ac:dyDescent="0.25">
      <c r="A615" s="38" t="s">
        <v>1090</v>
      </c>
      <c r="B615" s="26" t="s">
        <v>1238</v>
      </c>
      <c r="C615" s="24" t="s">
        <v>1239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1583</v>
      </c>
      <c r="O615" s="15"/>
    </row>
    <row r="616" spans="1:15" ht="47.25" x14ac:dyDescent="0.25">
      <c r="A616" s="38" t="s">
        <v>1090</v>
      </c>
      <c r="B616" s="26" t="s">
        <v>1240</v>
      </c>
      <c r="C616" s="24" t="s">
        <v>1241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1583</v>
      </c>
      <c r="O616" s="15"/>
    </row>
    <row r="617" spans="1:15" ht="47.25" x14ac:dyDescent="0.25">
      <c r="A617" s="38" t="s">
        <v>1090</v>
      </c>
      <c r="B617" s="26" t="s">
        <v>1242</v>
      </c>
      <c r="C617" s="24" t="s">
        <v>1243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1583</v>
      </c>
      <c r="O617" s="15"/>
    </row>
    <row r="618" spans="1:15" ht="47.25" x14ac:dyDescent="0.25">
      <c r="A618" s="38" t="s">
        <v>1090</v>
      </c>
      <c r="B618" s="26" t="s">
        <v>1244</v>
      </c>
      <c r="C618" s="24" t="s">
        <v>1245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1583</v>
      </c>
      <c r="O618" s="15"/>
    </row>
    <row r="619" spans="1:15" ht="47.25" x14ac:dyDescent="0.25">
      <c r="A619" s="38" t="s">
        <v>1090</v>
      </c>
      <c r="B619" s="26" t="s">
        <v>1246</v>
      </c>
      <c r="C619" s="24" t="s">
        <v>1247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1583</v>
      </c>
      <c r="O619" s="15"/>
    </row>
    <row r="620" spans="1:15" ht="47.25" x14ac:dyDescent="0.25">
      <c r="A620" s="38" t="s">
        <v>1090</v>
      </c>
      <c r="B620" s="26" t="s">
        <v>1248</v>
      </c>
      <c r="C620" s="24" t="s">
        <v>1249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1583</v>
      </c>
      <c r="O620" s="15"/>
    </row>
    <row r="621" spans="1:15" ht="47.25" x14ac:dyDescent="0.25">
      <c r="A621" s="38" t="s">
        <v>1090</v>
      </c>
      <c r="B621" s="26" t="s">
        <v>1250</v>
      </c>
      <c r="C621" s="24" t="s">
        <v>1251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1583</v>
      </c>
      <c r="O621" s="15"/>
    </row>
    <row r="622" spans="1:15" ht="47.25" x14ac:dyDescent="0.25">
      <c r="A622" s="38" t="s">
        <v>1090</v>
      </c>
      <c r="B622" s="26" t="s">
        <v>1252</v>
      </c>
      <c r="C622" s="24" t="s">
        <v>1253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1583</v>
      </c>
      <c r="O622" s="15"/>
    </row>
    <row r="623" spans="1:15" ht="47.25" x14ac:dyDescent="0.25">
      <c r="A623" s="38" t="s">
        <v>1090</v>
      </c>
      <c r="B623" s="26" t="s">
        <v>1254</v>
      </c>
      <c r="C623" s="24" t="s">
        <v>1255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1583</v>
      </c>
      <c r="O623" s="15"/>
    </row>
    <row r="624" spans="1:15" ht="47.25" x14ac:dyDescent="0.25">
      <c r="A624" s="38" t="s">
        <v>1090</v>
      </c>
      <c r="B624" s="26" t="s">
        <v>1256</v>
      </c>
      <c r="C624" s="24" t="s">
        <v>1257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1583</v>
      </c>
      <c r="O624" s="15"/>
    </row>
    <row r="625" spans="1:15" ht="47.25" x14ac:dyDescent="0.25">
      <c r="A625" s="38" t="s">
        <v>1090</v>
      </c>
      <c r="B625" s="26" t="s">
        <v>1258</v>
      </c>
      <c r="C625" s="24" t="s">
        <v>1259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1583</v>
      </c>
      <c r="O625" s="15"/>
    </row>
    <row r="626" spans="1:15" ht="47.25" x14ac:dyDescent="0.25">
      <c r="A626" s="38" t="s">
        <v>1090</v>
      </c>
      <c r="B626" s="26" t="s">
        <v>1260</v>
      </c>
      <c r="C626" s="24" t="s">
        <v>1261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1583</v>
      </c>
      <c r="O626" s="15"/>
    </row>
    <row r="627" spans="1:15" ht="47.25" x14ac:dyDescent="0.25">
      <c r="A627" s="38" t="s">
        <v>1090</v>
      </c>
      <c r="B627" s="26" t="s">
        <v>1262</v>
      </c>
      <c r="C627" s="24" t="s">
        <v>1263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1583</v>
      </c>
      <c r="O627" s="15"/>
    </row>
    <row r="628" spans="1:15" ht="47.25" x14ac:dyDescent="0.25">
      <c r="A628" s="38" t="s">
        <v>1090</v>
      </c>
      <c r="B628" s="26" t="s">
        <v>1264</v>
      </c>
      <c r="C628" s="24" t="s">
        <v>1265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1583</v>
      </c>
      <c r="O628" s="15"/>
    </row>
    <row r="629" spans="1:15" ht="47.25" x14ac:dyDescent="0.25">
      <c r="A629" s="38" t="s">
        <v>1090</v>
      </c>
      <c r="B629" s="26" t="s">
        <v>1266</v>
      </c>
      <c r="C629" s="24" t="s">
        <v>1267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1583</v>
      </c>
      <c r="O629" s="15"/>
    </row>
    <row r="630" spans="1:15" ht="47.25" x14ac:dyDescent="0.25">
      <c r="A630" s="38" t="s">
        <v>1090</v>
      </c>
      <c r="B630" s="26" t="s">
        <v>1268</v>
      </c>
      <c r="C630" s="24" t="s">
        <v>1269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1583</v>
      </c>
      <c r="O630" s="15"/>
    </row>
    <row r="631" spans="1:15" ht="47.25" x14ac:dyDescent="0.25">
      <c r="A631" s="38" t="s">
        <v>1090</v>
      </c>
      <c r="B631" s="26" t="s">
        <v>1270</v>
      </c>
      <c r="C631" s="24" t="s">
        <v>1271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1583</v>
      </c>
      <c r="O631" s="15"/>
    </row>
    <row r="632" spans="1:15" ht="47.25" x14ac:dyDescent="0.25">
      <c r="A632" s="38" t="s">
        <v>1090</v>
      </c>
      <c r="B632" s="26" t="s">
        <v>1272</v>
      </c>
      <c r="C632" s="24" t="s">
        <v>1273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1583</v>
      </c>
      <c r="O632" s="15"/>
    </row>
    <row r="633" spans="1:15" ht="47.25" x14ac:dyDescent="0.25">
      <c r="A633" s="38" t="s">
        <v>1090</v>
      </c>
      <c r="B633" s="26" t="s">
        <v>1274</v>
      </c>
      <c r="C633" s="24" t="s">
        <v>1275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1583</v>
      </c>
      <c r="O633" s="15"/>
    </row>
    <row r="634" spans="1:15" ht="47.25" x14ac:dyDescent="0.25">
      <c r="A634" s="38" t="s">
        <v>1090</v>
      </c>
      <c r="B634" s="26" t="s">
        <v>1276</v>
      </c>
      <c r="C634" s="24" t="s">
        <v>1277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1583</v>
      </c>
      <c r="O634" s="15"/>
    </row>
    <row r="635" spans="1:15" ht="47.25" x14ac:dyDescent="0.25">
      <c r="A635" s="38" t="s">
        <v>1090</v>
      </c>
      <c r="B635" s="26" t="s">
        <v>1278</v>
      </c>
      <c r="C635" s="24" t="s">
        <v>1279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1583</v>
      </c>
      <c r="O635" s="15"/>
    </row>
    <row r="636" spans="1:15" ht="47.25" x14ac:dyDescent="0.25">
      <c r="A636" s="38" t="s">
        <v>1090</v>
      </c>
      <c r="B636" s="26" t="s">
        <v>1280</v>
      </c>
      <c r="C636" s="24" t="s">
        <v>1281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1583</v>
      </c>
      <c r="O636" s="15"/>
    </row>
    <row r="637" spans="1:15" ht="47.25" x14ac:dyDescent="0.25">
      <c r="A637" s="38" t="s">
        <v>1090</v>
      </c>
      <c r="B637" s="26" t="s">
        <v>1282</v>
      </c>
      <c r="C637" s="24" t="s">
        <v>1283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1583</v>
      </c>
      <c r="O637" s="15"/>
    </row>
    <row r="638" spans="1:15" ht="47.25" x14ac:dyDescent="0.25">
      <c r="A638" s="38" t="s">
        <v>1090</v>
      </c>
      <c r="B638" s="26" t="s">
        <v>1284</v>
      </c>
      <c r="C638" s="24" t="s">
        <v>1285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1583</v>
      </c>
      <c r="O638" s="15"/>
    </row>
    <row r="639" spans="1:15" ht="47.25" x14ac:dyDescent="0.25">
      <c r="A639" s="38" t="s">
        <v>1090</v>
      </c>
      <c r="B639" s="26" t="s">
        <v>1286</v>
      </c>
      <c r="C639" s="24" t="s">
        <v>1287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1583</v>
      </c>
      <c r="O639" s="15"/>
    </row>
    <row r="640" spans="1:15" ht="47.25" x14ac:dyDescent="0.25">
      <c r="A640" s="38" t="s">
        <v>1090</v>
      </c>
      <c r="B640" s="26" t="s">
        <v>1288</v>
      </c>
      <c r="C640" s="24" t="s">
        <v>1289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6" t="s">
        <v>1583</v>
      </c>
      <c r="O640" s="15"/>
    </row>
    <row r="641" spans="1:15" ht="47.25" x14ac:dyDescent="0.25">
      <c r="A641" s="38" t="s">
        <v>1090</v>
      </c>
      <c r="B641" s="26" t="s">
        <v>1290</v>
      </c>
      <c r="C641" s="24" t="s">
        <v>1291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1583</v>
      </c>
      <c r="O641" s="15"/>
    </row>
    <row r="642" spans="1:15" ht="47.25" x14ac:dyDescent="0.25">
      <c r="A642" s="38" t="s">
        <v>1090</v>
      </c>
      <c r="B642" s="26" t="s">
        <v>1292</v>
      </c>
      <c r="C642" s="24" t="s">
        <v>1293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1583</v>
      </c>
      <c r="O642" s="15"/>
    </row>
    <row r="643" spans="1:15" ht="47.25" x14ac:dyDescent="0.25">
      <c r="A643" s="38" t="s">
        <v>1090</v>
      </c>
      <c r="B643" s="26" t="s">
        <v>1294</v>
      </c>
      <c r="C643" s="24" t="s">
        <v>1295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1583</v>
      </c>
      <c r="O643" s="15"/>
    </row>
    <row r="644" spans="1:15" ht="47.25" x14ac:dyDescent="0.25">
      <c r="A644" s="38" t="s">
        <v>1090</v>
      </c>
      <c r="B644" s="26" t="s">
        <v>1296</v>
      </c>
      <c r="C644" s="24" t="s">
        <v>1297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1583</v>
      </c>
      <c r="O644" s="15"/>
    </row>
    <row r="645" spans="1:15" ht="47.25" x14ac:dyDescent="0.25">
      <c r="A645" s="38" t="s">
        <v>1090</v>
      </c>
      <c r="B645" s="26" t="s">
        <v>1298</v>
      </c>
      <c r="C645" s="24" t="s">
        <v>1299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1583</v>
      </c>
      <c r="O645" s="15"/>
    </row>
    <row r="646" spans="1:15" ht="47.25" x14ac:dyDescent="0.25">
      <c r="A646" s="38" t="s">
        <v>1090</v>
      </c>
      <c r="B646" s="26" t="s">
        <v>1300</v>
      </c>
      <c r="C646" s="24" t="s">
        <v>1301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1583</v>
      </c>
      <c r="O646" s="15"/>
    </row>
    <row r="647" spans="1:15" ht="47.25" x14ac:dyDescent="0.25">
      <c r="A647" s="38" t="s">
        <v>1090</v>
      </c>
      <c r="B647" s="26" t="s">
        <v>1302</v>
      </c>
      <c r="C647" s="24" t="s">
        <v>1303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1583</v>
      </c>
      <c r="O647" s="15"/>
    </row>
    <row r="648" spans="1:15" ht="47.25" x14ac:dyDescent="0.25">
      <c r="A648" s="38" t="s">
        <v>1090</v>
      </c>
      <c r="B648" s="26" t="s">
        <v>1304</v>
      </c>
      <c r="C648" s="24" t="s">
        <v>1305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1583</v>
      </c>
      <c r="O648" s="15"/>
    </row>
    <row r="649" spans="1:15" ht="47.25" x14ac:dyDescent="0.25">
      <c r="A649" s="38" t="s">
        <v>1090</v>
      </c>
      <c r="B649" s="26" t="s">
        <v>1306</v>
      </c>
      <c r="C649" s="24" t="s">
        <v>1307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1583</v>
      </c>
      <c r="O649" s="15"/>
    </row>
    <row r="650" spans="1:15" ht="47.25" x14ac:dyDescent="0.25">
      <c r="A650" s="38" t="s">
        <v>1090</v>
      </c>
      <c r="B650" s="26" t="s">
        <v>1308</v>
      </c>
      <c r="C650" s="24" t="s">
        <v>1309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1583</v>
      </c>
      <c r="O650" s="15"/>
    </row>
    <row r="651" spans="1:15" ht="47.25" x14ac:dyDescent="0.25">
      <c r="A651" s="38" t="s">
        <v>1090</v>
      </c>
      <c r="B651" s="26" t="s">
        <v>1310</v>
      </c>
      <c r="C651" s="24" t="s">
        <v>1311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1583</v>
      </c>
      <c r="O651" s="15"/>
    </row>
    <row r="652" spans="1:15" ht="47.25" x14ac:dyDescent="0.25">
      <c r="A652" s="38" t="s">
        <v>1090</v>
      </c>
      <c r="B652" s="26" t="s">
        <v>1312</v>
      </c>
      <c r="C652" s="24" t="s">
        <v>1313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1583</v>
      </c>
      <c r="O652" s="15"/>
    </row>
    <row r="653" spans="1:15" ht="47.25" x14ac:dyDescent="0.25">
      <c r="A653" s="38" t="s">
        <v>1090</v>
      </c>
      <c r="B653" s="26" t="s">
        <v>1314</v>
      </c>
      <c r="C653" s="24" t="s">
        <v>1315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1583</v>
      </c>
      <c r="O653" s="15"/>
    </row>
    <row r="654" spans="1:15" ht="47.25" x14ac:dyDescent="0.25">
      <c r="A654" s="38" t="s">
        <v>1090</v>
      </c>
      <c r="B654" s="26" t="s">
        <v>1316</v>
      </c>
      <c r="C654" s="24" t="s">
        <v>1317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1583</v>
      </c>
      <c r="O654" s="15"/>
    </row>
    <row r="655" spans="1:15" ht="47.25" x14ac:dyDescent="0.25">
      <c r="A655" s="38" t="s">
        <v>1090</v>
      </c>
      <c r="B655" s="26" t="s">
        <v>1318</v>
      </c>
      <c r="C655" s="24" t="s">
        <v>1319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1583</v>
      </c>
      <c r="O655" s="15"/>
    </row>
    <row r="656" spans="1:15" ht="47.25" x14ac:dyDescent="0.25">
      <c r="A656" s="38" t="s">
        <v>1090</v>
      </c>
      <c r="B656" s="26" t="s">
        <v>1320</v>
      </c>
      <c r="C656" s="24" t="s">
        <v>1321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1583</v>
      </c>
      <c r="O656" s="15"/>
    </row>
    <row r="657" spans="1:15" ht="47.25" x14ac:dyDescent="0.25">
      <c r="A657" s="38" t="s">
        <v>1090</v>
      </c>
      <c r="B657" s="26" t="s">
        <v>1322</v>
      </c>
      <c r="C657" s="24" t="s">
        <v>1323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1583</v>
      </c>
      <c r="O657" s="15"/>
    </row>
    <row r="658" spans="1:15" ht="47.25" x14ac:dyDescent="0.25">
      <c r="A658" s="38" t="s">
        <v>1090</v>
      </c>
      <c r="B658" s="26" t="s">
        <v>1324</v>
      </c>
      <c r="C658" s="24" t="s">
        <v>1325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1583</v>
      </c>
      <c r="O658" s="15"/>
    </row>
    <row r="659" spans="1:15" ht="47.25" x14ac:dyDescent="0.25">
      <c r="A659" s="38" t="s">
        <v>1090</v>
      </c>
      <c r="B659" s="26" t="s">
        <v>1326</v>
      </c>
      <c r="C659" s="24" t="s">
        <v>1327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1583</v>
      </c>
      <c r="O659" s="15"/>
    </row>
    <row r="660" spans="1:15" ht="47.25" x14ac:dyDescent="0.25">
      <c r="A660" s="38" t="s">
        <v>1090</v>
      </c>
      <c r="B660" s="26" t="s">
        <v>1328</v>
      </c>
      <c r="C660" s="24" t="s">
        <v>1329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1583</v>
      </c>
      <c r="O660" s="15"/>
    </row>
    <row r="661" spans="1:15" ht="47.25" x14ac:dyDescent="0.25">
      <c r="A661" s="38" t="s">
        <v>1090</v>
      </c>
      <c r="B661" s="26" t="s">
        <v>1330</v>
      </c>
      <c r="C661" s="24" t="s">
        <v>1331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1583</v>
      </c>
      <c r="O661" s="15"/>
    </row>
    <row r="662" spans="1:15" ht="47.25" x14ac:dyDescent="0.25">
      <c r="A662" s="38" t="s">
        <v>1090</v>
      </c>
      <c r="B662" s="26" t="s">
        <v>1332</v>
      </c>
      <c r="C662" s="24" t="s">
        <v>1333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1583</v>
      </c>
      <c r="O662" s="15"/>
    </row>
    <row r="663" spans="1:15" ht="47.25" x14ac:dyDescent="0.25">
      <c r="A663" s="38" t="s">
        <v>1090</v>
      </c>
      <c r="B663" s="26" t="s">
        <v>1334</v>
      </c>
      <c r="C663" s="24" t="s">
        <v>1335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1583</v>
      </c>
      <c r="O663" s="15"/>
    </row>
    <row r="664" spans="1:15" ht="47.25" x14ac:dyDescent="0.25">
      <c r="A664" s="38" t="s">
        <v>1090</v>
      </c>
      <c r="B664" s="26" t="s">
        <v>1336</v>
      </c>
      <c r="C664" s="24" t="s">
        <v>1337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1583</v>
      </c>
      <c r="O664" s="15"/>
    </row>
    <row r="665" spans="1:15" ht="47.25" x14ac:dyDescent="0.25">
      <c r="A665" s="38" t="s">
        <v>1090</v>
      </c>
      <c r="B665" s="26" t="s">
        <v>1338</v>
      </c>
      <c r="C665" s="24" t="s">
        <v>1339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1583</v>
      </c>
      <c r="O665" s="15"/>
    </row>
    <row r="666" spans="1:15" ht="47.25" x14ac:dyDescent="0.25">
      <c r="A666" s="38" t="s">
        <v>1090</v>
      </c>
      <c r="B666" s="26" t="s">
        <v>1340</v>
      </c>
      <c r="C666" s="24" t="s">
        <v>1341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1583</v>
      </c>
      <c r="O666" s="15"/>
    </row>
    <row r="667" spans="1:15" ht="47.25" x14ac:dyDescent="0.25">
      <c r="A667" s="38" t="s">
        <v>1090</v>
      </c>
      <c r="B667" s="26" t="s">
        <v>1342</v>
      </c>
      <c r="C667" s="24" t="s">
        <v>1343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1583</v>
      </c>
      <c r="O667" s="15"/>
    </row>
    <row r="668" spans="1:15" ht="47.25" x14ac:dyDescent="0.25">
      <c r="A668" s="38" t="s">
        <v>1090</v>
      </c>
      <c r="B668" s="26" t="s">
        <v>1344</v>
      </c>
      <c r="C668" s="24" t="s">
        <v>1345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1583</v>
      </c>
      <c r="O668" s="15"/>
    </row>
    <row r="669" spans="1:15" ht="63" x14ac:dyDescent="0.25">
      <c r="A669" s="38" t="s">
        <v>1090</v>
      </c>
      <c r="B669" s="26" t="s">
        <v>1346</v>
      </c>
      <c r="C669" s="24" t="s">
        <v>1347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1583</v>
      </c>
      <c r="O669" s="15"/>
    </row>
    <row r="670" spans="1:15" ht="78.75" x14ac:dyDescent="0.25">
      <c r="A670" s="38" t="s">
        <v>1090</v>
      </c>
      <c r="B670" s="26" t="s">
        <v>1348</v>
      </c>
      <c r="C670" s="24" t="s">
        <v>1349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1583</v>
      </c>
      <c r="O670" s="15"/>
    </row>
    <row r="671" spans="1:15" ht="78.75" x14ac:dyDescent="0.25">
      <c r="A671" s="38" t="s">
        <v>1090</v>
      </c>
      <c r="B671" s="26" t="s">
        <v>1350</v>
      </c>
      <c r="C671" s="24" t="s">
        <v>1351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1583</v>
      </c>
      <c r="O671" s="15"/>
    </row>
    <row r="672" spans="1:15" ht="47.25" x14ac:dyDescent="0.25">
      <c r="A672" s="38" t="s">
        <v>1090</v>
      </c>
      <c r="B672" s="26" t="s">
        <v>1352</v>
      </c>
      <c r="C672" s="24" t="s">
        <v>1353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1583</v>
      </c>
      <c r="O672" s="15"/>
    </row>
    <row r="673" spans="1:15" ht="94.5" x14ac:dyDescent="0.25">
      <c r="A673" s="38" t="s">
        <v>1090</v>
      </c>
      <c r="B673" s="26" t="s">
        <v>1354</v>
      </c>
      <c r="C673" s="24" t="s">
        <v>1355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1583</v>
      </c>
      <c r="O673" s="15"/>
    </row>
    <row r="674" spans="1:15" ht="31.5" x14ac:dyDescent="0.25">
      <c r="A674" s="38" t="s">
        <v>1090</v>
      </c>
      <c r="B674" s="26" t="s">
        <v>1356</v>
      </c>
      <c r="C674" s="24" t="s">
        <v>1357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1583</v>
      </c>
      <c r="O674" s="15"/>
    </row>
    <row r="675" spans="1:15" ht="31.5" x14ac:dyDescent="0.25">
      <c r="A675" s="38" t="s">
        <v>1358</v>
      </c>
      <c r="B675" s="26" t="s">
        <v>1359</v>
      </c>
      <c r="C675" s="24" t="s">
        <v>58</v>
      </c>
      <c r="D675" s="25">
        <f t="shared" ref="D675:M675" si="19">IFERROR(SUM(D676,D686,D692,D695,D696,D699,D702,D703),"нд")</f>
        <v>0</v>
      </c>
      <c r="E675" s="25">
        <f t="shared" si="19"/>
        <v>0</v>
      </c>
      <c r="F675" s="25">
        <f t="shared" si="19"/>
        <v>0</v>
      </c>
      <c r="G675" s="25">
        <f t="shared" si="19"/>
        <v>15541.622000000001</v>
      </c>
      <c r="H675" s="25">
        <f t="shared" si="19"/>
        <v>0</v>
      </c>
      <c r="I675" s="25">
        <f t="shared" si="19"/>
        <v>0</v>
      </c>
      <c r="J675" s="25">
        <f t="shared" si="19"/>
        <v>0</v>
      </c>
      <c r="K675" s="25">
        <f t="shared" si="19"/>
        <v>0</v>
      </c>
      <c r="L675" s="25">
        <f t="shared" si="19"/>
        <v>46.385033128863697</v>
      </c>
      <c r="M675" s="25">
        <f t="shared" si="19"/>
        <v>0</v>
      </c>
      <c r="N675" s="26" t="s">
        <v>1582</v>
      </c>
      <c r="O675" s="15"/>
    </row>
    <row r="676" spans="1:15" ht="31.5" x14ac:dyDescent="0.25">
      <c r="A676" s="38" t="s">
        <v>1360</v>
      </c>
      <c r="B676" s="26" t="s">
        <v>1361</v>
      </c>
      <c r="C676" s="24" t="s">
        <v>58</v>
      </c>
      <c r="D676" s="25">
        <f t="shared" ref="D676:M676" si="20">IFERROR(SUM(D677:D685),"нд")</f>
        <v>0</v>
      </c>
      <c r="E676" s="25">
        <f t="shared" si="20"/>
        <v>0</v>
      </c>
      <c r="F676" s="25">
        <f t="shared" si="20"/>
        <v>0</v>
      </c>
      <c r="G676" s="25">
        <f t="shared" si="20"/>
        <v>9857.9860000000008</v>
      </c>
      <c r="H676" s="25">
        <f t="shared" si="20"/>
        <v>0</v>
      </c>
      <c r="I676" s="25">
        <f t="shared" si="20"/>
        <v>0</v>
      </c>
      <c r="J676" s="25">
        <f t="shared" si="20"/>
        <v>0</v>
      </c>
      <c r="K676" s="25">
        <f t="shared" si="20"/>
        <v>0</v>
      </c>
      <c r="L676" s="25">
        <f t="shared" si="20"/>
        <v>29.421833010343097</v>
      </c>
      <c r="M676" s="25">
        <f t="shared" si="20"/>
        <v>0</v>
      </c>
      <c r="N676" s="26" t="s">
        <v>1582</v>
      </c>
      <c r="O676" s="15"/>
    </row>
    <row r="677" spans="1:15" ht="110.25" x14ac:dyDescent="0.25">
      <c r="A677" s="38" t="s">
        <v>1360</v>
      </c>
      <c r="B677" s="26" t="s">
        <v>1362</v>
      </c>
      <c r="C677" s="24" t="s">
        <v>1363</v>
      </c>
      <c r="D677" s="25">
        <v>0</v>
      </c>
      <c r="E677" s="25">
        <v>0</v>
      </c>
      <c r="F677" s="25">
        <v>0</v>
      </c>
      <c r="G677" s="25">
        <v>290.90499999999997</v>
      </c>
      <c r="H677" s="25">
        <v>0</v>
      </c>
      <c r="I677" s="25">
        <v>0</v>
      </c>
      <c r="J677" s="25">
        <v>0</v>
      </c>
      <c r="K677" s="25">
        <v>0</v>
      </c>
      <c r="L677" s="25">
        <v>0.86822585585675005</v>
      </c>
      <c r="M677" s="25">
        <v>0</v>
      </c>
      <c r="N677" s="26" t="s">
        <v>1583</v>
      </c>
      <c r="O677" s="15"/>
    </row>
    <row r="678" spans="1:15" ht="63" x14ac:dyDescent="0.25">
      <c r="A678" s="38" t="s">
        <v>1360</v>
      </c>
      <c r="B678" s="26" t="s">
        <v>1364</v>
      </c>
      <c r="C678" s="24" t="s">
        <v>1365</v>
      </c>
      <c r="D678" s="25">
        <v>0</v>
      </c>
      <c r="E678" s="25">
        <v>0</v>
      </c>
      <c r="F678" s="25">
        <v>0</v>
      </c>
      <c r="G678" s="25">
        <v>390.08100000000002</v>
      </c>
      <c r="H678" s="25">
        <v>0</v>
      </c>
      <c r="I678" s="25">
        <v>0</v>
      </c>
      <c r="J678" s="25">
        <v>0</v>
      </c>
      <c r="K678" s="25">
        <v>0</v>
      </c>
      <c r="L678" s="25">
        <v>1.1642234065363499</v>
      </c>
      <c r="M678" s="25">
        <v>0</v>
      </c>
      <c r="N678" s="26" t="s">
        <v>1583</v>
      </c>
      <c r="O678" s="15"/>
    </row>
    <row r="679" spans="1:15" ht="78.75" x14ac:dyDescent="0.25">
      <c r="A679" s="38" t="s">
        <v>1360</v>
      </c>
      <c r="B679" s="26" t="s">
        <v>1366</v>
      </c>
      <c r="C679" s="24" t="s">
        <v>1367</v>
      </c>
      <c r="D679" s="25">
        <v>0</v>
      </c>
      <c r="E679" s="25">
        <v>0</v>
      </c>
      <c r="F679" s="25">
        <v>0</v>
      </c>
      <c r="G679" s="25">
        <v>1252</v>
      </c>
      <c r="H679" s="25">
        <v>0</v>
      </c>
      <c r="I679" s="25">
        <v>0</v>
      </c>
      <c r="J679" s="25">
        <v>0</v>
      </c>
      <c r="K679" s="25">
        <v>0</v>
      </c>
      <c r="L679" s="25">
        <v>3.7366795742000001</v>
      </c>
      <c r="M679" s="25">
        <v>0</v>
      </c>
      <c r="N679" s="26" t="s">
        <v>1583</v>
      </c>
      <c r="O679" s="15"/>
    </row>
    <row r="680" spans="1:15" ht="78.75" x14ac:dyDescent="0.25">
      <c r="A680" s="38" t="s">
        <v>1360</v>
      </c>
      <c r="B680" s="26" t="s">
        <v>1368</v>
      </c>
      <c r="C680" s="24" t="s">
        <v>1369</v>
      </c>
      <c r="D680" s="25">
        <v>0</v>
      </c>
      <c r="E680" s="25">
        <v>0</v>
      </c>
      <c r="F680" s="25">
        <v>0</v>
      </c>
      <c r="G680" s="25">
        <v>1299</v>
      </c>
      <c r="H680" s="25">
        <v>0</v>
      </c>
      <c r="I680" s="25">
        <v>0</v>
      </c>
      <c r="J680" s="25">
        <v>0</v>
      </c>
      <c r="K680" s="25">
        <v>0</v>
      </c>
      <c r="L680" s="25">
        <v>3.8769542866500002</v>
      </c>
      <c r="M680" s="25">
        <v>0</v>
      </c>
      <c r="N680" s="26" t="s">
        <v>1583</v>
      </c>
      <c r="O680" s="15"/>
    </row>
    <row r="681" spans="1:15" ht="78.75" x14ac:dyDescent="0.25">
      <c r="A681" s="38" t="s">
        <v>1360</v>
      </c>
      <c r="B681" s="26" t="s">
        <v>1370</v>
      </c>
      <c r="C681" s="24" t="s">
        <v>1371</v>
      </c>
      <c r="D681" s="25">
        <v>0</v>
      </c>
      <c r="E681" s="25">
        <v>0</v>
      </c>
      <c r="F681" s="25">
        <v>0</v>
      </c>
      <c r="G681" s="25">
        <v>1310</v>
      </c>
      <c r="H681" s="25">
        <v>0</v>
      </c>
      <c r="I681" s="25">
        <v>0</v>
      </c>
      <c r="J681" s="25">
        <v>0</v>
      </c>
      <c r="K681" s="25">
        <v>0</v>
      </c>
      <c r="L681" s="25">
        <v>3.9097845384999999</v>
      </c>
      <c r="M681" s="25">
        <v>0</v>
      </c>
      <c r="N681" s="26" t="s">
        <v>1583</v>
      </c>
      <c r="O681" s="15"/>
    </row>
    <row r="682" spans="1:15" ht="78.75" x14ac:dyDescent="0.25">
      <c r="A682" s="38" t="s">
        <v>1360</v>
      </c>
      <c r="B682" s="26" t="s">
        <v>1372</v>
      </c>
      <c r="C682" s="24" t="s">
        <v>1373</v>
      </c>
      <c r="D682" s="25">
        <v>0</v>
      </c>
      <c r="E682" s="25">
        <v>0</v>
      </c>
      <c r="F682" s="25">
        <v>0</v>
      </c>
      <c r="G682" s="25">
        <v>1272</v>
      </c>
      <c r="H682" s="25">
        <v>0</v>
      </c>
      <c r="I682" s="25">
        <v>0</v>
      </c>
      <c r="J682" s="25">
        <v>0</v>
      </c>
      <c r="K682" s="25">
        <v>0</v>
      </c>
      <c r="L682" s="25">
        <v>3.7963709412000002</v>
      </c>
      <c r="M682" s="25">
        <v>0</v>
      </c>
      <c r="N682" s="26" t="s">
        <v>1583</v>
      </c>
      <c r="O682" s="15"/>
    </row>
    <row r="683" spans="1:15" ht="63" x14ac:dyDescent="0.25">
      <c r="A683" s="38" t="s">
        <v>1360</v>
      </c>
      <c r="B683" s="26" t="s">
        <v>1374</v>
      </c>
      <c r="C683" s="24" t="s">
        <v>1375</v>
      </c>
      <c r="D683" s="25">
        <v>0</v>
      </c>
      <c r="E683" s="25">
        <v>0</v>
      </c>
      <c r="F683" s="25">
        <v>0</v>
      </c>
      <c r="G683" s="25">
        <v>1014</v>
      </c>
      <c r="H683" s="25">
        <v>0</v>
      </c>
      <c r="I683" s="25">
        <v>0</v>
      </c>
      <c r="J683" s="25">
        <v>0</v>
      </c>
      <c r="K683" s="25">
        <v>0</v>
      </c>
      <c r="L683" s="25">
        <v>3.0263523068999998</v>
      </c>
      <c r="M683" s="25">
        <v>0</v>
      </c>
      <c r="N683" s="26" t="s">
        <v>1583</v>
      </c>
      <c r="O683" s="15"/>
    </row>
    <row r="684" spans="1:15" ht="63" x14ac:dyDescent="0.25">
      <c r="A684" s="38" t="s">
        <v>1360</v>
      </c>
      <c r="B684" s="26" t="s">
        <v>1376</v>
      </c>
      <c r="C684" s="24" t="s">
        <v>1377</v>
      </c>
      <c r="D684" s="25">
        <v>0</v>
      </c>
      <c r="E684" s="25">
        <v>0</v>
      </c>
      <c r="F684" s="25">
        <v>0</v>
      </c>
      <c r="G684" s="25">
        <v>910</v>
      </c>
      <c r="H684" s="25">
        <v>0</v>
      </c>
      <c r="I684" s="25">
        <v>0</v>
      </c>
      <c r="J684" s="25">
        <v>0</v>
      </c>
      <c r="K684" s="25">
        <v>0</v>
      </c>
      <c r="L684" s="25">
        <v>2.7159571984999999</v>
      </c>
      <c r="M684" s="25">
        <v>0</v>
      </c>
      <c r="N684" s="26" t="s">
        <v>1583</v>
      </c>
      <c r="O684" s="15"/>
    </row>
    <row r="685" spans="1:15" ht="63" x14ac:dyDescent="0.25">
      <c r="A685" s="38" t="s">
        <v>1360</v>
      </c>
      <c r="B685" s="26" t="s">
        <v>1378</v>
      </c>
      <c r="C685" s="24" t="s">
        <v>1379</v>
      </c>
      <c r="D685" s="25">
        <v>0</v>
      </c>
      <c r="E685" s="25">
        <v>0</v>
      </c>
      <c r="F685" s="25">
        <v>0</v>
      </c>
      <c r="G685" s="25">
        <v>2120</v>
      </c>
      <c r="H685" s="25">
        <v>0</v>
      </c>
      <c r="I685" s="25">
        <v>0</v>
      </c>
      <c r="J685" s="25">
        <v>0</v>
      </c>
      <c r="K685" s="25">
        <v>0</v>
      </c>
      <c r="L685" s="25">
        <v>6.3272849019999997</v>
      </c>
      <c r="M685" s="25">
        <v>0</v>
      </c>
      <c r="N685" s="26" t="s">
        <v>1583</v>
      </c>
      <c r="O685" s="15"/>
    </row>
    <row r="686" spans="1:15" ht="31.5" x14ac:dyDescent="0.25">
      <c r="A686" s="38" t="s">
        <v>1380</v>
      </c>
      <c r="B686" s="26" t="s">
        <v>1381</v>
      </c>
      <c r="C686" s="24" t="s">
        <v>58</v>
      </c>
      <c r="D686" s="25">
        <f t="shared" ref="D686:M686" si="21">IFERROR(SUM(D687:D691),"нд")</f>
        <v>0</v>
      </c>
      <c r="E686" s="25">
        <f t="shared" si="21"/>
        <v>0</v>
      </c>
      <c r="F686" s="25">
        <f t="shared" si="21"/>
        <v>0</v>
      </c>
      <c r="G686" s="25">
        <f t="shared" si="21"/>
        <v>3859.1950000000002</v>
      </c>
      <c r="H686" s="25">
        <f t="shared" si="21"/>
        <v>0</v>
      </c>
      <c r="I686" s="25">
        <f t="shared" si="21"/>
        <v>0</v>
      </c>
      <c r="J686" s="25">
        <f t="shared" si="21"/>
        <v>0</v>
      </c>
      <c r="K686" s="25">
        <f t="shared" si="21"/>
        <v>0</v>
      </c>
      <c r="L686" s="25">
        <f t="shared" si="21"/>
        <v>11.518031253478249</v>
      </c>
      <c r="M686" s="25">
        <f t="shared" si="21"/>
        <v>0</v>
      </c>
      <c r="N686" s="26" t="s">
        <v>1582</v>
      </c>
      <c r="O686" s="15"/>
    </row>
    <row r="687" spans="1:15" ht="78.75" x14ac:dyDescent="0.25">
      <c r="A687" s="38" t="s">
        <v>1380</v>
      </c>
      <c r="B687" s="26" t="s">
        <v>1382</v>
      </c>
      <c r="C687" s="24" t="s">
        <v>1383</v>
      </c>
      <c r="D687" s="25">
        <v>0</v>
      </c>
      <c r="E687" s="25">
        <v>0</v>
      </c>
      <c r="F687" s="25">
        <v>0</v>
      </c>
      <c r="G687" s="25">
        <v>1450</v>
      </c>
      <c r="H687" s="25">
        <v>0</v>
      </c>
      <c r="I687" s="25">
        <v>0</v>
      </c>
      <c r="J687" s="25">
        <v>0</v>
      </c>
      <c r="K687" s="25">
        <v>0</v>
      </c>
      <c r="L687" s="25">
        <v>4.3276241075000002</v>
      </c>
      <c r="M687" s="25">
        <v>0</v>
      </c>
      <c r="N687" s="26" t="s">
        <v>1583</v>
      </c>
      <c r="O687" s="15"/>
    </row>
    <row r="688" spans="1:15" ht="78.75" x14ac:dyDescent="0.25">
      <c r="A688" s="38" t="s">
        <v>1380</v>
      </c>
      <c r="B688" s="26" t="s">
        <v>1384</v>
      </c>
      <c r="C688" s="24" t="s">
        <v>1385</v>
      </c>
      <c r="D688" s="25">
        <v>0</v>
      </c>
      <c r="E688" s="25">
        <v>0</v>
      </c>
      <c r="F688" s="25">
        <v>0</v>
      </c>
      <c r="G688" s="25">
        <v>1678</v>
      </c>
      <c r="H688" s="25">
        <v>0</v>
      </c>
      <c r="I688" s="25">
        <v>0</v>
      </c>
      <c r="J688" s="25">
        <v>0</v>
      </c>
      <c r="K688" s="25">
        <v>0</v>
      </c>
      <c r="L688" s="25">
        <v>5.0081056912999999</v>
      </c>
      <c r="M688" s="25">
        <v>0</v>
      </c>
      <c r="N688" s="26" t="s">
        <v>1583</v>
      </c>
      <c r="O688" s="15"/>
    </row>
    <row r="689" spans="1:15" ht="63" x14ac:dyDescent="0.25">
      <c r="A689" s="38" t="s">
        <v>1380</v>
      </c>
      <c r="B689" s="26" t="s">
        <v>1386</v>
      </c>
      <c r="C689" s="24" t="s">
        <v>1387</v>
      </c>
      <c r="D689" s="25">
        <v>0</v>
      </c>
      <c r="E689" s="25">
        <v>0</v>
      </c>
      <c r="F689" s="25">
        <v>0</v>
      </c>
      <c r="G689" s="25">
        <v>510</v>
      </c>
      <c r="H689" s="25">
        <v>0</v>
      </c>
      <c r="I689" s="25">
        <v>0</v>
      </c>
      <c r="J689" s="25">
        <v>0</v>
      </c>
      <c r="K689" s="25">
        <v>0</v>
      </c>
      <c r="L689" s="25">
        <v>1.5221298585</v>
      </c>
      <c r="M689" s="25">
        <v>0</v>
      </c>
      <c r="N689" s="26" t="s">
        <v>1583</v>
      </c>
      <c r="O689" s="15"/>
    </row>
    <row r="690" spans="1:15" ht="47.25" x14ac:dyDescent="0.25">
      <c r="A690" s="38" t="s">
        <v>1380</v>
      </c>
      <c r="B690" s="26" t="s">
        <v>1388</v>
      </c>
      <c r="C690" s="24" t="s">
        <v>1389</v>
      </c>
      <c r="D690" s="25">
        <v>0</v>
      </c>
      <c r="E690" s="25">
        <v>0</v>
      </c>
      <c r="F690" s="25">
        <v>0</v>
      </c>
      <c r="G690" s="25">
        <v>76</v>
      </c>
      <c r="H690" s="25">
        <v>0</v>
      </c>
      <c r="I690" s="25">
        <v>0</v>
      </c>
      <c r="J690" s="25">
        <v>0</v>
      </c>
      <c r="K690" s="25">
        <v>0</v>
      </c>
      <c r="L690" s="25">
        <v>0.2268271946</v>
      </c>
      <c r="M690" s="25">
        <v>0</v>
      </c>
      <c r="N690" s="26" t="s">
        <v>1583</v>
      </c>
      <c r="O690" s="15"/>
    </row>
    <row r="691" spans="1:15" ht="47.25" x14ac:dyDescent="0.25">
      <c r="A691" s="38" t="s">
        <v>1380</v>
      </c>
      <c r="B691" s="26" t="s">
        <v>1390</v>
      </c>
      <c r="C691" s="24" t="s">
        <v>1391</v>
      </c>
      <c r="D691" s="25">
        <v>0</v>
      </c>
      <c r="E691" s="25">
        <v>0</v>
      </c>
      <c r="F691" s="25">
        <v>0</v>
      </c>
      <c r="G691" s="25">
        <v>145.19499999999999</v>
      </c>
      <c r="H691" s="25">
        <v>0</v>
      </c>
      <c r="I691" s="25">
        <v>0</v>
      </c>
      <c r="J691" s="25">
        <v>0</v>
      </c>
      <c r="K691" s="25">
        <v>0</v>
      </c>
      <c r="L691" s="25">
        <v>0.43334440157824999</v>
      </c>
      <c r="M691" s="25">
        <v>0</v>
      </c>
      <c r="N691" s="26" t="s">
        <v>1583</v>
      </c>
      <c r="O691" s="15"/>
    </row>
    <row r="692" spans="1:15" ht="31.5" x14ac:dyDescent="0.25">
      <c r="A692" s="38" t="s">
        <v>1392</v>
      </c>
      <c r="B692" s="26" t="s">
        <v>1393</v>
      </c>
      <c r="C692" s="24" t="s">
        <v>58</v>
      </c>
      <c r="D692" s="25">
        <f t="shared" ref="D692:M692" si="22">IFERROR(SUM(D693:D694),"нд")</f>
        <v>0</v>
      </c>
      <c r="E692" s="25">
        <f t="shared" si="22"/>
        <v>0</v>
      </c>
      <c r="F692" s="25">
        <f t="shared" si="22"/>
        <v>0</v>
      </c>
      <c r="G692" s="25">
        <f t="shared" si="22"/>
        <v>930</v>
      </c>
      <c r="H692" s="25">
        <f t="shared" si="22"/>
        <v>0</v>
      </c>
      <c r="I692" s="25">
        <f t="shared" si="22"/>
        <v>0</v>
      </c>
      <c r="J692" s="25">
        <f t="shared" si="22"/>
        <v>0</v>
      </c>
      <c r="K692" s="25">
        <f t="shared" si="22"/>
        <v>0</v>
      </c>
      <c r="L692" s="25">
        <f t="shared" si="22"/>
        <v>2.7756485655000001</v>
      </c>
      <c r="M692" s="25">
        <f t="shared" si="22"/>
        <v>0</v>
      </c>
      <c r="N692" s="26" t="s">
        <v>1582</v>
      </c>
      <c r="O692" s="15"/>
    </row>
    <row r="693" spans="1:15" ht="47.25" x14ac:dyDescent="0.25">
      <c r="A693" s="38" t="s">
        <v>1392</v>
      </c>
      <c r="B693" s="26" t="s">
        <v>1394</v>
      </c>
      <c r="C693" s="24" t="s">
        <v>1395</v>
      </c>
      <c r="D693" s="25">
        <v>0</v>
      </c>
      <c r="E693" s="25">
        <v>0</v>
      </c>
      <c r="F693" s="25">
        <v>0</v>
      </c>
      <c r="G693" s="25">
        <v>740</v>
      </c>
      <c r="H693" s="25">
        <v>0</v>
      </c>
      <c r="I693" s="25">
        <v>0</v>
      </c>
      <c r="J693" s="25">
        <v>0</v>
      </c>
      <c r="K693" s="25">
        <v>0</v>
      </c>
      <c r="L693" s="25">
        <v>2.2085805789999999</v>
      </c>
      <c r="M693" s="25">
        <v>0</v>
      </c>
      <c r="N693" s="26" t="s">
        <v>1583</v>
      </c>
      <c r="O693" s="15"/>
    </row>
    <row r="694" spans="1:15" ht="47.25" x14ac:dyDescent="0.25">
      <c r="A694" s="38" t="s">
        <v>1392</v>
      </c>
      <c r="B694" s="26" t="s">
        <v>1396</v>
      </c>
      <c r="C694" s="24" t="s">
        <v>1397</v>
      </c>
      <c r="D694" s="25">
        <v>0</v>
      </c>
      <c r="E694" s="25">
        <v>0</v>
      </c>
      <c r="F694" s="25">
        <v>0</v>
      </c>
      <c r="G694" s="25">
        <v>190</v>
      </c>
      <c r="H694" s="25">
        <v>0</v>
      </c>
      <c r="I694" s="25">
        <v>0</v>
      </c>
      <c r="J694" s="25">
        <v>0</v>
      </c>
      <c r="K694" s="25">
        <v>0</v>
      </c>
      <c r="L694" s="25">
        <v>0.56706798650000001</v>
      </c>
      <c r="M694" s="25">
        <v>0</v>
      </c>
      <c r="N694" s="26" t="s">
        <v>1583</v>
      </c>
      <c r="O694" s="15"/>
    </row>
    <row r="695" spans="1:15" ht="31.5" x14ac:dyDescent="0.25">
      <c r="A695" s="38" t="s">
        <v>1398</v>
      </c>
      <c r="B695" s="26" t="s">
        <v>1399</v>
      </c>
      <c r="C695" s="24" t="s">
        <v>58</v>
      </c>
      <c r="D695" s="25">
        <f t="shared" ref="D695:M695" si="23">IFERROR(0,"нд")</f>
        <v>0</v>
      </c>
      <c r="E695" s="25">
        <f t="shared" si="23"/>
        <v>0</v>
      </c>
      <c r="F695" s="25">
        <f t="shared" si="23"/>
        <v>0</v>
      </c>
      <c r="G695" s="25">
        <f t="shared" si="23"/>
        <v>0</v>
      </c>
      <c r="H695" s="25">
        <f t="shared" si="23"/>
        <v>0</v>
      </c>
      <c r="I695" s="25">
        <f t="shared" si="23"/>
        <v>0</v>
      </c>
      <c r="J695" s="25">
        <f t="shared" si="23"/>
        <v>0</v>
      </c>
      <c r="K695" s="25">
        <f t="shared" si="23"/>
        <v>0</v>
      </c>
      <c r="L695" s="25">
        <f t="shared" si="23"/>
        <v>0</v>
      </c>
      <c r="M695" s="25">
        <f t="shared" si="23"/>
        <v>0</v>
      </c>
      <c r="N695" s="26" t="s">
        <v>1582</v>
      </c>
      <c r="O695" s="15"/>
    </row>
    <row r="696" spans="1:15" ht="31.5" x14ac:dyDescent="0.25">
      <c r="A696" s="38" t="s">
        <v>1400</v>
      </c>
      <c r="B696" s="26" t="s">
        <v>1401</v>
      </c>
      <c r="C696" s="24" t="s">
        <v>58</v>
      </c>
      <c r="D696" s="25">
        <f t="shared" ref="D696:M696" si="24">IFERROR(SUM(D697:D698),"нд")</f>
        <v>0</v>
      </c>
      <c r="E696" s="25">
        <f t="shared" si="24"/>
        <v>0</v>
      </c>
      <c r="F696" s="25">
        <f t="shared" si="24"/>
        <v>0</v>
      </c>
      <c r="G696" s="25">
        <f t="shared" si="24"/>
        <v>356.03799999999995</v>
      </c>
      <c r="H696" s="25">
        <f t="shared" si="24"/>
        <v>0</v>
      </c>
      <c r="I696" s="25">
        <f t="shared" si="24"/>
        <v>0</v>
      </c>
      <c r="J696" s="25">
        <f t="shared" si="24"/>
        <v>0</v>
      </c>
      <c r="K696" s="25">
        <f t="shared" si="24"/>
        <v>0</v>
      </c>
      <c r="L696" s="25">
        <f t="shared" si="24"/>
        <v>1.0626197461973002</v>
      </c>
      <c r="M696" s="25">
        <f t="shared" si="24"/>
        <v>0</v>
      </c>
      <c r="N696" s="26" t="s">
        <v>1582</v>
      </c>
      <c r="O696" s="15"/>
    </row>
    <row r="697" spans="1:15" ht="110.25" x14ac:dyDescent="0.25">
      <c r="A697" s="38" t="s">
        <v>1400</v>
      </c>
      <c r="B697" s="26" t="s">
        <v>1402</v>
      </c>
      <c r="C697" s="24" t="s">
        <v>1403</v>
      </c>
      <c r="D697" s="25">
        <v>0</v>
      </c>
      <c r="E697" s="25">
        <v>0</v>
      </c>
      <c r="F697" s="25">
        <v>0</v>
      </c>
      <c r="G697" s="25">
        <v>290.90499999999997</v>
      </c>
      <c r="H697" s="25">
        <v>0</v>
      </c>
      <c r="I697" s="25">
        <v>0</v>
      </c>
      <c r="J697" s="25">
        <v>0</v>
      </c>
      <c r="K697" s="25">
        <v>0</v>
      </c>
      <c r="L697" s="25">
        <v>0.86822585585675005</v>
      </c>
      <c r="M697" s="25">
        <v>0</v>
      </c>
      <c r="N697" s="26" t="s">
        <v>1583</v>
      </c>
      <c r="O697" s="15"/>
    </row>
    <row r="698" spans="1:15" ht="78.75" x14ac:dyDescent="0.25">
      <c r="A698" s="38" t="s">
        <v>1400</v>
      </c>
      <c r="B698" s="26" t="s">
        <v>1404</v>
      </c>
      <c r="C698" s="24" t="s">
        <v>1405</v>
      </c>
      <c r="D698" s="25">
        <v>0</v>
      </c>
      <c r="E698" s="25">
        <v>0</v>
      </c>
      <c r="F698" s="25">
        <v>0</v>
      </c>
      <c r="G698" s="25">
        <v>65.132999999999996</v>
      </c>
      <c r="H698" s="25">
        <v>0</v>
      </c>
      <c r="I698" s="25">
        <v>0</v>
      </c>
      <c r="J698" s="25">
        <v>0</v>
      </c>
      <c r="K698" s="25">
        <v>0</v>
      </c>
      <c r="L698" s="25">
        <v>0.19439389034054999</v>
      </c>
      <c r="M698" s="25">
        <v>0</v>
      </c>
      <c r="N698" s="26" t="s">
        <v>1583</v>
      </c>
      <c r="O698" s="15"/>
    </row>
    <row r="699" spans="1:15" ht="31.5" x14ac:dyDescent="0.25">
      <c r="A699" s="38" t="s">
        <v>1406</v>
      </c>
      <c r="B699" s="26" t="s">
        <v>1407</v>
      </c>
      <c r="C699" s="24" t="s">
        <v>58</v>
      </c>
      <c r="D699" s="25">
        <f t="shared" ref="D699:M699" si="25">IFERROR(SUM(D700:D701),"нд")</f>
        <v>0</v>
      </c>
      <c r="E699" s="25">
        <f t="shared" si="25"/>
        <v>0</v>
      </c>
      <c r="F699" s="25">
        <f t="shared" si="25"/>
        <v>0</v>
      </c>
      <c r="G699" s="25">
        <f t="shared" si="25"/>
        <v>538.40300000000002</v>
      </c>
      <c r="H699" s="25">
        <f t="shared" si="25"/>
        <v>0</v>
      </c>
      <c r="I699" s="25">
        <f t="shared" si="25"/>
        <v>0</v>
      </c>
      <c r="J699" s="25">
        <f t="shared" si="25"/>
        <v>0</v>
      </c>
      <c r="K699" s="25">
        <f t="shared" si="25"/>
        <v>0</v>
      </c>
      <c r="L699" s="25">
        <f t="shared" si="25"/>
        <v>1.60690055334505</v>
      </c>
      <c r="M699" s="25">
        <f t="shared" si="25"/>
        <v>0</v>
      </c>
      <c r="N699" s="26" t="s">
        <v>1582</v>
      </c>
      <c r="O699" s="15"/>
    </row>
    <row r="700" spans="1:15" ht="63" x14ac:dyDescent="0.25">
      <c r="A700" s="38" t="s">
        <v>1406</v>
      </c>
      <c r="B700" s="26" t="s">
        <v>1408</v>
      </c>
      <c r="C700" s="24" t="s">
        <v>1409</v>
      </c>
      <c r="D700" s="25">
        <v>0</v>
      </c>
      <c r="E700" s="25">
        <v>0</v>
      </c>
      <c r="F700" s="25">
        <v>0</v>
      </c>
      <c r="G700" s="25">
        <v>238</v>
      </c>
      <c r="H700" s="25">
        <v>0</v>
      </c>
      <c r="I700" s="25">
        <v>0</v>
      </c>
      <c r="J700" s="25">
        <v>0</v>
      </c>
      <c r="K700" s="25">
        <v>0</v>
      </c>
      <c r="L700" s="25">
        <v>0.71032726729999995</v>
      </c>
      <c r="M700" s="25">
        <v>0</v>
      </c>
      <c r="N700" s="26" t="s">
        <v>1583</v>
      </c>
      <c r="O700" s="15"/>
    </row>
    <row r="701" spans="1:15" ht="47.25" x14ac:dyDescent="0.25">
      <c r="A701" s="38" t="s">
        <v>1406</v>
      </c>
      <c r="B701" s="26" t="s">
        <v>1410</v>
      </c>
      <c r="C701" s="24" t="s">
        <v>1411</v>
      </c>
      <c r="D701" s="25">
        <v>0</v>
      </c>
      <c r="E701" s="25">
        <v>0</v>
      </c>
      <c r="F701" s="25">
        <v>0</v>
      </c>
      <c r="G701" s="25">
        <v>300.40300000000002</v>
      </c>
      <c r="H701" s="25">
        <v>0</v>
      </c>
      <c r="I701" s="25">
        <v>0</v>
      </c>
      <c r="J701" s="25">
        <v>0</v>
      </c>
      <c r="K701" s="25">
        <v>0</v>
      </c>
      <c r="L701" s="25">
        <v>0.89657328604505004</v>
      </c>
      <c r="M701" s="25">
        <v>0</v>
      </c>
      <c r="N701" s="26" t="s">
        <v>1583</v>
      </c>
      <c r="O701" s="15"/>
    </row>
    <row r="702" spans="1:15" ht="31.5" x14ac:dyDescent="0.25">
      <c r="A702" s="38" t="s">
        <v>1412</v>
      </c>
      <c r="B702" s="26" t="s">
        <v>1413</v>
      </c>
      <c r="C702" s="24" t="s">
        <v>58</v>
      </c>
      <c r="D702" s="25">
        <f t="shared" ref="D702:M703" si="26">IFERROR(0,"нд")</f>
        <v>0</v>
      </c>
      <c r="E702" s="25">
        <f t="shared" si="26"/>
        <v>0</v>
      </c>
      <c r="F702" s="25">
        <f t="shared" si="26"/>
        <v>0</v>
      </c>
      <c r="G702" s="25">
        <f t="shared" si="26"/>
        <v>0</v>
      </c>
      <c r="H702" s="25">
        <f t="shared" si="26"/>
        <v>0</v>
      </c>
      <c r="I702" s="25">
        <f t="shared" si="26"/>
        <v>0</v>
      </c>
      <c r="J702" s="25">
        <f t="shared" si="26"/>
        <v>0</v>
      </c>
      <c r="K702" s="25">
        <f t="shared" si="26"/>
        <v>0</v>
      </c>
      <c r="L702" s="25">
        <f t="shared" si="26"/>
        <v>0</v>
      </c>
      <c r="M702" s="25">
        <f t="shared" si="26"/>
        <v>0</v>
      </c>
      <c r="N702" s="26" t="s">
        <v>1582</v>
      </c>
      <c r="O702" s="15"/>
    </row>
    <row r="703" spans="1:15" ht="31.5" x14ac:dyDescent="0.25">
      <c r="A703" s="38" t="s">
        <v>1414</v>
      </c>
      <c r="B703" s="26" t="s">
        <v>1415</v>
      </c>
      <c r="C703" s="24" t="s">
        <v>58</v>
      </c>
      <c r="D703" s="25">
        <f t="shared" si="26"/>
        <v>0</v>
      </c>
      <c r="E703" s="25">
        <f t="shared" si="26"/>
        <v>0</v>
      </c>
      <c r="F703" s="25">
        <f t="shared" si="26"/>
        <v>0</v>
      </c>
      <c r="G703" s="25">
        <f t="shared" si="26"/>
        <v>0</v>
      </c>
      <c r="H703" s="25">
        <f t="shared" si="26"/>
        <v>0</v>
      </c>
      <c r="I703" s="25">
        <f t="shared" si="26"/>
        <v>0</v>
      </c>
      <c r="J703" s="25">
        <f t="shared" si="26"/>
        <v>0</v>
      </c>
      <c r="K703" s="25">
        <f t="shared" si="26"/>
        <v>0</v>
      </c>
      <c r="L703" s="25">
        <f t="shared" si="26"/>
        <v>0</v>
      </c>
      <c r="M703" s="25">
        <f t="shared" si="26"/>
        <v>0</v>
      </c>
      <c r="N703" s="26" t="s">
        <v>1582</v>
      </c>
      <c r="O703" s="15"/>
    </row>
    <row r="704" spans="1:15" ht="31.5" x14ac:dyDescent="0.25">
      <c r="A704" s="38" t="s">
        <v>1416</v>
      </c>
      <c r="B704" s="26" t="s">
        <v>1417</v>
      </c>
      <c r="C704" s="24" t="s">
        <v>58</v>
      </c>
      <c r="D704" s="25">
        <f t="shared" ref="D704:M704" si="27">IFERROR(SUM(D705,D734),"нд")</f>
        <v>0</v>
      </c>
      <c r="E704" s="25">
        <f t="shared" si="27"/>
        <v>0</v>
      </c>
      <c r="F704" s="25">
        <f t="shared" si="27"/>
        <v>0</v>
      </c>
      <c r="G704" s="25">
        <f t="shared" si="27"/>
        <v>0</v>
      </c>
      <c r="H704" s="25">
        <f t="shared" si="27"/>
        <v>0</v>
      </c>
      <c r="I704" s="25">
        <f t="shared" si="27"/>
        <v>0</v>
      </c>
      <c r="J704" s="25">
        <f t="shared" si="27"/>
        <v>0</v>
      </c>
      <c r="K704" s="25">
        <f t="shared" si="27"/>
        <v>0</v>
      </c>
      <c r="L704" s="25">
        <f t="shared" si="27"/>
        <v>0</v>
      </c>
      <c r="M704" s="25">
        <f t="shared" si="27"/>
        <v>0</v>
      </c>
      <c r="N704" s="26" t="s">
        <v>1582</v>
      </c>
      <c r="O704" s="15"/>
    </row>
    <row r="705" spans="1:15" ht="31.5" x14ac:dyDescent="0.25">
      <c r="A705" s="38" t="s">
        <v>1418</v>
      </c>
      <c r="B705" s="26" t="s">
        <v>1419</v>
      </c>
      <c r="C705" s="24" t="s">
        <v>58</v>
      </c>
      <c r="D705" s="25">
        <f t="shared" ref="D705:M705" si="28">IFERROR(SUM(D706:D733),"нд")</f>
        <v>0</v>
      </c>
      <c r="E705" s="25">
        <f t="shared" si="28"/>
        <v>0</v>
      </c>
      <c r="F705" s="25">
        <f t="shared" si="28"/>
        <v>0</v>
      </c>
      <c r="G705" s="25">
        <f t="shared" si="28"/>
        <v>0</v>
      </c>
      <c r="H705" s="25">
        <f t="shared" si="28"/>
        <v>0</v>
      </c>
      <c r="I705" s="25">
        <f t="shared" si="28"/>
        <v>0</v>
      </c>
      <c r="J705" s="25">
        <f t="shared" si="28"/>
        <v>0</v>
      </c>
      <c r="K705" s="25">
        <f t="shared" si="28"/>
        <v>0</v>
      </c>
      <c r="L705" s="25">
        <f t="shared" si="28"/>
        <v>0</v>
      </c>
      <c r="M705" s="25">
        <f t="shared" si="28"/>
        <v>0</v>
      </c>
      <c r="N705" s="26" t="s">
        <v>1582</v>
      </c>
      <c r="O705" s="15"/>
    </row>
    <row r="706" spans="1:15" ht="31.5" x14ac:dyDescent="0.25">
      <c r="A706" s="38" t="s">
        <v>1418</v>
      </c>
      <c r="B706" s="26" t="s">
        <v>1420</v>
      </c>
      <c r="C706" s="24" t="s">
        <v>1421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1583</v>
      </c>
      <c r="O706" s="15"/>
    </row>
    <row r="707" spans="1:15" ht="31.5" x14ac:dyDescent="0.25">
      <c r="A707" s="38" t="s">
        <v>1418</v>
      </c>
      <c r="B707" s="26" t="s">
        <v>1422</v>
      </c>
      <c r="C707" s="24" t="s">
        <v>1423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1583</v>
      </c>
      <c r="O707" s="15"/>
    </row>
    <row r="708" spans="1:15" ht="31.5" x14ac:dyDescent="0.25">
      <c r="A708" s="38" t="s">
        <v>1418</v>
      </c>
      <c r="B708" s="26" t="s">
        <v>1424</v>
      </c>
      <c r="C708" s="24" t="s">
        <v>1425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1583</v>
      </c>
      <c r="O708" s="15"/>
    </row>
    <row r="709" spans="1:15" ht="31.5" x14ac:dyDescent="0.25">
      <c r="A709" s="38" t="s">
        <v>1418</v>
      </c>
      <c r="B709" s="26" t="s">
        <v>1426</v>
      </c>
      <c r="C709" s="24" t="s">
        <v>1427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1583</v>
      </c>
      <c r="O709" s="15"/>
    </row>
    <row r="710" spans="1:15" ht="31.5" x14ac:dyDescent="0.25">
      <c r="A710" s="38" t="s">
        <v>1418</v>
      </c>
      <c r="B710" s="26" t="s">
        <v>1428</v>
      </c>
      <c r="C710" s="24" t="s">
        <v>1429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1583</v>
      </c>
      <c r="O710" s="15"/>
    </row>
    <row r="711" spans="1:15" ht="31.5" x14ac:dyDescent="0.25">
      <c r="A711" s="38" t="s">
        <v>1418</v>
      </c>
      <c r="B711" s="26" t="s">
        <v>1430</v>
      </c>
      <c r="C711" s="24" t="s">
        <v>1431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1583</v>
      </c>
      <c r="O711" s="15"/>
    </row>
    <row r="712" spans="1:15" ht="31.5" x14ac:dyDescent="0.25">
      <c r="A712" s="38" t="s">
        <v>1418</v>
      </c>
      <c r="B712" s="26" t="s">
        <v>1432</v>
      </c>
      <c r="C712" s="24" t="s">
        <v>1433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1583</v>
      </c>
      <c r="O712" s="15"/>
    </row>
    <row r="713" spans="1:15" ht="31.5" x14ac:dyDescent="0.25">
      <c r="A713" s="38" t="s">
        <v>1418</v>
      </c>
      <c r="B713" s="26" t="s">
        <v>1434</v>
      </c>
      <c r="C713" s="24" t="s">
        <v>1435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1583</v>
      </c>
      <c r="O713" s="15"/>
    </row>
    <row r="714" spans="1:15" ht="31.5" x14ac:dyDescent="0.25">
      <c r="A714" s="38" t="s">
        <v>1418</v>
      </c>
      <c r="B714" s="26" t="s">
        <v>1436</v>
      </c>
      <c r="C714" s="24" t="s">
        <v>1437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1583</v>
      </c>
      <c r="O714" s="15"/>
    </row>
    <row r="715" spans="1:15" ht="31.5" x14ac:dyDescent="0.25">
      <c r="A715" s="38" t="s">
        <v>1418</v>
      </c>
      <c r="B715" s="26" t="s">
        <v>1438</v>
      </c>
      <c r="C715" s="24" t="s">
        <v>1439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1583</v>
      </c>
      <c r="O715" s="15"/>
    </row>
    <row r="716" spans="1:15" ht="31.5" x14ac:dyDescent="0.25">
      <c r="A716" s="38" t="s">
        <v>1418</v>
      </c>
      <c r="B716" s="26" t="s">
        <v>1440</v>
      </c>
      <c r="C716" s="24" t="s">
        <v>1441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1583</v>
      </c>
      <c r="O716" s="15"/>
    </row>
    <row r="717" spans="1:15" ht="31.5" x14ac:dyDescent="0.25">
      <c r="A717" s="38" t="s">
        <v>1418</v>
      </c>
      <c r="B717" s="26" t="s">
        <v>1442</v>
      </c>
      <c r="C717" s="24" t="s">
        <v>1443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1583</v>
      </c>
      <c r="O717" s="15"/>
    </row>
    <row r="718" spans="1:15" ht="31.5" x14ac:dyDescent="0.25">
      <c r="A718" s="38" t="s">
        <v>1418</v>
      </c>
      <c r="B718" s="26" t="s">
        <v>1444</v>
      </c>
      <c r="C718" s="24" t="s">
        <v>1445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1583</v>
      </c>
      <c r="O718" s="15"/>
    </row>
    <row r="719" spans="1:15" ht="31.5" x14ac:dyDescent="0.25">
      <c r="A719" s="38" t="s">
        <v>1418</v>
      </c>
      <c r="B719" s="26" t="s">
        <v>1446</v>
      </c>
      <c r="C719" s="24" t="s">
        <v>1447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1583</v>
      </c>
      <c r="O719" s="15"/>
    </row>
    <row r="720" spans="1:15" ht="31.5" x14ac:dyDescent="0.25">
      <c r="A720" s="38" t="s">
        <v>1418</v>
      </c>
      <c r="B720" s="26" t="s">
        <v>1448</v>
      </c>
      <c r="C720" s="24" t="s">
        <v>1449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1583</v>
      </c>
      <c r="O720" s="15"/>
    </row>
    <row r="721" spans="1:15" ht="31.5" x14ac:dyDescent="0.25">
      <c r="A721" s="38" t="s">
        <v>1418</v>
      </c>
      <c r="B721" s="26" t="s">
        <v>1450</v>
      </c>
      <c r="C721" s="24" t="s">
        <v>1451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1583</v>
      </c>
      <c r="O721" s="15"/>
    </row>
    <row r="722" spans="1:15" ht="31.5" x14ac:dyDescent="0.25">
      <c r="A722" s="38" t="s">
        <v>1418</v>
      </c>
      <c r="B722" s="26" t="s">
        <v>1452</v>
      </c>
      <c r="C722" s="24" t="s">
        <v>1453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1583</v>
      </c>
      <c r="O722" s="15"/>
    </row>
    <row r="723" spans="1:15" ht="31.5" x14ac:dyDescent="0.25">
      <c r="A723" s="38" t="s">
        <v>1418</v>
      </c>
      <c r="B723" s="26" t="s">
        <v>1454</v>
      </c>
      <c r="C723" s="24" t="s">
        <v>1455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1583</v>
      </c>
      <c r="O723" s="15"/>
    </row>
    <row r="724" spans="1:15" ht="31.5" x14ac:dyDescent="0.25">
      <c r="A724" s="38" t="s">
        <v>1418</v>
      </c>
      <c r="B724" s="26" t="s">
        <v>1456</v>
      </c>
      <c r="C724" s="24" t="s">
        <v>1457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1583</v>
      </c>
      <c r="O724" s="15"/>
    </row>
    <row r="725" spans="1:15" ht="31.5" x14ac:dyDescent="0.25">
      <c r="A725" s="38" t="s">
        <v>1418</v>
      </c>
      <c r="B725" s="26" t="s">
        <v>1458</v>
      </c>
      <c r="C725" s="24" t="s">
        <v>1459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1583</v>
      </c>
      <c r="O725" s="15"/>
    </row>
    <row r="726" spans="1:15" ht="31.5" x14ac:dyDescent="0.25">
      <c r="A726" s="38" t="s">
        <v>1418</v>
      </c>
      <c r="B726" s="26" t="s">
        <v>1460</v>
      </c>
      <c r="C726" s="24" t="s">
        <v>1461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1583</v>
      </c>
      <c r="O726" s="15"/>
    </row>
    <row r="727" spans="1:15" ht="31.5" x14ac:dyDescent="0.25">
      <c r="A727" s="38" t="s">
        <v>1418</v>
      </c>
      <c r="B727" s="26" t="s">
        <v>1462</v>
      </c>
      <c r="C727" s="24" t="s">
        <v>1463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1583</v>
      </c>
      <c r="O727" s="15"/>
    </row>
    <row r="728" spans="1:15" ht="31.5" x14ac:dyDescent="0.25">
      <c r="A728" s="38" t="s">
        <v>1418</v>
      </c>
      <c r="B728" s="26" t="s">
        <v>1464</v>
      </c>
      <c r="C728" s="24" t="s">
        <v>1465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1583</v>
      </c>
      <c r="O728" s="15"/>
    </row>
    <row r="729" spans="1:15" ht="31.5" x14ac:dyDescent="0.25">
      <c r="A729" s="38" t="s">
        <v>1418</v>
      </c>
      <c r="B729" s="26" t="s">
        <v>1466</v>
      </c>
      <c r="C729" s="24" t="s">
        <v>1467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1583</v>
      </c>
      <c r="O729" s="15"/>
    </row>
    <row r="730" spans="1:15" ht="31.5" x14ac:dyDescent="0.25">
      <c r="A730" s="38" t="s">
        <v>1418</v>
      </c>
      <c r="B730" s="26" t="s">
        <v>1468</v>
      </c>
      <c r="C730" s="24" t="s">
        <v>1469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1583</v>
      </c>
      <c r="O730" s="15"/>
    </row>
    <row r="731" spans="1:15" ht="31.5" x14ac:dyDescent="0.25">
      <c r="A731" s="38" t="s">
        <v>1418</v>
      </c>
      <c r="B731" s="26" t="s">
        <v>1470</v>
      </c>
      <c r="C731" s="24" t="s">
        <v>1471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1583</v>
      </c>
      <c r="O731" s="15"/>
    </row>
    <row r="732" spans="1:15" ht="31.5" x14ac:dyDescent="0.25">
      <c r="A732" s="38" t="s">
        <v>1418</v>
      </c>
      <c r="B732" s="26" t="s">
        <v>1472</v>
      </c>
      <c r="C732" s="24" t="s">
        <v>1473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1583</v>
      </c>
      <c r="O732" s="15"/>
    </row>
    <row r="733" spans="1:15" ht="47.25" x14ac:dyDescent="0.25">
      <c r="A733" s="38" t="s">
        <v>1418</v>
      </c>
      <c r="B733" s="26" t="s">
        <v>1474</v>
      </c>
      <c r="C733" s="24" t="s">
        <v>1475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1583</v>
      </c>
      <c r="O733" s="15"/>
    </row>
    <row r="734" spans="1:15" ht="31.5" x14ac:dyDescent="0.25">
      <c r="A734" s="38" t="s">
        <v>1476</v>
      </c>
      <c r="B734" s="26" t="s">
        <v>1477</v>
      </c>
      <c r="C734" s="24" t="s">
        <v>58</v>
      </c>
      <c r="D734" s="25">
        <f t="shared" ref="D734:M734" si="29">IFERROR(SUM(D735:D749),"нд")</f>
        <v>0</v>
      </c>
      <c r="E734" s="25">
        <f t="shared" si="29"/>
        <v>0</v>
      </c>
      <c r="F734" s="25">
        <f t="shared" si="29"/>
        <v>0</v>
      </c>
      <c r="G734" s="25">
        <f t="shared" si="29"/>
        <v>0</v>
      </c>
      <c r="H734" s="25">
        <f t="shared" si="29"/>
        <v>0</v>
      </c>
      <c r="I734" s="25">
        <f t="shared" si="29"/>
        <v>0</v>
      </c>
      <c r="J734" s="25">
        <f t="shared" si="29"/>
        <v>0</v>
      </c>
      <c r="K734" s="25">
        <f t="shared" si="29"/>
        <v>0</v>
      </c>
      <c r="L734" s="25">
        <f t="shared" si="29"/>
        <v>0</v>
      </c>
      <c r="M734" s="25">
        <f t="shared" si="29"/>
        <v>0</v>
      </c>
      <c r="N734" s="26" t="s">
        <v>1582</v>
      </c>
      <c r="O734" s="15"/>
    </row>
    <row r="735" spans="1:15" ht="31.5" x14ac:dyDescent="0.25">
      <c r="A735" s="38" t="s">
        <v>1476</v>
      </c>
      <c r="B735" s="26" t="s">
        <v>1478</v>
      </c>
      <c r="C735" s="24" t="s">
        <v>1479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1583</v>
      </c>
      <c r="O735" s="15"/>
    </row>
    <row r="736" spans="1:15" ht="31.5" x14ac:dyDescent="0.25">
      <c r="A736" s="38" t="s">
        <v>1476</v>
      </c>
      <c r="B736" s="26" t="s">
        <v>1480</v>
      </c>
      <c r="C736" s="24" t="s">
        <v>1481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1583</v>
      </c>
      <c r="O736" s="15"/>
    </row>
    <row r="737" spans="1:15" ht="31.5" x14ac:dyDescent="0.25">
      <c r="A737" s="38" t="s">
        <v>1476</v>
      </c>
      <c r="B737" s="26" t="s">
        <v>1482</v>
      </c>
      <c r="C737" s="24" t="s">
        <v>1483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1583</v>
      </c>
      <c r="O737" s="15"/>
    </row>
    <row r="738" spans="1:15" ht="31.5" x14ac:dyDescent="0.25">
      <c r="A738" s="38" t="s">
        <v>1476</v>
      </c>
      <c r="B738" s="26" t="s">
        <v>1484</v>
      </c>
      <c r="C738" s="24" t="s">
        <v>1485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1583</v>
      </c>
      <c r="O738" s="15"/>
    </row>
    <row r="739" spans="1:15" ht="31.5" x14ac:dyDescent="0.25">
      <c r="A739" s="38" t="s">
        <v>1476</v>
      </c>
      <c r="B739" s="26" t="s">
        <v>1486</v>
      </c>
      <c r="C739" s="24" t="s">
        <v>1487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1583</v>
      </c>
      <c r="O739" s="15"/>
    </row>
    <row r="740" spans="1:15" ht="31.5" x14ac:dyDescent="0.25">
      <c r="A740" s="38" t="s">
        <v>1476</v>
      </c>
      <c r="B740" s="26" t="s">
        <v>1488</v>
      </c>
      <c r="C740" s="24" t="s">
        <v>1489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1583</v>
      </c>
      <c r="O740" s="15"/>
    </row>
    <row r="741" spans="1:15" ht="31.5" x14ac:dyDescent="0.25">
      <c r="A741" s="38" t="s">
        <v>1476</v>
      </c>
      <c r="B741" s="26" t="s">
        <v>1490</v>
      </c>
      <c r="C741" s="24" t="s">
        <v>1491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1583</v>
      </c>
      <c r="O741" s="15"/>
    </row>
    <row r="742" spans="1:15" ht="31.5" x14ac:dyDescent="0.25">
      <c r="A742" s="38" t="s">
        <v>1476</v>
      </c>
      <c r="B742" s="26" t="s">
        <v>1492</v>
      </c>
      <c r="C742" s="24" t="s">
        <v>1493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1583</v>
      </c>
      <c r="O742" s="15"/>
    </row>
    <row r="743" spans="1:15" ht="31.5" x14ac:dyDescent="0.25">
      <c r="A743" s="38" t="s">
        <v>1476</v>
      </c>
      <c r="B743" s="26" t="s">
        <v>1494</v>
      </c>
      <c r="C743" s="24" t="s">
        <v>1495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1583</v>
      </c>
      <c r="O743" s="15"/>
    </row>
    <row r="744" spans="1:15" ht="31.5" x14ac:dyDescent="0.25">
      <c r="A744" s="38" t="s">
        <v>1476</v>
      </c>
      <c r="B744" s="26" t="s">
        <v>1496</v>
      </c>
      <c r="C744" s="24" t="s">
        <v>1497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1583</v>
      </c>
      <c r="O744" s="15"/>
    </row>
    <row r="745" spans="1:15" ht="31.5" x14ac:dyDescent="0.25">
      <c r="A745" s="38" t="s">
        <v>1476</v>
      </c>
      <c r="B745" s="26" t="s">
        <v>1498</v>
      </c>
      <c r="C745" s="24" t="s">
        <v>1499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1583</v>
      </c>
      <c r="O745" s="15"/>
    </row>
    <row r="746" spans="1:15" ht="31.5" x14ac:dyDescent="0.25">
      <c r="A746" s="38" t="s">
        <v>1476</v>
      </c>
      <c r="B746" s="26" t="s">
        <v>1500</v>
      </c>
      <c r="C746" s="24" t="s">
        <v>1501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1583</v>
      </c>
      <c r="O746" s="15"/>
    </row>
    <row r="747" spans="1:15" ht="31.5" x14ac:dyDescent="0.25">
      <c r="A747" s="38" t="s">
        <v>1476</v>
      </c>
      <c r="B747" s="26" t="s">
        <v>1502</v>
      </c>
      <c r="C747" s="24" t="s">
        <v>1503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1583</v>
      </c>
      <c r="O747" s="15"/>
    </row>
    <row r="748" spans="1:15" ht="31.5" x14ac:dyDescent="0.25">
      <c r="A748" s="38" t="s">
        <v>1476</v>
      </c>
      <c r="B748" s="26" t="s">
        <v>1504</v>
      </c>
      <c r="C748" s="24" t="s">
        <v>1505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1583</v>
      </c>
      <c r="O748" s="15"/>
    </row>
    <row r="749" spans="1:15" ht="31.5" x14ac:dyDescent="0.25">
      <c r="A749" s="38" t="s">
        <v>1476</v>
      </c>
      <c r="B749" s="26" t="s">
        <v>1506</v>
      </c>
      <c r="C749" s="24" t="s">
        <v>1507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1583</v>
      </c>
      <c r="O749" s="15"/>
    </row>
    <row r="750" spans="1:15" ht="47.25" x14ac:dyDescent="0.25">
      <c r="A750" s="38" t="s">
        <v>1508</v>
      </c>
      <c r="B750" s="26" t="s">
        <v>1509</v>
      </c>
      <c r="C750" s="24" t="s">
        <v>58</v>
      </c>
      <c r="D750" s="25">
        <f t="shared" ref="D750:M750" si="30">IFERROR(SUM(D751,D752),"нд")</f>
        <v>0</v>
      </c>
      <c r="E750" s="25">
        <f t="shared" si="30"/>
        <v>0</v>
      </c>
      <c r="F750" s="25">
        <f t="shared" si="30"/>
        <v>0</v>
      </c>
      <c r="G750" s="25">
        <f t="shared" si="30"/>
        <v>0</v>
      </c>
      <c r="H750" s="25">
        <f t="shared" si="30"/>
        <v>0</v>
      </c>
      <c r="I750" s="25">
        <f t="shared" si="30"/>
        <v>0</v>
      </c>
      <c r="J750" s="25">
        <f t="shared" si="30"/>
        <v>0</v>
      </c>
      <c r="K750" s="25">
        <f t="shared" si="30"/>
        <v>0</v>
      </c>
      <c r="L750" s="25">
        <f t="shared" si="30"/>
        <v>0</v>
      </c>
      <c r="M750" s="25">
        <f t="shared" si="30"/>
        <v>0</v>
      </c>
      <c r="N750" s="26" t="s">
        <v>1582</v>
      </c>
      <c r="O750" s="15"/>
    </row>
    <row r="751" spans="1:15" ht="47.25" x14ac:dyDescent="0.25">
      <c r="A751" s="38" t="s">
        <v>1510</v>
      </c>
      <c r="B751" s="26" t="s">
        <v>1511</v>
      </c>
      <c r="C751" s="24" t="s">
        <v>58</v>
      </c>
      <c r="D751" s="25">
        <f t="shared" ref="D751:M751" si="31">IFERROR(0,"нд")</f>
        <v>0</v>
      </c>
      <c r="E751" s="25">
        <f t="shared" si="31"/>
        <v>0</v>
      </c>
      <c r="F751" s="25">
        <f t="shared" si="31"/>
        <v>0</v>
      </c>
      <c r="G751" s="25">
        <f t="shared" si="31"/>
        <v>0</v>
      </c>
      <c r="H751" s="25">
        <f t="shared" si="31"/>
        <v>0</v>
      </c>
      <c r="I751" s="25">
        <f t="shared" si="31"/>
        <v>0</v>
      </c>
      <c r="J751" s="25">
        <f t="shared" si="31"/>
        <v>0</v>
      </c>
      <c r="K751" s="25">
        <f t="shared" si="31"/>
        <v>0</v>
      </c>
      <c r="L751" s="25">
        <f t="shared" si="31"/>
        <v>0</v>
      </c>
      <c r="M751" s="25">
        <f t="shared" si="31"/>
        <v>0</v>
      </c>
      <c r="N751" s="26" t="s">
        <v>1582</v>
      </c>
      <c r="O751" s="15"/>
    </row>
    <row r="752" spans="1:15" ht="47.25" x14ac:dyDescent="0.25">
      <c r="A752" s="38" t="s">
        <v>1512</v>
      </c>
      <c r="B752" s="26" t="s">
        <v>1513</v>
      </c>
      <c r="C752" s="24" t="s">
        <v>58</v>
      </c>
      <c r="D752" s="25">
        <f t="shared" ref="D752:M752" si="32">IFERROR(SUM(D753:D753),"нд")</f>
        <v>0</v>
      </c>
      <c r="E752" s="25">
        <f t="shared" si="32"/>
        <v>0</v>
      </c>
      <c r="F752" s="25">
        <f t="shared" si="32"/>
        <v>0</v>
      </c>
      <c r="G752" s="25">
        <f t="shared" si="32"/>
        <v>0</v>
      </c>
      <c r="H752" s="25">
        <f t="shared" si="32"/>
        <v>0</v>
      </c>
      <c r="I752" s="25">
        <f t="shared" si="32"/>
        <v>0</v>
      </c>
      <c r="J752" s="25">
        <f t="shared" si="32"/>
        <v>0</v>
      </c>
      <c r="K752" s="25">
        <f t="shared" si="32"/>
        <v>0</v>
      </c>
      <c r="L752" s="25">
        <f t="shared" si="32"/>
        <v>0</v>
      </c>
      <c r="M752" s="25">
        <f t="shared" si="32"/>
        <v>0</v>
      </c>
      <c r="N752" s="26" t="s">
        <v>1582</v>
      </c>
      <c r="O752" s="15"/>
    </row>
    <row r="753" spans="1:15" ht="63" x14ac:dyDescent="0.25">
      <c r="A753" s="38" t="s">
        <v>1512</v>
      </c>
      <c r="B753" s="26" t="s">
        <v>1514</v>
      </c>
      <c r="C753" s="24" t="s">
        <v>1515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1583</v>
      </c>
      <c r="O753" s="15"/>
    </row>
    <row r="754" spans="1:15" ht="31.5" x14ac:dyDescent="0.25">
      <c r="A754" s="38" t="s">
        <v>1516</v>
      </c>
      <c r="B754" s="26" t="s">
        <v>1517</v>
      </c>
      <c r="C754" s="24" t="s">
        <v>58</v>
      </c>
      <c r="D754" s="25">
        <f t="shared" ref="D754:M754" si="33">IFERROR(SUM(D755:D755),"нд")</f>
        <v>0</v>
      </c>
      <c r="E754" s="25">
        <f t="shared" si="33"/>
        <v>0</v>
      </c>
      <c r="F754" s="25">
        <f t="shared" si="33"/>
        <v>0</v>
      </c>
      <c r="G754" s="25">
        <f t="shared" si="33"/>
        <v>0</v>
      </c>
      <c r="H754" s="25">
        <f t="shared" si="33"/>
        <v>0</v>
      </c>
      <c r="I754" s="25">
        <f t="shared" si="33"/>
        <v>0</v>
      </c>
      <c r="J754" s="25">
        <f t="shared" si="33"/>
        <v>0</v>
      </c>
      <c r="K754" s="25">
        <f t="shared" si="33"/>
        <v>0</v>
      </c>
      <c r="L754" s="25">
        <f t="shared" si="33"/>
        <v>0</v>
      </c>
      <c r="M754" s="25">
        <f t="shared" si="33"/>
        <v>0</v>
      </c>
      <c r="N754" s="26" t="s">
        <v>1582</v>
      </c>
      <c r="O754" s="15"/>
    </row>
    <row r="755" spans="1:15" ht="47.25" x14ac:dyDescent="0.25">
      <c r="A755" s="38" t="s">
        <v>1516</v>
      </c>
      <c r="B755" s="26" t="s">
        <v>1518</v>
      </c>
      <c r="C755" s="24" t="s">
        <v>1519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1583</v>
      </c>
      <c r="O755" s="15"/>
    </row>
    <row r="756" spans="1:15" ht="31.5" x14ac:dyDescent="0.25">
      <c r="A756" s="38" t="s">
        <v>1520</v>
      </c>
      <c r="B756" s="26" t="s">
        <v>1521</v>
      </c>
      <c r="C756" s="24" t="s">
        <v>58</v>
      </c>
      <c r="D756" s="25">
        <f t="shared" ref="D756:M756" si="34">IFERROR(0,"нд")</f>
        <v>0</v>
      </c>
      <c r="E756" s="25">
        <f t="shared" si="34"/>
        <v>0</v>
      </c>
      <c r="F756" s="25">
        <f t="shared" si="34"/>
        <v>0</v>
      </c>
      <c r="G756" s="25">
        <f t="shared" si="34"/>
        <v>0</v>
      </c>
      <c r="H756" s="25">
        <f t="shared" si="34"/>
        <v>0</v>
      </c>
      <c r="I756" s="25">
        <f t="shared" si="34"/>
        <v>0</v>
      </c>
      <c r="J756" s="25">
        <f t="shared" si="34"/>
        <v>0</v>
      </c>
      <c r="K756" s="25">
        <f t="shared" si="34"/>
        <v>0</v>
      </c>
      <c r="L756" s="25">
        <f t="shared" si="34"/>
        <v>0</v>
      </c>
      <c r="M756" s="25">
        <f t="shared" si="34"/>
        <v>0</v>
      </c>
      <c r="N756" s="26" t="s">
        <v>1582</v>
      </c>
      <c r="O756" s="15"/>
    </row>
    <row r="757" spans="1:15" x14ac:dyDescent="0.25">
      <c r="A757" s="38" t="s">
        <v>1522</v>
      </c>
      <c r="B757" s="26" t="s">
        <v>1523</v>
      </c>
      <c r="C757" s="24" t="s">
        <v>58</v>
      </c>
      <c r="D757" s="25">
        <f t="shared" ref="D757:M757" si="35">IFERROR(SUM(D758:D787),"нд")</f>
        <v>0</v>
      </c>
      <c r="E757" s="25">
        <f t="shared" si="35"/>
        <v>0</v>
      </c>
      <c r="F757" s="25">
        <f t="shared" si="35"/>
        <v>0</v>
      </c>
      <c r="G757" s="25">
        <f t="shared" si="35"/>
        <v>0</v>
      </c>
      <c r="H757" s="25">
        <f t="shared" si="35"/>
        <v>0</v>
      </c>
      <c r="I757" s="25">
        <f t="shared" si="35"/>
        <v>0</v>
      </c>
      <c r="J757" s="25">
        <f t="shared" si="35"/>
        <v>0</v>
      </c>
      <c r="K757" s="25">
        <f t="shared" si="35"/>
        <v>0</v>
      </c>
      <c r="L757" s="25">
        <f t="shared" si="35"/>
        <v>0</v>
      </c>
      <c r="M757" s="25">
        <f t="shared" si="35"/>
        <v>0</v>
      </c>
      <c r="N757" s="26" t="s">
        <v>1582</v>
      </c>
      <c r="O757" s="15"/>
    </row>
    <row r="758" spans="1:15" ht="141.75" x14ac:dyDescent="0.25">
      <c r="A758" s="38" t="s">
        <v>1522</v>
      </c>
      <c r="B758" s="26" t="s">
        <v>1524</v>
      </c>
      <c r="C758" s="24" t="s">
        <v>1525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1583</v>
      </c>
      <c r="O758" s="15"/>
    </row>
    <row r="759" spans="1:15" ht="47.25" x14ac:dyDescent="0.25">
      <c r="A759" s="38" t="s">
        <v>1522</v>
      </c>
      <c r="B759" s="26" t="s">
        <v>1526</v>
      </c>
      <c r="C759" s="24" t="s">
        <v>1527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1583</v>
      </c>
      <c r="O759" s="15"/>
    </row>
    <row r="760" spans="1:15" ht="110.25" x14ac:dyDescent="0.25">
      <c r="A760" s="38" t="s">
        <v>1522</v>
      </c>
      <c r="B760" s="26" t="s">
        <v>1528</v>
      </c>
      <c r="C760" s="24" t="s">
        <v>1529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1583</v>
      </c>
      <c r="O760" s="15"/>
    </row>
    <row r="761" spans="1:15" ht="47.25" x14ac:dyDescent="0.25">
      <c r="A761" s="38" t="s">
        <v>1522</v>
      </c>
      <c r="B761" s="26" t="s">
        <v>1530</v>
      </c>
      <c r="C761" s="24" t="s">
        <v>1531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1583</v>
      </c>
      <c r="O761" s="15"/>
    </row>
    <row r="762" spans="1:15" ht="47.25" x14ac:dyDescent="0.25">
      <c r="A762" s="38" t="s">
        <v>1522</v>
      </c>
      <c r="B762" s="26" t="s">
        <v>1532</v>
      </c>
      <c r="C762" s="24" t="s">
        <v>1533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1583</v>
      </c>
      <c r="O762" s="15"/>
    </row>
    <row r="763" spans="1:15" x14ac:dyDescent="0.25">
      <c r="A763" s="38" t="s">
        <v>1522</v>
      </c>
      <c r="B763" s="26" t="s">
        <v>1534</v>
      </c>
      <c r="C763" s="24" t="s">
        <v>1535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1583</v>
      </c>
      <c r="O763" s="15"/>
    </row>
    <row r="764" spans="1:15" x14ac:dyDescent="0.25">
      <c r="A764" s="38" t="s">
        <v>1522</v>
      </c>
      <c r="B764" s="26" t="s">
        <v>1536</v>
      </c>
      <c r="C764" s="24" t="s">
        <v>1537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1583</v>
      </c>
      <c r="O764" s="15"/>
    </row>
    <row r="765" spans="1:15" x14ac:dyDescent="0.25">
      <c r="A765" s="38" t="s">
        <v>1522</v>
      </c>
      <c r="B765" s="26" t="s">
        <v>1538</v>
      </c>
      <c r="C765" s="24" t="s">
        <v>1539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1583</v>
      </c>
      <c r="O765" s="15"/>
    </row>
    <row r="766" spans="1:15" x14ac:dyDescent="0.25">
      <c r="A766" s="38" t="s">
        <v>1522</v>
      </c>
      <c r="B766" s="26" t="s">
        <v>1540</v>
      </c>
      <c r="C766" s="24" t="s">
        <v>1541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1583</v>
      </c>
      <c r="O766" s="15"/>
    </row>
    <row r="767" spans="1:15" ht="31.5" x14ac:dyDescent="0.25">
      <c r="A767" s="38" t="s">
        <v>1522</v>
      </c>
      <c r="B767" s="26" t="s">
        <v>1542</v>
      </c>
      <c r="C767" s="24" t="s">
        <v>1543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1583</v>
      </c>
      <c r="O767" s="15"/>
    </row>
    <row r="768" spans="1:15" x14ac:dyDescent="0.25">
      <c r="A768" s="38" t="s">
        <v>1522</v>
      </c>
      <c r="B768" s="26" t="s">
        <v>1544</v>
      </c>
      <c r="C768" s="24" t="s">
        <v>1545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1583</v>
      </c>
      <c r="O768" s="15"/>
    </row>
    <row r="769" spans="1:15" x14ac:dyDescent="0.25">
      <c r="A769" s="38" t="s">
        <v>1522</v>
      </c>
      <c r="B769" s="26" t="s">
        <v>1546</v>
      </c>
      <c r="C769" s="24" t="s">
        <v>1547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1583</v>
      </c>
      <c r="O769" s="15"/>
    </row>
    <row r="770" spans="1:15" x14ac:dyDescent="0.25">
      <c r="A770" s="38" t="s">
        <v>1522</v>
      </c>
      <c r="B770" s="26" t="s">
        <v>1548</v>
      </c>
      <c r="C770" s="24" t="s">
        <v>1549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1583</v>
      </c>
      <c r="O770" s="15"/>
    </row>
    <row r="771" spans="1:15" x14ac:dyDescent="0.25">
      <c r="A771" s="38" t="s">
        <v>1522</v>
      </c>
      <c r="B771" s="26" t="s">
        <v>1548</v>
      </c>
      <c r="C771" s="24" t="s">
        <v>1550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1583</v>
      </c>
      <c r="O771" s="15"/>
    </row>
    <row r="772" spans="1:15" x14ac:dyDescent="0.25">
      <c r="A772" s="38" t="s">
        <v>1522</v>
      </c>
      <c r="B772" s="26" t="s">
        <v>1551</v>
      </c>
      <c r="C772" s="24" t="s">
        <v>1552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1583</v>
      </c>
      <c r="O772" s="15"/>
    </row>
    <row r="773" spans="1:15" x14ac:dyDescent="0.25">
      <c r="A773" s="38" t="s">
        <v>1522</v>
      </c>
      <c r="B773" s="26" t="s">
        <v>1553</v>
      </c>
      <c r="C773" s="24" t="s">
        <v>1554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1583</v>
      </c>
      <c r="O773" s="15"/>
    </row>
    <row r="774" spans="1:15" x14ac:dyDescent="0.25">
      <c r="A774" s="38" t="s">
        <v>1522</v>
      </c>
      <c r="B774" s="26" t="s">
        <v>1555</v>
      </c>
      <c r="C774" s="24" t="s">
        <v>1556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1583</v>
      </c>
      <c r="O774" s="15"/>
    </row>
    <row r="775" spans="1:15" x14ac:dyDescent="0.25">
      <c r="A775" s="38" t="s">
        <v>1522</v>
      </c>
      <c r="B775" s="26" t="s">
        <v>1557</v>
      </c>
      <c r="C775" s="24" t="s">
        <v>1558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1583</v>
      </c>
      <c r="O775" s="15"/>
    </row>
    <row r="776" spans="1:15" x14ac:dyDescent="0.25">
      <c r="A776" s="38" t="s">
        <v>1522</v>
      </c>
      <c r="B776" s="26" t="s">
        <v>1559</v>
      </c>
      <c r="C776" s="24" t="s">
        <v>1560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1583</v>
      </c>
      <c r="O776" s="15"/>
    </row>
    <row r="777" spans="1:15" x14ac:dyDescent="0.25">
      <c r="A777" s="38" t="s">
        <v>1522</v>
      </c>
      <c r="B777" s="26" t="s">
        <v>1561</v>
      </c>
      <c r="C777" s="24" t="s">
        <v>1562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1583</v>
      </c>
      <c r="O777" s="15"/>
    </row>
    <row r="778" spans="1:15" x14ac:dyDescent="0.25">
      <c r="A778" s="38" t="s">
        <v>1522</v>
      </c>
      <c r="B778" s="26" t="s">
        <v>1563</v>
      </c>
      <c r="C778" s="24" t="s">
        <v>1564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1583</v>
      </c>
      <c r="O778" s="15"/>
    </row>
    <row r="779" spans="1:15" x14ac:dyDescent="0.25">
      <c r="A779" s="38" t="s">
        <v>1522</v>
      </c>
      <c r="B779" s="26" t="s">
        <v>1565</v>
      </c>
      <c r="C779" s="24" t="s">
        <v>1566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1583</v>
      </c>
      <c r="O779" s="15"/>
    </row>
    <row r="780" spans="1:15" x14ac:dyDescent="0.25">
      <c r="A780" s="38" t="s">
        <v>1522</v>
      </c>
      <c r="B780" s="26" t="s">
        <v>1534</v>
      </c>
      <c r="C780" s="24" t="s">
        <v>1567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1583</v>
      </c>
      <c r="O780" s="15"/>
    </row>
    <row r="781" spans="1:15" x14ac:dyDescent="0.25">
      <c r="A781" s="38" t="s">
        <v>1522</v>
      </c>
      <c r="B781" s="26" t="s">
        <v>1568</v>
      </c>
      <c r="C781" s="24" t="s">
        <v>1569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1583</v>
      </c>
      <c r="O781" s="15"/>
    </row>
    <row r="782" spans="1:15" x14ac:dyDescent="0.25">
      <c r="A782" s="38" t="s">
        <v>1522</v>
      </c>
      <c r="B782" s="26" t="s">
        <v>1570</v>
      </c>
      <c r="C782" s="24" t="s">
        <v>1571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1583</v>
      </c>
      <c r="O782" s="15"/>
    </row>
    <row r="783" spans="1:15" ht="78.75" x14ac:dyDescent="0.25">
      <c r="A783" s="38" t="s">
        <v>1522</v>
      </c>
      <c r="B783" s="26" t="s">
        <v>1572</v>
      </c>
      <c r="C783" s="24" t="s">
        <v>1573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1583</v>
      </c>
      <c r="O783" s="15"/>
    </row>
    <row r="784" spans="1:15" ht="47.25" x14ac:dyDescent="0.25">
      <c r="A784" s="38" t="s">
        <v>1522</v>
      </c>
      <c r="B784" s="26" t="s">
        <v>1574</v>
      </c>
      <c r="C784" s="24" t="s">
        <v>1575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1583</v>
      </c>
      <c r="O784" s="15"/>
    </row>
    <row r="785" spans="1:15" ht="31.5" x14ac:dyDescent="0.25">
      <c r="A785" s="38" t="s">
        <v>1522</v>
      </c>
      <c r="B785" s="26" t="s">
        <v>1576</v>
      </c>
      <c r="C785" s="24" t="s">
        <v>1577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1583</v>
      </c>
      <c r="O785" s="15"/>
    </row>
    <row r="786" spans="1:15" ht="47.25" x14ac:dyDescent="0.25">
      <c r="A786" s="38" t="s">
        <v>1522</v>
      </c>
      <c r="B786" s="26" t="s">
        <v>1578</v>
      </c>
      <c r="C786" s="24" t="s">
        <v>1579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1583</v>
      </c>
      <c r="O786" s="15"/>
    </row>
    <row r="787" spans="1:15" ht="94.5" x14ac:dyDescent="0.25">
      <c r="A787" s="38" t="s">
        <v>1522</v>
      </c>
      <c r="B787" s="26" t="s">
        <v>1580</v>
      </c>
      <c r="C787" s="24" t="s">
        <v>1581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1583</v>
      </c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7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2019-03-30T09:58:53Z</dcterms:modified>
</cp:coreProperties>
</file>