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hvetsova.ON\Desktop\9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'f9'!$A$1:$N$3400</definedName>
  </definedNames>
  <calcPr calcId="162913" refMode="R1C1"/>
</workbook>
</file>

<file path=xl/calcChain.xml><?xml version="1.0" encoding="utf-8"?>
<calcChain xmlns="http://schemas.openxmlformats.org/spreadsheetml/2006/main">
  <c r="K32" i="189" l="1"/>
  <c r="L32" i="189"/>
  <c r="M32" i="189"/>
  <c r="K160" i="189"/>
  <c r="K159" i="189" s="1"/>
  <c r="L160" i="189"/>
  <c r="L159" i="189" s="1"/>
  <c r="M160" i="189"/>
  <c r="M159" i="189" s="1"/>
  <c r="K161" i="189"/>
  <c r="L161" i="189"/>
  <c r="M161" i="189"/>
  <c r="K162" i="189"/>
  <c r="L162" i="189"/>
  <c r="M162" i="189"/>
  <c r="M163" i="189"/>
  <c r="K164" i="189"/>
  <c r="L164" i="189"/>
  <c r="M164" i="189"/>
  <c r="K165" i="189"/>
  <c r="L165" i="189"/>
  <c r="M165" i="189"/>
  <c r="K168" i="189"/>
  <c r="L168" i="189"/>
  <c r="M168" i="189"/>
  <c r="K217" i="189"/>
  <c r="L217" i="189"/>
  <c r="M217" i="189"/>
  <c r="M167" i="189" s="1"/>
  <c r="K1207" i="189"/>
  <c r="L1207" i="189"/>
  <c r="M1207" i="189"/>
  <c r="M1206" i="189" s="1"/>
  <c r="K2696" i="189"/>
  <c r="L2696" i="189"/>
  <c r="M2696" i="189"/>
  <c r="K3093" i="189"/>
  <c r="L3093" i="189"/>
  <c r="M3093" i="189"/>
  <c r="K3095" i="189"/>
  <c r="L3095" i="189"/>
  <c r="M3095" i="189"/>
  <c r="K3106" i="189"/>
  <c r="L3106" i="189"/>
  <c r="M3106" i="189"/>
  <c r="K3107" i="189"/>
  <c r="L3107" i="189"/>
  <c r="M3107" i="189"/>
  <c r="K3109" i="189"/>
  <c r="L3109" i="189"/>
  <c r="M3109" i="189"/>
  <c r="K3112" i="189"/>
  <c r="L3112" i="189"/>
  <c r="M3112" i="189"/>
  <c r="K3115" i="189"/>
  <c r="L3115" i="189"/>
  <c r="M3115" i="189"/>
  <c r="K3116" i="189"/>
  <c r="L3116" i="189"/>
  <c r="M3116" i="189"/>
  <c r="M3118" i="189"/>
  <c r="K3119" i="189"/>
  <c r="L3119" i="189"/>
  <c r="M3119" i="189"/>
  <c r="K3153" i="189"/>
  <c r="L3153" i="189"/>
  <c r="M3153" i="189"/>
  <c r="K3267" i="189"/>
  <c r="L3267" i="189"/>
  <c r="M3267" i="189"/>
  <c r="K3268" i="189"/>
  <c r="K3266" i="189" s="1"/>
  <c r="K23" i="189" s="1"/>
  <c r="L3268" i="189"/>
  <c r="L3266" i="189" s="1"/>
  <c r="L23" i="189" s="1"/>
  <c r="M3268" i="189"/>
  <c r="K3273" i="189"/>
  <c r="K24" i="189" s="1"/>
  <c r="L3273" i="189"/>
  <c r="L24" i="189" s="1"/>
  <c r="M3273" i="189"/>
  <c r="M24" i="189" s="1"/>
  <c r="K3279" i="189"/>
  <c r="K25" i="189" s="1"/>
  <c r="L3279" i="189"/>
  <c r="L25" i="189" s="1"/>
  <c r="M3279" i="189"/>
  <c r="M25" i="189" s="1"/>
  <c r="K3280" i="189"/>
  <c r="K26" i="189" s="1"/>
  <c r="L3280" i="189"/>
  <c r="L26" i="189" s="1"/>
  <c r="M3280" i="189"/>
  <c r="M26" i="189" s="1"/>
  <c r="E26" i="189"/>
  <c r="F26" i="189"/>
  <c r="G26" i="189"/>
  <c r="H26" i="189"/>
  <c r="I26" i="189"/>
  <c r="J26" i="189"/>
  <c r="D32" i="189"/>
  <c r="E32" i="189"/>
  <c r="F32" i="189"/>
  <c r="G32" i="189"/>
  <c r="H32" i="189"/>
  <c r="H29" i="189" s="1"/>
  <c r="I32" i="189"/>
  <c r="J32" i="189"/>
  <c r="D160" i="189"/>
  <c r="D159" i="189" s="1"/>
  <c r="E160" i="189"/>
  <c r="E159" i="189" s="1"/>
  <c r="F160" i="189"/>
  <c r="F159" i="189" s="1"/>
  <c r="G160" i="189"/>
  <c r="G159" i="189" s="1"/>
  <c r="H160" i="189"/>
  <c r="H159" i="189" s="1"/>
  <c r="I160" i="189"/>
  <c r="I159" i="189" s="1"/>
  <c r="J160" i="189"/>
  <c r="D161" i="189"/>
  <c r="E161" i="189"/>
  <c r="F161" i="189"/>
  <c r="G161" i="189"/>
  <c r="H161" i="189"/>
  <c r="I161" i="189"/>
  <c r="J161" i="189"/>
  <c r="D162" i="189"/>
  <c r="E162" i="189"/>
  <c r="F162" i="189"/>
  <c r="G162" i="189"/>
  <c r="H162" i="189"/>
  <c r="I162" i="189"/>
  <c r="J162" i="189"/>
  <c r="D164" i="189"/>
  <c r="D163" i="189" s="1"/>
  <c r="E164" i="189"/>
  <c r="E163" i="189" s="1"/>
  <c r="F164" i="189"/>
  <c r="F163" i="189" s="1"/>
  <c r="G164" i="189"/>
  <c r="G163" i="189" s="1"/>
  <c r="H164" i="189"/>
  <c r="I164" i="189"/>
  <c r="I163" i="189" s="1"/>
  <c r="J164" i="189"/>
  <c r="D165" i="189"/>
  <c r="E165" i="189"/>
  <c r="F165" i="189"/>
  <c r="G165" i="189"/>
  <c r="H165" i="189"/>
  <c r="H163" i="189" s="1"/>
  <c r="I165" i="189"/>
  <c r="J165" i="189"/>
  <c r="D168" i="189"/>
  <c r="E168" i="189"/>
  <c r="F168" i="189"/>
  <c r="G168" i="189"/>
  <c r="H168" i="189"/>
  <c r="I168" i="189"/>
  <c r="J168" i="189"/>
  <c r="D217" i="189"/>
  <c r="E217" i="189"/>
  <c r="F217" i="189"/>
  <c r="G217" i="189"/>
  <c r="H217" i="189"/>
  <c r="I217" i="189"/>
  <c r="J217" i="189"/>
  <c r="D1207" i="189"/>
  <c r="D1206" i="189" s="1"/>
  <c r="E1207" i="189"/>
  <c r="E1206" i="189" s="1"/>
  <c r="F1207" i="189"/>
  <c r="F1206" i="189" s="1"/>
  <c r="G1207" i="189"/>
  <c r="G1206" i="189" s="1"/>
  <c r="H1207" i="189"/>
  <c r="H1206" i="189" s="1"/>
  <c r="I1207" i="189"/>
  <c r="I1206" i="189" s="1"/>
  <c r="J1207" i="189"/>
  <c r="D2696" i="189"/>
  <c r="E2696" i="189"/>
  <c r="F2696" i="189"/>
  <c r="G2696" i="189"/>
  <c r="H2696" i="189"/>
  <c r="I2696" i="189"/>
  <c r="J2696" i="189"/>
  <c r="D3093" i="189"/>
  <c r="E3093" i="189"/>
  <c r="F3093" i="189"/>
  <c r="G3093" i="189"/>
  <c r="H3093" i="189"/>
  <c r="I3093" i="189"/>
  <c r="J3093" i="189"/>
  <c r="D3095" i="189"/>
  <c r="E3095" i="189"/>
  <c r="F3095" i="189"/>
  <c r="G3095" i="189"/>
  <c r="H3095" i="189"/>
  <c r="I3095" i="189"/>
  <c r="J3095" i="189"/>
  <c r="D3106" i="189"/>
  <c r="E3106" i="189"/>
  <c r="F3106" i="189"/>
  <c r="G3106" i="189"/>
  <c r="H3106" i="189"/>
  <c r="I3106" i="189"/>
  <c r="J3106" i="189"/>
  <c r="D3107" i="189"/>
  <c r="E3107" i="189"/>
  <c r="F3107" i="189"/>
  <c r="G3107" i="189"/>
  <c r="H3107" i="189"/>
  <c r="I3107" i="189"/>
  <c r="J3107" i="189"/>
  <c r="D3109" i="189"/>
  <c r="E3109" i="189"/>
  <c r="F3109" i="189"/>
  <c r="G3109" i="189"/>
  <c r="H3109" i="189"/>
  <c r="I3109" i="189"/>
  <c r="J3109" i="189"/>
  <c r="D3112" i="189"/>
  <c r="E3112" i="189"/>
  <c r="F3112" i="189"/>
  <c r="G3112" i="189"/>
  <c r="H3112" i="189"/>
  <c r="I3112" i="189"/>
  <c r="J3112" i="189"/>
  <c r="D3115" i="189"/>
  <c r="E3115" i="189"/>
  <c r="F3115" i="189"/>
  <c r="G3115" i="189"/>
  <c r="H3115" i="189"/>
  <c r="I3115" i="189"/>
  <c r="J3115" i="189"/>
  <c r="D3116" i="189"/>
  <c r="E3116" i="189"/>
  <c r="F3116" i="189"/>
  <c r="G3116" i="189"/>
  <c r="H3116" i="189"/>
  <c r="I3116" i="189"/>
  <c r="J3116" i="189"/>
  <c r="D3119" i="189"/>
  <c r="E3119" i="189"/>
  <c r="E3118" i="189" s="1"/>
  <c r="F3119" i="189"/>
  <c r="F3118" i="189" s="1"/>
  <c r="G3119" i="189"/>
  <c r="H3119" i="189"/>
  <c r="I3119" i="189"/>
  <c r="J3119" i="189"/>
  <c r="D3153" i="189"/>
  <c r="E3153" i="189"/>
  <c r="F3153" i="189"/>
  <c r="G3153" i="189"/>
  <c r="H3153" i="189"/>
  <c r="I3153" i="189"/>
  <c r="J3153" i="189"/>
  <c r="D3267" i="189"/>
  <c r="D3266" i="189" s="1"/>
  <c r="D23" i="189" s="1"/>
  <c r="E3267" i="189"/>
  <c r="E3266" i="189" s="1"/>
  <c r="E23" i="189" s="1"/>
  <c r="F3267" i="189"/>
  <c r="F3266" i="189" s="1"/>
  <c r="F23" i="189" s="1"/>
  <c r="G3267" i="189"/>
  <c r="G3266" i="189" s="1"/>
  <c r="G23" i="189" s="1"/>
  <c r="H3267" i="189"/>
  <c r="H3266" i="189" s="1"/>
  <c r="H23" i="189" s="1"/>
  <c r="I3267" i="189"/>
  <c r="I3266" i="189" s="1"/>
  <c r="I23" i="189" s="1"/>
  <c r="J3267" i="189"/>
  <c r="J3266" i="189" s="1"/>
  <c r="J23" i="189" s="1"/>
  <c r="D3268" i="189"/>
  <c r="E3268" i="189"/>
  <c r="F3268" i="189"/>
  <c r="G3268" i="189"/>
  <c r="H3268" i="189"/>
  <c r="I3268" i="189"/>
  <c r="J3268" i="189"/>
  <c r="D3273" i="189"/>
  <c r="D24" i="189" s="1"/>
  <c r="E3273" i="189"/>
  <c r="E24" i="189" s="1"/>
  <c r="F3273" i="189"/>
  <c r="F24" i="189" s="1"/>
  <c r="G3273" i="189"/>
  <c r="G24" i="189" s="1"/>
  <c r="H3273" i="189"/>
  <c r="H24" i="189" s="1"/>
  <c r="I3273" i="189"/>
  <c r="I24" i="189" s="1"/>
  <c r="J3273" i="189"/>
  <c r="J24" i="189" s="1"/>
  <c r="D3279" i="189"/>
  <c r="D25" i="189" s="1"/>
  <c r="E3279" i="189"/>
  <c r="E25" i="189" s="1"/>
  <c r="F3279" i="189"/>
  <c r="F25" i="189" s="1"/>
  <c r="G3279" i="189"/>
  <c r="G25" i="189" s="1"/>
  <c r="H3279" i="189"/>
  <c r="H25" i="189" s="1"/>
  <c r="I3279" i="189"/>
  <c r="I25" i="189" s="1"/>
  <c r="J3279" i="189"/>
  <c r="J25" i="189" s="1"/>
  <c r="D3280" i="189"/>
  <c r="D26" i="189" s="1"/>
  <c r="E3280" i="189"/>
  <c r="F3280" i="189"/>
  <c r="G3280" i="189"/>
  <c r="H3280" i="189"/>
  <c r="I3280" i="189"/>
  <c r="J3280" i="189"/>
  <c r="L1206" i="189" l="1"/>
  <c r="K1206" i="189"/>
  <c r="J163" i="189"/>
  <c r="L163" i="189"/>
  <c r="K163" i="189"/>
  <c r="F3092" i="189"/>
  <c r="L3118" i="189"/>
  <c r="J159" i="189"/>
  <c r="K3118" i="189"/>
  <c r="J3092" i="189"/>
  <c r="G3118" i="189"/>
  <c r="G3092" i="189"/>
  <c r="I3118" i="189"/>
  <c r="L167" i="189"/>
  <c r="I3092" i="189"/>
  <c r="J1206" i="189"/>
  <c r="K167" i="189"/>
  <c r="I29" i="189"/>
  <c r="I28" i="189" s="1"/>
  <c r="M3266" i="189"/>
  <c r="M23" i="189" s="1"/>
  <c r="G29" i="189"/>
  <c r="G28" i="189" s="1"/>
  <c r="F29" i="189"/>
  <c r="F28" i="189" s="1"/>
  <c r="E29" i="189"/>
  <c r="D29" i="189"/>
  <c r="D28" i="189" s="1"/>
  <c r="J3118" i="189"/>
  <c r="H3092" i="189"/>
  <c r="E3092" i="189"/>
  <c r="J167" i="189"/>
  <c r="J166" i="189" s="1"/>
  <c r="J22" i="189" s="1"/>
  <c r="I167" i="189"/>
  <c r="D3118" i="189"/>
  <c r="H167" i="189"/>
  <c r="L3092" i="189"/>
  <c r="H3118" i="189"/>
  <c r="M3092" i="189"/>
  <c r="D3092" i="189"/>
  <c r="F167" i="189"/>
  <c r="E167" i="189"/>
  <c r="E166" i="189" s="1"/>
  <c r="E22" i="189" s="1"/>
  <c r="J29" i="189"/>
  <c r="D167" i="189"/>
  <c r="K3092" i="189"/>
  <c r="M29" i="189"/>
  <c r="L29" i="189"/>
  <c r="K29" i="189"/>
  <c r="G167" i="189"/>
  <c r="L166" i="189"/>
  <c r="L22" i="189" s="1"/>
  <c r="K166" i="189"/>
  <c r="K22" i="189" s="1"/>
  <c r="M28" i="189"/>
  <c r="L28" i="189"/>
  <c r="K28" i="189"/>
  <c r="M166" i="189"/>
  <c r="M22" i="189" s="1"/>
  <c r="G166" i="189"/>
  <c r="G22" i="189" s="1"/>
  <c r="J28" i="189"/>
  <c r="H166" i="189"/>
  <c r="H22" i="189" s="1"/>
  <c r="F166" i="189"/>
  <c r="F22" i="189" s="1"/>
  <c r="E28" i="189"/>
  <c r="I166" i="189"/>
  <c r="I22" i="189" s="1"/>
  <c r="D166" i="189"/>
  <c r="D22" i="189" s="1"/>
  <c r="H28" i="189"/>
  <c r="M21" i="189" l="1"/>
  <c r="M27" i="189"/>
  <c r="M20" i="189" s="1"/>
  <c r="K21" i="189"/>
  <c r="K27" i="189"/>
  <c r="K20" i="189" s="1"/>
  <c r="L21" i="189"/>
  <c r="L27" i="189"/>
  <c r="L20" i="189" s="1"/>
  <c r="I21" i="189"/>
  <c r="I27" i="189"/>
  <c r="I20" i="189" s="1"/>
  <c r="E21" i="189"/>
  <c r="E27" i="189"/>
  <c r="E20" i="189" s="1"/>
  <c r="D21" i="189"/>
  <c r="D27" i="189"/>
  <c r="D20" i="189" s="1"/>
  <c r="F21" i="189"/>
  <c r="F27" i="189"/>
  <c r="F20" i="189" s="1"/>
  <c r="H21" i="189"/>
  <c r="H27" i="189"/>
  <c r="H20" i="189" s="1"/>
  <c r="J21" i="189"/>
  <c r="J27" i="189"/>
  <c r="J20" i="189" s="1"/>
  <c r="G21" i="189"/>
  <c r="G27" i="189"/>
  <c r="G20" i="189" s="1"/>
</calcChain>
</file>

<file path=xl/sharedStrings.xml><?xml version="1.0" encoding="utf-8"?>
<sst xmlns="http://schemas.openxmlformats.org/spreadsheetml/2006/main" count="13584" uniqueCount="6823">
  <si>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</si>
  <si>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</si>
  <si>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</si>
  <si>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</si>
  <si>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</si>
  <si>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</si>
  <si>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</si>
  <si>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</si>
  <si>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</si>
  <si>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</si>
  <si>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</si>
  <si>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</si>
  <si>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</si>
  <si>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</si>
  <si>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</si>
  <si>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</si>
  <si>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</si>
  <si>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</si>
  <si>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</si>
  <si>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Наименование показателя энергетической эффективности, единицы измерения. Снижение потерь ЭЭ при передаче, (тыс.кВт*ч)</t>
  </si>
  <si>
    <t>от «05» мая 2016 г. № 380</t>
  </si>
  <si>
    <t xml:space="preserve">ПС 
(трансформатор, коммутационное оборудование*)  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</si>
  <si>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</si>
  <si>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</si>
  <si>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</si>
  <si>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</si>
  <si>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</si>
  <si>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</si>
  <si>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</si>
  <si>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</si>
  <si>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 xml:space="preserve">ПС 
(трансформатор, коммутационное оборудование)  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</si>
  <si>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</si>
  <si>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</si>
  <si>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</si>
  <si>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</si>
  <si>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</si>
  <si>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</si>
  <si>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</si>
  <si>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</si>
  <si>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</si>
  <si>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</si>
  <si>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</si>
  <si>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</si>
  <si>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</si>
  <si>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</si>
  <si>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</si>
  <si>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</si>
  <si>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</si>
  <si>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</si>
  <si>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</si>
  <si>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</si>
  <si>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</si>
  <si>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</si>
  <si>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</si>
  <si>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</si>
  <si>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</si>
  <si>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</si>
  <si>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</si>
  <si>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</si>
  <si>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</si>
  <si>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</si>
  <si>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</si>
  <si>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</si>
  <si>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</si>
  <si>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</si>
  <si>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</si>
  <si>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</si>
  <si>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</si>
  <si>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</si>
  <si>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</si>
  <si>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</si>
  <si>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</si>
  <si>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Калужская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</si>
  <si>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</si>
  <si>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</si>
  <si>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</si>
  <si>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</si>
  <si>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</si>
  <si>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</si>
  <si>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</si>
  <si>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</si>
  <si>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</si>
  <si>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</si>
  <si>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ПС 220/110/10 кВ "Созвездие" 3 этап</t>
  </si>
  <si>
    <t>F_KAE-00001-000</t>
  </si>
  <si>
    <t>Строительство КТП 10/0,4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(5,2 МВА)</t>
  </si>
  <si>
    <t>F_KAE-00226-000</t>
  </si>
  <si>
    <t>Монтаж двух ячеек на ПС "Русиново" Калужская область, Боровский район, г. Балабаново (ООО "Универсал комплекс")</t>
  </si>
  <si>
    <t>G_KAE-00226-002</t>
  </si>
  <si>
    <t>Монтаж двух ячеек 10 кВ с ВВ на разных СкШ-10 кВ РП "Восточная" Калужская область, Индустриальный парк "Росва" (ООО "Рента-К")</t>
  </si>
  <si>
    <t>G_KAE-00226-003</t>
  </si>
  <si>
    <t>Строительство ЛЭП 10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протяженностью 1,70 км</t>
  </si>
  <si>
    <t>F_KAE-00227-000</t>
  </si>
  <si>
    <t>Строительство ЛЭП 6 кВ от ПС "Восход" г. Калуга (ООО "Вертикаль") протяженностью 1,13</t>
  </si>
  <si>
    <t>G_KAE-00227-001</t>
  </si>
  <si>
    <t>Строительство ЛЭП 10 кВ г. Калуга, Тульское шоссе (ОАО "МЕТРО Кэш энд Керри") протяженностью 0,15 км</t>
  </si>
  <si>
    <t>G_KAE-00227-002</t>
  </si>
  <si>
    <t>Строительство ЛЭП 10 кВ Калужская обл., Жуковский район, г. Кременки (ООО "Гидропроф-М") протяженностью 5,12 км</t>
  </si>
  <si>
    <t>G_KAE-00227-003</t>
  </si>
  <si>
    <t>Строительство КТП 10/0,4 кВ г. Калуга, ул. Генерала Попова (ОАО "Центрспецстрой") (0,8 МВА)</t>
  </si>
  <si>
    <t>G_KAE-00231-001</t>
  </si>
  <si>
    <t>Строительство КТП 250-10/0,4 кВ с трансформаторами 2х250 кВа, Калужская область, г. Калуга, Грабцевское шоссе (ГУ КО УКС)</t>
  </si>
  <si>
    <t>G_KAE-00231-002</t>
  </si>
  <si>
    <t>Строительство ЛЭП -10 кВ Калужская область, Боровский район, г. Ермолино, ул. Русиново (ИП Гаджиев) протяженностью 0,85 км</t>
  </si>
  <si>
    <t>G_KAE-00232-001</t>
  </si>
  <si>
    <t>Строительство ЛЭП -0,4 кВ Калужская область, Козельский район, г. Сосенский (ЗАО "Сигнатура групп") протяженностью 0,2 км</t>
  </si>
  <si>
    <t>G_KAE-00232-002</t>
  </si>
  <si>
    <t>Строительство ЛЭП 10 кВ от РП-52 г. Калуга, ул. Генерала Попова (ОАО "Центрспецстрой") протяженностью 1,46 км</t>
  </si>
  <si>
    <t>G_KAE-00232-003</t>
  </si>
  <si>
    <t>Строительство ЛЭП 10 кВ Калужская область, Дзержинский район, вблизи д. Акатово (ОАО "Птицефабрика "Калужская") протяженностью 2,92 км</t>
  </si>
  <si>
    <t>G_KAE-00232-004</t>
  </si>
  <si>
    <t>Строительство ЛЭП 10 кВ Калужская область, Боровский район, д. Белкино, ул. Самсоновская (Постникова Н.А.) протяженностью 0,18 км</t>
  </si>
  <si>
    <t>G_KAE-00232-005</t>
  </si>
  <si>
    <t>Строительство КТП 10/0,4 кВ г. Калуга, ул. Генерала Попова (ОАО "Фреш Маркет") (0,5 МВА)</t>
  </si>
  <si>
    <t>G_KAE-00232-006</t>
  </si>
  <si>
    <t>Строительство ЛЭП 10 кВ от ТП-488 г. Калуга, ул. Генерала Попова (ОАО "Фреш Маркет") протяженностью 0,45 км</t>
  </si>
  <si>
    <t>G_KAE-00232-007</t>
  </si>
  <si>
    <t>Строительство КЛ-10 кВ. Калужская область, г. Калуга, Грабцевское шоссе протяженностью 0,45 км (ГУ КО УКС)</t>
  </si>
  <si>
    <t>G_KAE-00232-009</t>
  </si>
  <si>
    <t>Строительство КТП 400-10/0,4 кВ с трансформаторами 2х400 кВа. Калужская область, г. Калуга, Тульское шоссе. (ГУ КО УКС)</t>
  </si>
  <si>
    <t>G_KAE-00232-010</t>
  </si>
  <si>
    <t>Строительство КЛ-10 кВ. Калужская область, г. Калуга, Тульское шоссе протяженностью 0,35 км. (ГУ КО УКС)</t>
  </si>
  <si>
    <t>G_KAE-00232-011</t>
  </si>
  <si>
    <t>Строительство ВЛ 10 кВ Калужская область, Малоярославецкий р-н, д. Букрино протяженностью 1,75 км. (ООО СтройТайм)</t>
  </si>
  <si>
    <t>G_KAE-00232-012</t>
  </si>
  <si>
    <t>Строительство КТП 630-10/0,4 кВ с трансформатором 630 кВа, Калужская область, Дзержинский р-н, д. Плюсково. (Чароен Покпанд Фудс)</t>
  </si>
  <si>
    <t>G_KAE-00232-013</t>
  </si>
  <si>
    <t>Строительство ВЛ 10 кВ Калужская область, Дзержинский р-н, д. Плюсково протяженностью 0,01 км. (Чароен Покпанд Фудс)</t>
  </si>
  <si>
    <t>G_KAE-00232-014</t>
  </si>
  <si>
    <t>Строительство КТП 400-6/0,4 кВ с трансформатором 250 кВА, Калужская область, г.Людиново (администрация МР "г.Людиново и Людиновский район" )</t>
  </si>
  <si>
    <t>G_KAE-00232-016</t>
  </si>
  <si>
    <t>Строительство КЛ-6кВ, Калужская область, г.Людиново протяженностью 0,41 км (администрация МР "г.Людиново и Людиновский район" )</t>
  </si>
  <si>
    <t>G_KAE-00232-017</t>
  </si>
  <si>
    <t>Строительство КТП 250-10/0,4 кВ с трансформатором 250 кВа Калужская область, Жуковский район, д.Лыково (Администрация ГП г. Жуков)</t>
  </si>
  <si>
    <t>G_KAE-00232-018</t>
  </si>
  <si>
    <t>Строительство ВЛ 10 кВ от ВЛ-10 кВ № 3 ПС Протва Калужская область, Жуковский район, д.Лыково протяженностью 0,03 км (Администрация ГП г. Жуков)</t>
  </si>
  <si>
    <t>G_KAE-00232-019</t>
  </si>
  <si>
    <t>Строительство КЛ-10 кВ от ПС 110/10 "Верховая" до РП 10 кВ "Дальний" г. Калуга протяженностью 1,45 км</t>
  </si>
  <si>
    <t>G_KAE-00233-000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</si>
  <si>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</si>
  <si>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</si>
  <si>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Реконструкция ОРУ 110 кВ ПС 110 кВ Ахлебинино</t>
  </si>
  <si>
    <t>I_KAE-00235-001</t>
  </si>
  <si>
    <t>Строительство КЛ 10 кВ - участок отпайки ВЛ 10 кВ ф.2 ПС 35 кВ Колюпаново до ПС 110 кВ Ахлебинино для Техприсоединения заявителей (свыше 670 кВт; протяженность 0,364 км)</t>
  </si>
  <si>
    <t>I_KAE-00235-002</t>
  </si>
  <si>
    <t>Реконструкция ВЛ-10 кВ  ф.2 ПС 35 кВ Колюпаново  с заменой опор и провода по техсостоянию, протяженностью 0,6км</t>
  </si>
  <si>
    <t>I_KAE-00235-003</t>
  </si>
  <si>
    <t>Реконструкция ПС 110 кВ Дубрава установка оборудования РЗА и средств связи</t>
  </si>
  <si>
    <t>I_KAE-00235-004</t>
  </si>
  <si>
    <t>Строительство КТП 2х1600-10/0,4 кВ, строительство КТП 2х1000-10/0,4 кВ Калужская область, г. Калуга, ул. Фомушина и 65 лет Победы (АО Первая ипотечная компания Регион)</t>
  </si>
  <si>
    <t>H_KAE-00280-002</t>
  </si>
  <si>
    <t>Строительство КЛ-10 кВ Калужская область, г. Калуга, ул. Фомушина и 65 лет Победы протяженностью 3,7 км (АО Первая ипотечная компания Регион)</t>
  </si>
  <si>
    <t>H_KAE-00280-003</t>
  </si>
  <si>
    <t>Строительство КЛ-10 кВ Калужская область, г. Калуга, 1-й Академический проезд,  протяженностью 0,15 км (ООО ПФК ТЕХНАКОН)</t>
  </si>
  <si>
    <t>H_KAE-00280-005</t>
  </si>
  <si>
    <t>Реконструкция РП-39 (монтаж ячейки 10 кВ 1шт.) Калужская область, г. Калуга, 1-й Академический проезд (ООО ПФК ТЕХНАКОН)</t>
  </si>
  <si>
    <t>H_KAE-00280-006</t>
  </si>
  <si>
    <t>Реконструкция ТП-462 (монтаж  ячеек на разных СкШ-10 кВ ТП-462 2 шт.) г. Калуга, м-н Тайфун (ООО СК Монолит)</t>
  </si>
  <si>
    <t>H_KAE-00280-011</t>
  </si>
  <si>
    <t>Строительство КЛ-10 кВ. Калужская область, Боровский р-он, д. Кабицино протяженностью 0,79 км (ООО Новый город)</t>
  </si>
  <si>
    <t>H_KAE-00280-012</t>
  </si>
  <si>
    <t>Строительство КТП 400-10/0,4 кВ Калужская область, г. Козельск, ул. Гагарина (Администрация ГП Козельск)</t>
  </si>
  <si>
    <t>H_KAE-00280-015</t>
  </si>
  <si>
    <t>Реконструкция ВЛ-10кВ с установкой опоры и разъединителя Калужская область, г. Козельск, ул. Гагарина (Администрация ГП Козельск)</t>
  </si>
  <si>
    <t>H_KAE-00280-016</t>
  </si>
  <si>
    <t>Строительство КТП 630-10/0,4 кВ Калужская область, Сухиничский район, л. Верховая (ООО Молоко групп)</t>
  </si>
  <si>
    <t>H_KAE-00280-019</t>
  </si>
  <si>
    <t>Реконструкция ВЛ-10 кВ Калужская область, Сухиничский район, д. Верховая протяженностью 0,02 км (ООО Молоко групп)</t>
  </si>
  <si>
    <t>H_KAE-00280-020</t>
  </si>
  <si>
    <t>Строительство КЛ-10 кВ Калужская область, Боровский р-н, д. Митяево протяженностью 0,36 км (СНТ Русское поле)</t>
  </si>
  <si>
    <t>H_KAE-00280-021</t>
  </si>
  <si>
    <t>Строительство ВЛ 10 кВ  №3 ПС "Остров" (установка опор и разъединителя) Калужская область, Жуковский р-н, г. Кременки, ул. Старые Кременки (ООО Полар Сифуд Раша)</t>
  </si>
  <si>
    <t>H_KAE-00280-022</t>
  </si>
  <si>
    <t>Строительство ВЛ 10 кВ Калужская область, Перемышльский р-н, д. Сильково протяженностью 0,4 км ( ООО Галантус Агро)</t>
  </si>
  <si>
    <t>H_KAE-00280-023</t>
  </si>
  <si>
    <t>Строительство КЛ-6 кВ Калужская область, г. Калуга, ул. Зерновая протяженностью 0,37 км (ООО Жилстрой)</t>
  </si>
  <si>
    <t>H_KAE-00280-024</t>
  </si>
  <si>
    <t>Строительство КЛ-0,4 кВ от ТП-327 Калужская область, г. Калуга, ул. Гагарина протяженностью 0,20 км (ООО "Астрал-Развитие")</t>
  </si>
  <si>
    <t>H_KAE-00280-026</t>
  </si>
  <si>
    <t>Реконструкция ПС 110кВ "ПРМЗ" (замена МВ 6-10кВ на вакуумные выключатели 2 шт.) Калужская область, г.Калуга (ООО "Фуяо Стекло Рус")</t>
  </si>
  <si>
    <t>H_KAE-00280-027</t>
  </si>
  <si>
    <t>Строительство КЛ-0,4 кВ от ТП-140  Калужская область, г. Калуга, ул.Дзержинского протяженностью 0,16 км  (ООО "Агропромышленная компания Калугаагрострой")</t>
  </si>
  <si>
    <t>H_KAE-00280-028</t>
  </si>
  <si>
    <t>Реконструкция ЗТП-261 (замена двух трансформаторов 160кВа на 400кВа, 250кВа на 400кВа) Калужская область, г.Калуга (ООО "Каскад-Энергосеть")</t>
  </si>
  <si>
    <t>H_KAE-00280-031</t>
  </si>
  <si>
    <t>Реконструкция ПС 110кВ "Восход" (замена  МВ 6-10кВ на вакуумные выключатели 2шт.) Калужская область, г.Калуга (ООО "Вертикаль")</t>
  </si>
  <si>
    <t>H_KAE-00280-032</t>
  </si>
  <si>
    <t>Реконструкция ПС 35кВ Ульяново (замена  МВ 6-10кВ на вакуумные выключатели 2шт.) Калужская область, с. Ульяново (ООО "ТиЭйч РУС Калужский")</t>
  </si>
  <si>
    <t>H_KAE-00280-033</t>
  </si>
  <si>
    <t>Строительство двух КЛ 10 кВ от ПС 110/35/10 Кондрово  для Техприсоединения ООО Мастер Гриб, договор №17/4018-КЭ от 28.04.17, Калужская область, Дзержинский район, д.Старки (свыше 670 кВт; протяженность 8,597 км)</t>
  </si>
  <si>
    <t>I_KAE-00298-001</t>
  </si>
  <si>
    <t>Строительство КЛ-10 кВ от ПС-110/35/10 "Галкино" для техприсоединения ООО "Триатон", договор № 401003321 от 04.09.2017, Калужская область, г. Калуга, ул.Светлая (свыше 670 кВт; протяженность 0,3 км)</t>
  </si>
  <si>
    <t>I_KAE-00298-002</t>
  </si>
  <si>
    <t>Строительство КТП-10/0,4 кВ (2х630 кВА)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 (от 150 до 670 кВт; трансформаторная мощность 1,26 МВА)</t>
  </si>
  <si>
    <t>I_KAE-00298-003</t>
  </si>
  <si>
    <t>Строительство  КЛ-10 кВ от ВЛ-10 кв №16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0,2 км)</t>
  </si>
  <si>
    <t>I_KAE-00298-004</t>
  </si>
  <si>
    <t>Строительство КЛ-0,4 кВ от проектируемой КТП 10/04 кВ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потяженность 0,025 км)</t>
  </si>
  <si>
    <t>I_KAE-00298-005</t>
  </si>
  <si>
    <t>Строительство  КЛ-6 кВ от  ТП-346 для техприсоединения гр. Колобовой Т.К., договор № 401004266 от 23.10.2017, Калужская область, г. Калуга, ул. Николо-Козинская, (от 150 до 670 кВт; протяженность 0,315 км)</t>
  </si>
  <si>
    <t>I_KAE-00298-007</t>
  </si>
  <si>
    <t>Строительство ВЛ-10 кВ №5 от ПС-35 кВ "Заря" для техприсоединения ООО"Агрофирма Мещовская", договор № 401005371 от 24.10.2017, Калужская область, Мещовский район, пос. Молодежный, (свыше 670 кВт; протяженность 2,4 км)</t>
  </si>
  <si>
    <t>I_KAE-00298-008</t>
  </si>
  <si>
    <t>Строительство КТП-10/0,4 кВ (2х400 кВА) для техприсоединения УВД Калужской области, договор № 401006082 от 30.10.2017, Калужская область, г. Калуга, 3-й академический проезд (от 150 до 670 кВт; трансформаторная мощность 0,8 МВА)</t>
  </si>
  <si>
    <t>I_KAE-00298-009</t>
  </si>
  <si>
    <t>Строительство двух КЛ-10 кВ от ТП-733 для техприсоединения УВД Калужской области, договор № 401006082 от 30.10.2017, Калужская область, г. Калуга, 3-й академический проезд, (от 150 до 670 кВт; протяженность  0,13 км)</t>
  </si>
  <si>
    <t>I_KAE-00298-010</t>
  </si>
  <si>
    <t>Строительство КЛ-10 кВ от ВЛ-10 кВ № 4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0,2 км)</t>
  </si>
  <si>
    <t>I_KAE-00298-011</t>
  </si>
  <si>
    <t>Реконструкция ПС 110/35/10 «Росва» с установкой двух ячеек 10 кВ для техприсоединения Акционерное общество "Корпорация развития Калужской области", договор № 17/4001-кэ от 20.01.2017, Калужская область, индустриальный парк «Росва» (свыше 670 кВт)</t>
  </si>
  <si>
    <t>I_KAE-00299-001</t>
  </si>
  <si>
    <t>Реконструкция ПС 110/10 «Гранат» с установкой ячейки 10 кВ  для техприсоединения ООО "ВЕСТА", договор № 16/4066-кэ от 01.09.2016, Калужская область, г. Калуга, ул. Первый академический проезд  (свыше 670 кВт)</t>
  </si>
  <si>
    <t>I_KAE-00299-002</t>
  </si>
  <si>
    <t>Реконструкция ПС-110/35/10 «Кондрово» с установкой двух  ячеек 10 кВ для техприсоединения ООО "Мастер Гриб", договор № 17/4018-кэ от 28.04.2017, Калужская область, Дзержинский район, д. Старки (свыше 670 кВт)</t>
  </si>
  <si>
    <t>I_KAE-00299-003</t>
  </si>
  <si>
    <t>Реконструкция ПС-110/35/10 "Галкино" с установкой ячейки 10 кВ (1шт), для техприсоединения ООО "Триатон", договор № 401003321 от 04.09.2017,  Калужская область, г. Калуга, ул. Светлая (свыше 670 кВт)</t>
  </si>
  <si>
    <t>I_KAE-00299-004</t>
  </si>
  <si>
    <t xml:space="preserve"> Реконструкция ТП-346 с установкой двух ячеек 10 кВ для техприсоединения гр. Колобовой Т.К., договор № 401004266 от 23.10.2017, Калужская область, г. Калуга, ул. Николо-Козинская (от 150 до 670 кВт)</t>
  </si>
  <si>
    <t>I_KAE-00299-005</t>
  </si>
  <si>
    <t>Реконструкция ТП-20 с заменой силовых трансформаторов 2х400 на 2х630 кВА для Техприсоединения МУП Стадион Центральный, договор №401004658 от 08.11.17, Калужская область, г. Калуга, ул. Дзержинского (от 150 до 670 кВт)</t>
  </si>
  <si>
    <t>I_KAE-00300-001</t>
  </si>
  <si>
    <t>Реконструкция ПС 110/10 кВ Гранат г. Калуга, с установкой линейной ячейки 10 кВ 3 скш для технологического присоединения ООО Грейт, договор №16/4040-кэ от 18.05.2016 (свыше 670 кВт)</t>
  </si>
  <si>
    <t>I_KAE-00304-004</t>
  </si>
  <si>
    <t>Строительство КЛ-6кВ от ТП-790 для техприсоединения ООО "ИСК Содружество", договор №401009310 от 02.03.2018, Калужская область, г. Калуга, ул. Советская. (от 150 до 670 кВт; протяженностью 0,95км.)</t>
  </si>
  <si>
    <t>I_KAE-00307-001</t>
  </si>
  <si>
    <t>Строительство КЛ-6кВ от ТП-476 для техприсоединения ООО "ИСК Содружество", договор №401009310 от 02.03.2018, Калужская область, г. Калуга, ул. Советская. (от 150 до 670 кВт; протяженностью 0,95 км.)</t>
  </si>
  <si>
    <t>I_KAE-00307-002</t>
  </si>
  <si>
    <t>Строительство КТП - 10/0,4 кВ (2х1000 кВА) для техприсоединения ООО "ПИК-Запад", договор №401007963 от 12.02.2018, Калужская область, г. Калуга, д. Квань. (свыше 670 кВт; трансформаторная мощность 2 МВА)</t>
  </si>
  <si>
    <t>I_KAE-00307-004</t>
  </si>
  <si>
    <t>Строительство двух КЛ-10 кВ от ТП-762 для техприсоединения ООО "ПИК-Запад", договор №401007963 от 12.02.2018, Калужская область, г. Калуга, д. Верховая, д. Квань (свыше 670 кВт; протяженностью 0,85 км)</t>
  </si>
  <si>
    <t>I_KAE-00307-005</t>
  </si>
  <si>
    <t>Строительство КЛ-0,4кВ от проектируемой КТП 10/04 кВ для техприсоединения ООО "ПИК-Запад", договор №401007963 от 12.02.2017, Калужская область, г. Калуга, д. Верховая, д. Квань (свыше 670 кВт; протяженность 0,01км)</t>
  </si>
  <si>
    <t>I_KAE-00307-006</t>
  </si>
  <si>
    <t>Реконструкция РП-38 с установкой двух ячеек для теприсоединения 000 "Газпоектэкспертиза", договор №401009893 от 02.04.2018, Калужская область, г. Калуга, ул. Пролетарская (от 150 до 670 кВт).</t>
  </si>
  <si>
    <t>I_KAE-00307-008</t>
  </si>
  <si>
    <t>Строительство двух КЛ-6 кВ от РП-38 для теприсоединения 000 "Газпроектэкспертиза", договор №401009893 от 02.04.2018, Калужская область, г. Калуга, ул. Пролетарская. (от 150 до 670 кВт; протяженностью 2х0,26км.)</t>
  </si>
  <si>
    <t>I_KAE-00307-009</t>
  </si>
  <si>
    <t>Реконструкция ВЛ-10 кВ №8 ПС-110/10 "Медынь" для техприсоединения ООО "Калужская Нива", договор №401010066 от 02.04.2018, Калужская область, Медынский район, д. Уланово, (от 150 до 670 кВт; протяженность 0,488 км)</t>
  </si>
  <si>
    <t>I_KAE-00307-010</t>
  </si>
  <si>
    <t>Строительство КЛ-10кВ от ТП-373 для техприсоединения ООО ВАКМА", договор №40101171 от 23.05.2018, Калужская область, г. Калуга, пер. Новослободский (от 150 до 670 кВт; протяженностью 0,4км.)</t>
  </si>
  <si>
    <t>I_KAE-00307-012</t>
  </si>
  <si>
    <t>Строительство КЛ-10кВ от ТП-295 для техприсоединения ООО ВАКМА", договор №40101171 от 23.05.2018, Калужская область, г. Калуга, пер. Новослободский (от 150 до 670 кВт; протяженностью 1 км.)</t>
  </si>
  <si>
    <t>I_KAE-00307-013</t>
  </si>
  <si>
    <t>Строительство двухцепной КЛ-10 кВ от ПС-110/10кВ "Верховая" для техприсоединения ЗАО СК "Авиакор", договор №401009315 от 23.03.2018, Калужская область, г. Калуга, в районе д. Верховая. (свыше 670 кВт; протяженностью 2х0,2км.)</t>
  </si>
  <si>
    <t>I_KAE-00307-014</t>
  </si>
  <si>
    <t>Реконструкция ПС-110/10 кВ "Верховая", замена трансформаторов тока в ячейке №9 для техприсоединения ЗАО СК "Авиакор", договор №401009315 от 23.03.2018, Калужская область, г. Калуга, в районе д. Верховая. (свыше 670 кВт; 3 шт.)</t>
  </si>
  <si>
    <t>I_KAE-00307-015</t>
  </si>
  <si>
    <t>Строительство отпайки 10 кВ от I СкШ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1,14 км)</t>
  </si>
  <si>
    <t>I_KAE-00307-016</t>
  </si>
  <si>
    <t>Строительство отпайки 10 кВ от ВЛ-10 кВ №5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0,09 км)</t>
  </si>
  <si>
    <t>I_KAE-00307-017</t>
  </si>
  <si>
    <t>Строительство отпайки 10 кВ от ВЛ-10 кВ №5 ПС-110/35/10 "Русиново" для техприсоединения ООО "Ф-Траут", договор №401011259 от 30.05.2018, Калужская область, Боровский район, г. Ермолино, (Свыше 670 кВт; протяженность 0,2км)</t>
  </si>
  <si>
    <t>I_KAE-00307-018</t>
  </si>
  <si>
    <t>Строительство ВЛ-10 кВ от ПС-35/10 кВ «Шанская»  для техприсоединения ООО «ПрофЗемРесур»,  договор № 401014485 от 26.07.2018, Калужская область, Износковский район, «ЭкоТехноПарк «Калуга»(свыше 670 кВт; протяженность 10,85 км.)</t>
  </si>
  <si>
    <t>I_KAE-00307-019</t>
  </si>
  <si>
    <t>Строительство ВЛ-10 кВ от ПС-35/10 кВ «Передел» для техприсоединения ООО «ПрофЗемРесур»,  договор № 401014485 от 26.07.2018, Калужская область, Износковский район, «ЭкоТехноПарк «Калуга» (свыше 670 кВт; протяженность 5,9 км.)</t>
  </si>
  <si>
    <t>I_KAE-00307-020</t>
  </si>
  <si>
    <t>Строительство ВЛ-10 кВ от ПС-35/10 кВ «Шанская» (кабельная вставка) для техприсоединения ООО «ПрофЗемРесурс», договор № 401014485 от 26.07.2018 г. Калужская область, Износковский район, «ЭкоТехноПарк «Калуга» (свыше 670 кВт; протяженность       0,05 км.)</t>
  </si>
  <si>
    <t>I_KAE-00307-021</t>
  </si>
  <si>
    <t>Строительство ВЛ-10 кВ от ПС-35/10 кВ «Передел» (кабельная вставка)  для техприсоединения ООО «ПрофЗемРесурс»,  договор № 401014485 от 26.07.2018 г. Калужская область, Износковский район, «ЭкоТехноПарк «Калуга» (свыше 670 кВт; протяженность       0,05 км)</t>
  </si>
  <si>
    <t>I_KAE-00307-022</t>
  </si>
  <si>
    <t>Модернизация ПС-35/10 кВ «Шанская». Замена ячейки 10 кВ № 8 (1шт.)  для техприсоединения ООО «ПрофЗемРесурс», договор № 401014485 от 26.07.2018 г. Калужская область, Износковский район, «ЭкоТехноПарк «Калуга» (свыше 670 кВт)</t>
  </si>
  <si>
    <t>J_KAE-00307-023</t>
  </si>
  <si>
    <t>Модернизация ПС-35/10 кВ «Передел». Установка ячейки 10 кВ (1 шт.) для техприсоединения ООО «ПрофЗемРесурс»,  договор № 401014485 от 26.07.2018 г. Калужская область, Износковский район, «ЭкоТехноПарк «Калуга» (свыше 670 кВт)</t>
  </si>
  <si>
    <t>J_KAE-00307-024</t>
  </si>
  <si>
    <t>Строительство двух КЛ-6 кВ от I и II СкШ-6 кВ ПС-110/35/6 кВ "Калуга" для техприсоединения ГКУ КО "Управление капитального строительства", договор №401016255 от 15.10.2018г., Калужская область, г. Калуга (свыше 670 кВт; протяженность 3 км.)</t>
  </si>
  <si>
    <t>J_KAE-00307-025</t>
  </si>
  <si>
    <t>Строительство двухцепной КЛ-6 кВ от ПС-110/6 кВ "СДВ" для техприсоединения ООО Промхиминвест", договор №401012791 от 11.07.2018г. Калужская область, г.Калуга, ул. Комсомольская роща (свыше 670кВт; протяженность 0,3км.)</t>
  </si>
  <si>
    <t>J_KAE-00307-026</t>
  </si>
  <si>
    <t>Строительство КЛ-10кВ от I СкШ-10 кВ ПС-220/110/10 кВ "Созвездие" для техприсоединения ООО "Акпласт", договор №401013318 от 20.07.2018г. Калужская область, Боровский район, д. Денисово (свыше 670 кВт, протяженность 0,3км.)</t>
  </si>
  <si>
    <t>J_KAE-00307-027</t>
  </si>
  <si>
    <t>Строительство ВЛ-10кВ от I СкШ-10 кВ ПС-220/110/10 кВ "Созвездие" для техприсоединения ООО "Акпласт", договор №401013318 от 20.07.2018. Калужская область, Боровский район, д. Денисово. (свыше 670 кВт; протяженность 2км.)</t>
  </si>
  <si>
    <t>J_KAE-00307-028</t>
  </si>
  <si>
    <t>Строительство КЛ-10кВ от II СкШ-10 кВ ПС-220/110/10 кВ "Созвездие" для техприсоединения ООО "Акпласт", договор №401013318 от 20.07.2018. Калужская область, Боровский район, д. Денисово. (свыше 670 кВт; протяженность 0,3км.)</t>
  </si>
  <si>
    <t>J_KAE-00307-029</t>
  </si>
  <si>
    <t>Строительство ВЛ-10кВ от II СкШ-10 кВ ПС-220/110/10 кВ "Созвездие" для техприсоединения ООО "Акпласт", договор №401013318 от 20.07.2018. Калужская область, Боровский район, д. Денисово. (свыше 670 кВт; протяженность 2км.)</t>
  </si>
  <si>
    <t>J_KAE-00307-030</t>
  </si>
  <si>
    <t xml:space="preserve">Реконструкция ПС-110/35/10 кВ "Русиново" с установкой ячеек на I и II СкШ для техприсоединения ООО "Агропромышленный парк К-Агро", договор № 401018847 от 13.12.2018, Калужская область, Боровский район (свыше 670 кВт, 2 шт.) </t>
  </si>
  <si>
    <t>J_KAE-00307-031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</si>
  <si>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</si>
  <si>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</si>
  <si>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 xml:space="preserve">Строительство отпайки от  ВЛ-10 кВ № 19 ПС-110/10 "Протва" для техприсоединения ООО "Мыс", договор № 401018196 от 14.12.2018,  'Калужская область, Жуковский район, г. Жуков, (от 150 до 670 кВт, протяженность 1,55 км.) </t>
  </si>
  <si>
    <t>J_KAE-00307-033</t>
  </si>
  <si>
    <t xml:space="preserve">Строительство отпайки от ВЛ-10 кВ № 4 ПС-110/10 "Протва" для техприсоединения ООО "Мыс", договор № 401018196 от 14.12.2018,  'Калужская область, Жуковский район, г. Жуков, (от 150 до 670 кВт, протяженность 0,05 км.) </t>
  </si>
  <si>
    <t>J_KAE-00307-034</t>
  </si>
  <si>
    <t>Строительство КЛ-10 кВ от разных СкШ РП-10 кВ "Метро" для техприсоединения УФС государственной регистрации, кадастра и картографии по Калужской бласти,договор № 401014984 от 19.09.2018,  Калужская область, г. Калуга, Тульское шоссе, (от 150 до 670 кВт; протяженностью 0,76 км.)</t>
  </si>
  <si>
    <t>J_KAE-00307-035</t>
  </si>
  <si>
    <t>Строительство БКТП-10/0,4 кВ (2х630 кВА) для техприсоединения УФС государственной регистрации, кадастра и картографии по Калужской области, договор № 401014984 от 19.09.2018,  Калужская область, г. Калуга, Тульское шоссе, (от 150 до 670кВт;трансформаторная мощность 1,26 МВА)</t>
  </si>
  <si>
    <t>J_KAE-00307-036</t>
  </si>
  <si>
    <t>Строительство   КЛ-0,4 кВ от проектируемой КТП-10/0,4 кВ от проектируемой БКТП 10/04 кВ  для техприсоединения УФС государственной регистрации, кадастра и картографии по Калужской области, договор № 401014984 от 19.09.2018, Калужская область, г. Калуга, Тульское шоссе, (от 150 до 670 кВт; протяженностью 0,2 км.)</t>
  </si>
  <si>
    <t>J_KAE-00307-037</t>
  </si>
  <si>
    <t>Строительство КЛ-10 кВ от разных СкШ ПС-220/110/10 "Созвездие" для техприсоединения ООО "Индустриальный парк "Ворсино" договор № 401016083 от 26.09.2018,Калужская область, Боровский район, с/п "Ворсино", (свыше 670 кВт; протяженностью 0,2 км.)</t>
  </si>
  <si>
    <t>J_KAE-00307-038</t>
  </si>
  <si>
    <t>Строительство отпайки от ВЛ-10 кВ № 4 ПС 35/10 "Мосур" для техприсоединения ООО "Зеленые линии", договор № 401016914 от 10.10.2018, Калужская область, Барятинский район, д. Добрая, (от 150 до 670 кВт; протяженность 3,4 км.)</t>
  </si>
  <si>
    <t>J_KAE-00307-039</t>
  </si>
  <si>
    <t>Реконструкция ПС-35/10 кВ "Мосур", замена трансформаторов тока в ячейке №4  для техприсоединения ООО "Зеленые линии", договор № 401016914 от 10.10.2018, Калужская область, Барятинский район, д. Добрая, (от 150 до 670 кВт; 3 шт.)</t>
  </si>
  <si>
    <t>J_KAE-00307-040</t>
  </si>
  <si>
    <t>Реконструкция ТП-449 с заменой РПС-2 для техприсоединения ООО "Полуфабрикат", договор № 401017571 от 25.10.2018, Калужская область, г. Калуга, ул. Телевизионная" (от 150 до 670 кВт, 2 шт.)</t>
  </si>
  <si>
    <t>J_KAE-00307-042</t>
  </si>
  <si>
    <t>Строительство КЛ-10 кВ от I и II СкШ ПС-110/35/10 «Русиново» для техприсоединения АО «ТехноКапитал»,  договор № 401017161 от 26.10.2018, Калужская область, Боровский район, ОПХ «Ермолино» (свыше 670 кВт; протяженностью 7,8 км.)</t>
  </si>
  <si>
    <t>J_KAE-00307-043</t>
  </si>
  <si>
    <t>Реконструкция ПС-110/35/10 кВ «Русиново» с установкой ячеек 10 кВ для техприсоединения АО «ТехноКапитал», договор № 401017161 от 26.10.2018 г. Калужская область, Боровский район, ОПХ «Ермолино»  (свыше 670 кВт; 2 шт.)</t>
  </si>
  <si>
    <t>J_KAE-00307-044</t>
  </si>
  <si>
    <t>Строительство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трансформаторная мощность 0,4 МВА)</t>
  </si>
  <si>
    <t>J_KAE-00307-045</t>
  </si>
  <si>
    <t>Строительство отпайки от ВЛ-10 кВ № 2 ПС "Бабынино" 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0,05 км.)</t>
  </si>
  <si>
    <t>J_KAE-00307-046</t>
  </si>
  <si>
    <t>Строительство КЛ-0,4 кВ от проектируемой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0,06 км.)</t>
  </si>
  <si>
    <t>J_KAE-00307-047</t>
  </si>
  <si>
    <t>Строительство КЛ-0,4 кВ от ЗТП № 324 "Лицей"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0,06 км.)</t>
  </si>
  <si>
    <t>J_KAE-00307-048</t>
  </si>
  <si>
    <t>Реконструкция РП-10 кВ с установкой ячеек 10 кВ на III и IV СкШ РП "Ивакино-2" для техприсоединения АО "Корпорация развития Калужской области", договор № 401015519 от 07.09.2018, Калужская область, Боровский район, д. Добрино (свыше 670 кВт, шт. 2)</t>
  </si>
  <si>
    <t>J_KAE-00307-049</t>
  </si>
  <si>
    <t>Реконструкция ТП-50 с установкой ячейки 6 кВ для техприсоединения ООО "Калугаоблводоканал", договор № 401017096 от 22.10.2018, Калужская область, г. Калуга, ул. Зеленый крупец (от 150 до 670 кВт, 1 шт.)</t>
  </si>
  <si>
    <t>J_KAE-00307-050</t>
  </si>
  <si>
    <t>Реконструкция РП №6 с заменой трансформаторов тока в ячейке № 1 "КЛ-6 РП-6-ТП-10" для техприсоединения ООО "Калугаоблводоканал", договор № 401017096 от 22.10.2018, Калужская область, г. Калуга, ул. Зеленый крупец (от 150 до 670 кВт, 3 шт.)</t>
  </si>
  <si>
    <t>J_KAE-00307-051</t>
  </si>
  <si>
    <t>Строительство КЛ-6 кВ от ТП-50 для техприсоединения ООО "Калугаоблводоканал", договор № 401017096 от 22.10.2018, Калужская область, г. Калуга, ул. Зеленый крупец (от 150 до 670 кВт, протяженность 0,7 км.)</t>
  </si>
  <si>
    <t>J_KAE-00307-052</t>
  </si>
  <si>
    <t>Строительство ВЛ-10 кВ от ПС-110/35/10 "Ахлебинино" для техприсоединения ООО "Молочные Активы", договор № 12/4090-КЭ от 20.08.2012, Калужская область, Перемышльский район, д. Верхнее Косьмово (свыше 670 кВт, 5,5 км.)</t>
  </si>
  <si>
    <t>J_KAE-00307-053</t>
  </si>
  <si>
    <t>Строительство ПС-110/10 кВ "Университет" для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 кВт, трансформаторная мощность 32 МВА)</t>
  </si>
  <si>
    <t>J_KAE-00307-054</t>
  </si>
  <si>
    <t>Строительство отпайки от ВЛ-110 кВ «Калуга-Орбита 1,2» с отпайками на ПС 110 кВ «Восход», ПС 110 кВ «Приокская» для технологического присоединения АО "Агенство инновационного развития - центр кластерного развития Калужской области",  договор № 401012564 от 28.11.2018, Калужская область, г.Калуга, д. Пучково, свыше 670 кВт, 4 км.</t>
  </si>
  <si>
    <t>J_KAE-00307-055</t>
  </si>
  <si>
    <t>Строительство РП-10 кВ для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 1шт.)</t>
  </si>
  <si>
    <t>J_KAE-00307-056</t>
  </si>
  <si>
    <t>Строительство КЛ-10 кВ от РУ-10 кВ проектируемой ПС-110/10 "Университет" до проектируемой РП-10 кВ для 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,2 км.)</t>
  </si>
  <si>
    <t>J_KAE-00307-057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</si>
  <si>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</si>
  <si>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</si>
  <si>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35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</si>
  <si>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</si>
  <si>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0,6 км.)</t>
  </si>
  <si>
    <t>J_KAE-00307-060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</si>
  <si>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</si>
  <si>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</si>
  <si>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</si>
  <si>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</si>
  <si>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</si>
  <si>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</si>
  <si>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</si>
  <si>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</si>
  <si>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</si>
  <si>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</si>
  <si>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</si>
  <si>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</si>
  <si>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</si>
  <si>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</si>
  <si>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</si>
  <si>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</si>
  <si>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</si>
  <si>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</si>
  <si>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</si>
  <si>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</si>
  <si>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110 кВ Квань. Замена трансформаторов с 2х10 МВА на 2х16 МВА</t>
  </si>
  <si>
    <t>F_KAE-00025-000</t>
  </si>
  <si>
    <t>Модернизация ПС 110 кВ Маклаки с заменой МВ 6-10 кВ на вакуумные выключатели - 10 шт.</t>
  </si>
  <si>
    <t>G_KAE-00029-006</t>
  </si>
  <si>
    <t>Модернизация ПС 110 кВ Хвастовичи с заменой МВ 6-10 кВ на вакуумные выключатели - 14 шт.</t>
  </si>
  <si>
    <t>G_KAE-00029-007</t>
  </si>
  <si>
    <t>Модернизацияя ПС 110 кВ Копытцево с заменой МВ 6-10 кВ на вакуумные выключатели - 14 шт.</t>
  </si>
  <si>
    <t>G_KAE-00029-008</t>
  </si>
  <si>
    <t>Модернизация ПС 110 кВ Людиново с заменой МВ 6-10 кВ на вакуумные выключатели - 26 шт.</t>
  </si>
  <si>
    <t>G_KAE-00029-009</t>
  </si>
  <si>
    <t>Модернизация ПС 110 кВ Пятовская с заменой ОД, КЗ 110 кВ на элегазовые выключатели типа ВГТ с привязкой типового проекта - 2 шт.</t>
  </si>
  <si>
    <t>G_KAE-00030-013</t>
  </si>
  <si>
    <t>Модернизация ПС 110 кВ Болва с заменой ОД, КЗ 110 кВ на элегазовые выключатели типа ВГТ с привязкой типового проекта - 1 шт.</t>
  </si>
  <si>
    <t>G_KAE-00030-014</t>
  </si>
  <si>
    <t>Реконструкция ТП-95 (замена трансформаторов с 2х250 кВа на 2х630 кВа) К.Либнехта 42 г. Калуга</t>
  </si>
  <si>
    <t>G_KAE-00079-056</t>
  </si>
  <si>
    <t>Реконструкция ТП-301 (замена трансформаторов с 1х180 1х400 кВа на 2х630 кВа) ул. Плеханова, макаронная фабрика г. Калуга</t>
  </si>
  <si>
    <t>G_KAE-00079-057</t>
  </si>
  <si>
    <t>Реконструкция ТП-76 замена трансформаторов с 1х320 1х400 кВа на 2х630 кВа) К.Либнехта 17 школа. г. Калуга</t>
  </si>
  <si>
    <t>G_KAE-00079-060</t>
  </si>
  <si>
    <t>Реконструкция ТП-98 (замена трансформаторов с 1х200 1х250 кВа на 2х630 кВа) Знаменская 3 а г. Калуга</t>
  </si>
  <si>
    <t>G_KAE-00079-061</t>
  </si>
  <si>
    <t>Реконструкция ТП-462 (замена трансформаторов с 2х180 кВа на 2х630 кВа) Гр. Шоссе 154 г. Калуга</t>
  </si>
  <si>
    <t>G_KAE-00079-062</t>
  </si>
  <si>
    <t>Реконструкция ТП-389 (замена трансформаторов с 2х250 кВа на 2х630 кВа) Калинина 15 г. Калуга</t>
  </si>
  <si>
    <t>G_KAE-00079-063</t>
  </si>
  <si>
    <t>Реконструкция ТП-460 (замена трансформаторов с 1х250 1х400 кВа на 2х630 кВа) (Вариантов нет), м-н «Радуга» г. Калуга</t>
  </si>
  <si>
    <t>G_KAE-00079-064</t>
  </si>
  <si>
    <t>Реконструкция ТП-29 (замена трансформаторов с 1х250 1х400 кВа на 2х630 кВа) Пухова 52 г. Калуга</t>
  </si>
  <si>
    <t>G_KAE-00079-065</t>
  </si>
  <si>
    <t>Реконструкция ТП-193 (замена трансформаторов с 2х400 кВа на 2х630 кВа) ул. Луначарского,65 г.Калуга</t>
  </si>
  <si>
    <t>G_KAE-00080-204</t>
  </si>
  <si>
    <t>Реконструкция ТП-92 (замена трансформаторов с 2х400 кВа на 2х630 кВа) ул. Октябрьская,36 г.Калуга</t>
  </si>
  <si>
    <t>G_KAE-00080-205</t>
  </si>
  <si>
    <t>Реконструкция ТП-157 (замена трансформаторов с 2х400 кВа на 2х630 кВа) ул.Суворова,153а г.Калуга</t>
  </si>
  <si>
    <t>G_KAE-00080-206</t>
  </si>
  <si>
    <t>Реконструкция ТП-162 (замена трансформаторов с 2х250 кВа на 2х630 кВа) ул. К.Либкнета, 25 г.Калуга</t>
  </si>
  <si>
    <t>G_KAE-00080-207</t>
  </si>
  <si>
    <t>Реконструкция ТП-461 (замена трансформаторов с 1х180 1х250 кВа на 2х630 кВа) Гр. Шоссе 160 г.Калуга</t>
  </si>
  <si>
    <t>G_KAE-00080-208</t>
  </si>
  <si>
    <t>Реконструкция ТП-378 (замена трансформаторов с 1х315 1х250 кВа на 2х630 кВа) ул.Хрустальная,68 г.Калуга</t>
  </si>
  <si>
    <t>G_KAE-00080-209</t>
  </si>
  <si>
    <t>Реконструкция ТП-13 (замена трансформаторов с 400 кВа на 630 кВа) ул. Театральная,70 (Т-1) г.Калуга</t>
  </si>
  <si>
    <t>G_KAE-00080-210</t>
  </si>
  <si>
    <t>Реконструкция ТП-78 (замена трансформаторов с 1х400 1х630 кВа на 2х630 кВа) ул. Дзержинского,57 г.Калуга</t>
  </si>
  <si>
    <t>G_KAE-00080-211</t>
  </si>
  <si>
    <t>Реконструкция ПС 110 кВ Азарово с заменой силового трансформатора с 16 МВА на 25 МВА</t>
  </si>
  <si>
    <t>G_KAE-00228-001</t>
  </si>
  <si>
    <t>Реконструкция ПС 110 кВ Козельск с заменой силового трансформатора с 10 МВА на 16 МВА</t>
  </si>
  <si>
    <t>G_KAE-00228-002</t>
  </si>
  <si>
    <t>Реконструкция ПС 110/35/10 кВ Протва, с заменой силовых трансформаторов Т-1, Т-2 с 25 МВА на 40 МВА Калужская область 1 этап (замена Т-1)</t>
  </si>
  <si>
    <t>G_KAE-00228-003</t>
  </si>
  <si>
    <t>Реконструкция ПС 110 кВ Строительная с заменой силового трансформатора Т1 с 10 МВА на 16 МВА</t>
  </si>
  <si>
    <t>G_KAE-00228-004</t>
  </si>
  <si>
    <t>Реконструкция ПС 110 кВ Строительная с заменой силового трансформатора Т2 с 10 МВА на 16 МВА</t>
  </si>
  <si>
    <t>G_KAE-00228-005</t>
  </si>
  <si>
    <t>Реконструкция ПС 110 кВ Вега с заменой силового трансформатора Т-1 с 16 МВА на 40 МВА (Трансформаторная мощность 40 МВА)</t>
  </si>
  <si>
    <t>G_KAE-00228-006</t>
  </si>
  <si>
    <t>Реконструкция ПС 110/35/10 кВ Протва, с заменой силовых трансформаторов Т-1, Т-2 с 25 МВА на 40 МВА Калужская область 2 этап (замена Т-2)</t>
  </si>
  <si>
    <t>G_KAE-00228-007</t>
  </si>
  <si>
    <t>Реконструкция ПС 110 кВ Цветково с заменой трансформатора с 20 МВА на 25 МВА</t>
  </si>
  <si>
    <t>G_KAE-00228-008</t>
  </si>
  <si>
    <t>Реконструкция ПС 110 кВ Вега с заменой силового трансформатора Т-2 с 16 МВА на 40 МВА (Трансформаторная мощность 40 МВА)</t>
  </si>
  <si>
    <t>I_KAE-00228-009</t>
  </si>
  <si>
    <t>Реконструкция ТП 6-10/0,4 кВ (замена ТП на новую, замена трансформатора 63 кВА на 100 кВА) КТП №152 Пнево 2 Малоярославецкий район</t>
  </si>
  <si>
    <t>G_KAE-00253-002</t>
  </si>
  <si>
    <t>Реконструкция КТП №143  с увеличением трансформаторной мощности, д.Сляднево,  Малоярославецкий район,  Калужская область (  замена трансформатора 100 кВа на трансформатор  160 кВа)</t>
  </si>
  <si>
    <t>I_KAE-00303-015</t>
  </si>
  <si>
    <t>Реконструкция МТП №54  . Замена МТП на КТП, трансформатора 63 кВА на 100 кВА, д.Никитино, Тарусский р-н, Калужская область</t>
  </si>
  <si>
    <t>I_KAE-00305-016</t>
  </si>
  <si>
    <t>Реконструкция МТП №35. Замена МТП на КТП, трансформатора 160 кВА на 250 кВА, д.Уваровское, Боровский р-н, Калужская область</t>
  </si>
  <si>
    <t>I_KAE-00305-017</t>
  </si>
  <si>
    <t>Реконструкция ПС-110/35/10 кВ Ворсино. Замена транформатора Т2 10 МВА на 25 МВА для снятия ограничений. Калужская область, Боровский район</t>
  </si>
  <si>
    <t>I_KAE-00305-029</t>
  </si>
  <si>
    <t>Реконструкция ПС 35/10 кВ Остров, с заменой силовых трансформаторов Т-1 с 6,3 МВА на 10 МВА, Т-2 с 6,3 МВА на 10 МВА.</t>
  </si>
  <si>
    <t>I_KAE-00306-001</t>
  </si>
  <si>
    <t>Реконструкция ПС 35/10 кВ Федорино, с заменой силовых трансформаторов Т-1 с 4 МВА на 6,3 МВА, Т-2 с 2,5 МВА на 6,3 МВА.</t>
  </si>
  <si>
    <t>I_KAE-00306-002</t>
  </si>
  <si>
    <t>Реконструкция ПС 35/10 кВ Кудиново, с заменой силовых трансформаторов Т-1 с 4 МВА на 6,3 МВА, Т-2 с 4 МВА на 6,3 МВА.</t>
  </si>
  <si>
    <t>I_KAE-00306-003</t>
  </si>
  <si>
    <t>Реконструкция КТП № 34 Малая Росляковка(замена КТП 160кВА на КТП 160 кВА), Жуковский район</t>
  </si>
  <si>
    <t>J_KAE-00309-066</t>
  </si>
  <si>
    <t>Реконструкция КТП № 32 Передоль (замена КТП 160 кВА на КТП 160 кВА), Жуковский район</t>
  </si>
  <si>
    <t>J_KAE-00309-067</t>
  </si>
  <si>
    <t>Реконструкция ПС 110 Космос с заменой Т2 16 МВА на 25 МВА ( 2 этап)</t>
  </si>
  <si>
    <t>J_KAE-00313-035</t>
  </si>
  <si>
    <t>Реконструкция  ПС 110 Ферзиково с заменой Т1 с 16 МВА на 25 МВА (1 этап)</t>
  </si>
  <si>
    <t>J_KAE-00313-057</t>
  </si>
  <si>
    <t>Реконструкция ПС 110 Ферзиково с заменой Т2 с 16 МВА на 25 МВА (2 этап)</t>
  </si>
  <si>
    <t>J_KAE-00313-058</t>
  </si>
  <si>
    <t>Реконструкция ПС 110 кВ Крутицы с заменой масляных выключателей ВМТ-110 на элегазовые выключатели-3 шт.</t>
  </si>
  <si>
    <t>J_KAE-00313-063</t>
  </si>
  <si>
    <t>Реконструкция ПС 35/110 кВ филиала "Калугаэнерго" с заменой МВ 6-10 кВ на вакуумные выключатели (2022г.-130 шт.)</t>
  </si>
  <si>
    <t>J_KAE-00315-000</t>
  </si>
  <si>
    <t>Реконструкция ПС 110 кВ Черкасово с установкой системы приточно-вытяжной вентиляции аккумуляторной батареи</t>
  </si>
  <si>
    <t>J_KAE-00317-001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</si>
  <si>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</si>
  <si>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</si>
  <si>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 кВ "Малинники". Замена КРУН-К37 на ЗРУ-10 ПО КЭС - 29 шт.</t>
  </si>
  <si>
    <t>F_KAE-00020-000</t>
  </si>
  <si>
    <t>ПС 110 кВ "Приокская". Реконструкция ОРУ 110 кВ с заменой ОД и КЗ на элегазовые выключатели (2 шт.), расширение ОПУ, монтаж ШУОТ (КЭС)</t>
  </si>
  <si>
    <t>F_KAE-00021-000</t>
  </si>
  <si>
    <t>Реконструкция ПС-110кВ Калуга. Замена кабельных каналов (0,810 км) и кабелей вторичной коммутации (16,85 км).</t>
  </si>
  <si>
    <t>F_KAE-00022-000</t>
  </si>
  <si>
    <t>Реконструкция ПС 110/6 кВ "Маяк". Замена СР-110 кВ на СВ-110 кВ (монтаж выключателя 110 кВ типа ВЭБЮ-110 кв (2 шт.), монтаж ячеек 6 кВ (8шт.))</t>
  </si>
  <si>
    <t>F_KAE-00023-000</t>
  </si>
  <si>
    <t>Модернизация ПС 110 кВ Мещовск. Замена опорно-стержневой изоляции - 6 шт. .</t>
  </si>
  <si>
    <t>G_KAE-00027-001</t>
  </si>
  <si>
    <t>Модернизация ПС 110 кВ Белоусово. Замена опорно-стержневой изоляции - 47 шт. .</t>
  </si>
  <si>
    <t>G_KAE-00027-004</t>
  </si>
  <si>
    <t>Модернизация ПС 110 кВ Середейск . Замена опорно-стержневой изоляции - 156 шт.</t>
  </si>
  <si>
    <t>G_KAE-00027-005</t>
  </si>
  <si>
    <t>Модернизация ПС 110 кВ Радищево. Замена опорно-стержневой изоляции - 36 шт.</t>
  </si>
  <si>
    <t>G_KAE-00027-006</t>
  </si>
  <si>
    <t>Модернизация ПС 110 кВ Строительная. Замена опорно-стержневой изоляции - 60 шт.</t>
  </si>
  <si>
    <t>G_KAE-00027-007</t>
  </si>
  <si>
    <t>Модернизация ПС 110 кВ Окружная. Замена опорно-стержневой изоляции - 36 шт.</t>
  </si>
  <si>
    <t>G_KAE-00027-008</t>
  </si>
  <si>
    <t>Модернизация ПС 110 кВ Фаянсовая. Замена опорно-стержневой изоляции - 12 шт.</t>
  </si>
  <si>
    <t>G_KAE-00027-009</t>
  </si>
  <si>
    <t>Модернизация ПС 110 кВ Думиничи . Замена опорно-стержневой изоляции - 12 шт.</t>
  </si>
  <si>
    <t>G_KAE-00027-010</t>
  </si>
  <si>
    <t>Модернизация ПС 110 кВ Руднево. Замена опорно-стержневой изоляции - 12 шт.</t>
  </si>
  <si>
    <t>G_KAE-00027-011</t>
  </si>
  <si>
    <t>Модернизация ПС 110 кВ Мещовск . Замена опорно-стержневой изоляции - 12 шт.</t>
  </si>
  <si>
    <t>G_KAE-00027-012</t>
  </si>
  <si>
    <t>Модернизация ПС 110 кВ Мосальск. Замена опорно-стержневой изоляции - 6 шт.</t>
  </si>
  <si>
    <t>G_KAE-00027-013</t>
  </si>
  <si>
    <t>Модернизация ПС 110 кВ Болва. Замена опорно-стержневой изоляции - 6 шт.</t>
  </si>
  <si>
    <t>G_KAE-00027-014</t>
  </si>
  <si>
    <t>Модернизация ПС 110 кВ Бетлица. Замена опорно-стержневой изоляции - 6 шт.</t>
  </si>
  <si>
    <t>G_KAE-00027-015</t>
  </si>
  <si>
    <t>Модернизация ПС 110 кВ Хвастовичи. Замена опорно-стержневой изоляции - 6 шт.</t>
  </si>
  <si>
    <t>G_KAE-00027-016</t>
  </si>
  <si>
    <t>Модернизация ПС 110 кВ Белкино. Замена опорно-стержневой изоляции - 48 шт.</t>
  </si>
  <si>
    <t>G_KAE-00027-017</t>
  </si>
  <si>
    <t>Модернизация ПС 110 кВ Космос. Замена опорно-стержневой изоляции - 136 шт.</t>
  </si>
  <si>
    <t>G_KAE-00027-018</t>
  </si>
  <si>
    <t>Реконструкция ПС 110 кВ Гранат с заменой МВ 6-10 кВ на вакуумные выключатели - 4шт.</t>
  </si>
  <si>
    <t>F_KAE-00028-000</t>
  </si>
  <si>
    <t>Реконструкция ПС 110 кВ Агеево с заменой МВ 6-10 кВ на вакуумные выключатели - 1 шт.</t>
  </si>
  <si>
    <t>G_KAE-00029-001</t>
  </si>
  <si>
    <t>Реконструкция ПС 110 кВ Крутицы с заменой МВ 6-10 кВ на вакуумные выключатели- 1шт.</t>
  </si>
  <si>
    <t>G_KAE-00029-003</t>
  </si>
  <si>
    <t>Реконструкция ПС 110 кВ Пятовская с заменой МВ 6-10 кВ на вакуумные выключатели - 1 шт.</t>
  </si>
  <si>
    <t>G_KAE-00029-004</t>
  </si>
  <si>
    <t>Реконструкция ПС 110 кВ Аненки с заменой МВ 6-10 кВ на вакуумные выключатели - 1 шт.</t>
  </si>
  <si>
    <t>G_KAE-00029-005</t>
  </si>
  <si>
    <t>Реконструкция ПС 110 кВ Гранат с заменой ОД, КЗ 110 кВ на элегазовые выключатели типа ВГТ с привязкой типового проекта - 2 шт.</t>
  </si>
  <si>
    <t>F_KAE-00030-000</t>
  </si>
  <si>
    <t>Модернизация ПС 110 кВ Кирпичная с заменой ОД, КЗ 110 кВ на элегазовые выключатели типа ВГТ с привязкой типового проекта -2 шт</t>
  </si>
  <si>
    <t>G_KAE-00030-002</t>
  </si>
  <si>
    <t>Модернизация ПС 110 кВ Черкасово с заменой ОД, КЗ 110 кВ на элегазовые выключатели типа ВГТ с привязкой типового проекта -2 шт.</t>
  </si>
  <si>
    <t>G_KAE-00030-003</t>
  </si>
  <si>
    <t>Модернизация ПС 110 кВ Восход с заменой ОД, КЗ 110 кВ на элегазовые выключатели типа ВГТ с привязкой типового проекта -2 шт.</t>
  </si>
  <si>
    <t>G_KAE-00030-004</t>
  </si>
  <si>
    <t>Модернизация ПС 110 кВ Росва с заменой ОД, КЗ 110 кВ на элегазовые выключатели типа ВГТ с привязкой типового проекта - 2шт</t>
  </si>
  <si>
    <t>G_KAE-00030-005</t>
  </si>
  <si>
    <t>Модернизация ПС 110 кВ СДВ с заменой ОД, КЗ 110 кВ на элегазовые выключатели типа ВГТ с привязкой типового проекта -2 шт.</t>
  </si>
  <si>
    <t>G_KAE-00030-006</t>
  </si>
  <si>
    <t>Модернизация ПС 110 кВ Сосенская с заменой ОД, КЗ 110 кВ на элегазовые выключатели типа ВГТ с привязкой типового проекта -2 шт.</t>
  </si>
  <si>
    <t>G_KAE-00030-007</t>
  </si>
  <si>
    <t>Модернизация ПС 110 кВ Фаянсовая с заменой ОД, КЗ 110 кВ на элегазовые выключатели типа ВГТ - 2 шт.</t>
  </si>
  <si>
    <t>G_KAE-00030-008</t>
  </si>
  <si>
    <t>Модернизация ПС 110 кВ Чипляево с заменой ОД, КЗ 110 кВ на элегазовые выключатели типа ВГТ с привязкой типового проекта - 2 шт.</t>
  </si>
  <si>
    <t>G_KAE-00030-009</t>
  </si>
  <si>
    <t>Модернизация ПС 110 кВ Малинники с заменой ОД, КЗ 110 кВ на элегазовые выключатели типа ВГТ с привязкой типового проекта -2 шт.</t>
  </si>
  <si>
    <t>G_KAE-00030-010</t>
  </si>
  <si>
    <t>Модернизация ПС 110 кВ Галкино с заменой ОД, КЗ 110 кВ на элегазовые выключатели типа ВГТ - 2 шт.</t>
  </si>
  <si>
    <t>G_KAE-00030-011</t>
  </si>
  <si>
    <t>Модернизация ПС 110 кВ ПРМЗ с заменой ОД, КЗ 110 кВ на элегазовые выключатели типа ВГТ с привязкой типового проекта - 2 шт.</t>
  </si>
  <si>
    <t>G_KAE-00030-012</t>
  </si>
  <si>
    <t>Модернизация ПС 110 кВ Думиничи с заменой ОД, КЗ 110 кВ на элегазовые выключатели типа ВГТ с привязкой типового проекта - 2 шт.</t>
  </si>
  <si>
    <t>G_KAE-00030-015</t>
  </si>
  <si>
    <t>Модернизация ПС 110 кВ Заводская с заменой ОД, КЗ 110 кВ на элегазовые выключатели типа ВГТ с привязкой типового проекта - 1 шт.</t>
  </si>
  <si>
    <t>G_KAE-00030-016</t>
  </si>
  <si>
    <t>Модернизация ПС 110 кВ Острожная с заменой ОД, КЗ 110 кВ на элегазовые выключатели типа ВГТ - 1 шт.</t>
  </si>
  <si>
    <t>G_KAE-00030-017</t>
  </si>
  <si>
    <t>Реконструкция ПС 110 кВ Середейск. Замена ошиновки ВЛ 110 кВ Электрон-Середейск с отп. на ПС Сухиничи I и II цепи</t>
  </si>
  <si>
    <t>F_KAE-00033-000</t>
  </si>
  <si>
    <t>Реконструкция ПС 35/10кВ Муратовка с заменой МВ-35 кВ на вакуумные выключатели (6шт.)</t>
  </si>
  <si>
    <t>F_KAE-00034-000</t>
  </si>
  <si>
    <t>Модернизация ПС 35 кВ Букань с заменой МВ 35 кВ на вакуумные выключатели с привязкой типового проекта - 3шт.</t>
  </si>
  <si>
    <t>G_KAE-00034-002</t>
  </si>
  <si>
    <t>Модернизация ПС 35 кВ Павлиново с заменой МВ 35 кВ на вакуумные выключатели с привязкой типового проекта - 1шт.</t>
  </si>
  <si>
    <t>G_KAE-00034-003</t>
  </si>
  <si>
    <t>Модернизация ПС 35 кВ Высокиничи с заменой МВ 35 кВ на вакуумные выключатели с привязкой типового проекта - 4шт.</t>
  </si>
  <si>
    <t>G_KAE-00034-004</t>
  </si>
  <si>
    <t>Модернизация ПС 35 кВ Коллонтай с заменой МВ 35 кВ на вакуумные выключатели с привязкой типового проекта - 2шт.</t>
  </si>
  <si>
    <t>G_KAE-00034-005</t>
  </si>
  <si>
    <t>Модернизация ПС 35 кВ Агарышево с заменой МВ 35 кВ на вакуумные выключатели с привязкой типового проекта - 1шт.</t>
  </si>
  <si>
    <t>G_KAE-00034-006</t>
  </si>
  <si>
    <t>Модернизация ПС 35 кВ Износки с заменой МВ 35 кВ на вакуумные выключатели с привязкой типового проекта - 2шт.</t>
  </si>
  <si>
    <t>G_KAE-00034-007</t>
  </si>
  <si>
    <t>Модернизация ПС 35 кВ Щелканово с заменой МВ 35 кВ на вакуумные выключатели с привязкой типового проекта - 3шт.</t>
  </si>
  <si>
    <t>G_KAE-00034-009</t>
  </si>
  <si>
    <t>Модернизация ПС 35 кВ Угра с заменой МВ 35 кВ на вакуумные выключатели с привязкой типового проекта - 5шт.</t>
  </si>
  <si>
    <t>G_KAE-00034-010</t>
  </si>
  <si>
    <t>Модернизация ПС 35 кВ Климовская с заменой МВ 35 кВ на вакуумные выключатели с привязкой типового проекта - 1шт.</t>
  </si>
  <si>
    <t>G_KAE-00034-011</t>
  </si>
  <si>
    <t>Модернизация ПС 35 кВ Беляево с заменой МВ 35 кВ на вакуумные выключатели с привязкой типового проекта - 2шт.</t>
  </si>
  <si>
    <t>G_KAE-00034-012</t>
  </si>
  <si>
    <t>Модернизация ПС 35 кВ Жиздра с заменой МВ 35 кВ на вакуумные выключатели с привязкой типового проекта - 1шт.</t>
  </si>
  <si>
    <t>G_KAE-00034-014</t>
  </si>
  <si>
    <t>Модернизация ПС 35 кВ Серпейск с заменой МВ 35 кВ на вакуумные выключатели с привязкой типового проекта на ПС 35 ф-ла Калугаэнерго - Серпейск- 3шт.</t>
  </si>
  <si>
    <t>G_KAE-00034-015</t>
  </si>
  <si>
    <t>Модернизация ПС 35 кВ Мосур с заменой МВ 35 кВ на вакуумные выключатели с привязкой типового проекта - 1шт.</t>
  </si>
  <si>
    <t>G_KAE-00034-016</t>
  </si>
  <si>
    <t>Модернизация ПС 35 кВ Вербежичи с заменой МВ 35 кВ на вакуумные выключатели с привязкой типового проекта - 1шт.</t>
  </si>
  <si>
    <t>G_KAE-00034-017</t>
  </si>
  <si>
    <t>Модернизация ПС 35 кВ Гаврики с заменой МВ 35 кВ на вакуумные выключатели с привязкой типового проекта - 1шт.</t>
  </si>
  <si>
    <t>G_KAE-00034-018</t>
  </si>
  <si>
    <t>Модернизация ПС 35 кВ ССК с заменой МВ 35 кВ на вакуумные выключатели с привязкой типового проекта - 3шт.</t>
  </si>
  <si>
    <t>G_KAE-00034-019</t>
  </si>
  <si>
    <t>Модернизация ПС 35 кВ Бояновичи с заменой МВ 35 кВ на вакуумные выключатели с привязкой типового проекта - 2шт.</t>
  </si>
  <si>
    <t>G_KAE-00034-020</t>
  </si>
  <si>
    <t>Модернизация ПС 35 кВ Хотьково с заменой МВ 35 кВ на вакуумные выключатели с привязкой типового проекта - 1шт.</t>
  </si>
  <si>
    <t>G_KAE-00034-021</t>
  </si>
  <si>
    <t>Модернизация ПС 35 кВ Брынь с заменой МВ 35 кВ на вакуумные выключатели с привязкой типового проекта - 1шт.</t>
  </si>
  <si>
    <t>G_KAE-00034-022</t>
  </si>
  <si>
    <t>Модернизация ПС 35 кВ Желтоухи с заменой МВ 35 кВ на вакуумные выключатели с привязкой типового проекта - 1шт.</t>
  </si>
  <si>
    <t>G_KAE-00034-023</t>
  </si>
  <si>
    <t>Модернизация ПС 35 кВ Подбужье с заменой МВ 35 кВ на вакуумные выключатели с привязкой типового проекта - 2шт.</t>
  </si>
  <si>
    <t>G_KAE-00034-024</t>
  </si>
  <si>
    <t>Модернизация ПС 35 кВ Теребень с заменой МВ 35 кВ на вакуумные выключатели с привязкой типового проекта - 1шт.</t>
  </si>
  <si>
    <t>G_KAE-00034-025</t>
  </si>
  <si>
    <t>Модернизация ПС 35 кВ Закрутое с заменой МВ 35 кВ на вакуумные выключатели с привязкой типового проекта - 3шт.</t>
  </si>
  <si>
    <t>G_KAE-00034-026</t>
  </si>
  <si>
    <t>Модернизация ПС 35 кВ Передел с заменой МВ 35 кВ на вакуумные выключатели с привязкой типового проекта - 2шт.</t>
  </si>
  <si>
    <t>G_KAE-00034-027</t>
  </si>
  <si>
    <t>Модернизация ПС 35 кВ Кременская с заменой МВ 35 кВ на вакуумные выключатели с привязкой типового проекта - 2шт.</t>
  </si>
  <si>
    <t>G_KAE-00034-028</t>
  </si>
  <si>
    <t>Модернизация ПС 35 кВ Шанская с заменой МВ 35 кВ на вакуумные выключатели с привязкой типового проекта - 3шт.</t>
  </si>
  <si>
    <t>G_KAE-00034-029</t>
  </si>
  <si>
    <t>Модернизация ПС 35 кВ Мятлево с заменой МВ 35 кВ на вакуумные выключатели с привязкой типового проекта - 3шт.</t>
  </si>
  <si>
    <t>G_KAE-00034-030</t>
  </si>
  <si>
    <t>Реконструкция ПС 35/10 "Федорино". Замена СМВ 35 кВ на ВВ, с шкафом защиты и телеуправления</t>
  </si>
  <si>
    <t>F_KAE-00035-000</t>
  </si>
  <si>
    <t>Реконструкция ПС 35/10 кВ Колюпаново с заменой МВ 6-10 кВ на вакуумные выключатели - 2шт.</t>
  </si>
  <si>
    <t>G_KAE-00038-003</t>
  </si>
  <si>
    <t>Реконструкция ПС 35/10 кВ Спас-Деменск с заменой МВ 6-10 кВ на вакуумные выключатели - 9 шт.</t>
  </si>
  <si>
    <t>G_KAE-00038-004</t>
  </si>
  <si>
    <t>Реконструкция ПС 35/10 кВ Мостовая с заменой МВ 6-10 кВ на вакуумные выключатели - 1 шт.</t>
  </si>
  <si>
    <t>G_KAE-00038-005</t>
  </si>
  <si>
    <t>Модернизация ПС 35 кВ Тягаево с заменой МВ 6-10 кВ на вакуумные выключатели - 8 шт.</t>
  </si>
  <si>
    <t>G_KAE-00038-006</t>
  </si>
  <si>
    <t>Модернизация ПС 35 кВ Асмолово с заменой МВ 6-10 кВ на вакуумные выключатели - 7 шт.</t>
  </si>
  <si>
    <t>G_KAE-00038-007</t>
  </si>
  <si>
    <t>Модернизация ПС 35 кВ Фоминичи с заменой МВ 6-10 кВ на вакуумные выключатели - 13 шт.</t>
  </si>
  <si>
    <t>G_KAE-00038-008</t>
  </si>
  <si>
    <t>Модернизация ПС 35 кВ Павлинино с заменой МВ 6-10 кВ на вакуумные выключатели - 7 шт.</t>
  </si>
  <si>
    <t>G_KAE-00038-009</t>
  </si>
  <si>
    <t>Модернизация ПС 35 кВ Буда с заменой МВ 6-10 кВ на вакуумные выключатели - 5 шт.</t>
  </si>
  <si>
    <t>G_KAE-00038-010</t>
  </si>
  <si>
    <t>Модернизация ПС 35 кВ Мосур с заменой МВ 6-10 кВ на вакуумные выключатели - 7 шт.</t>
  </si>
  <si>
    <t>G_KAE-00038-011</t>
  </si>
  <si>
    <t>Модернизация ПС 35 кВ ССК с заменой МВ 6-10 кВ на вакуумные выключатели - 11 шт.</t>
  </si>
  <si>
    <t>G_KAE-00038-012</t>
  </si>
  <si>
    <t>Модернизация ПС 35 кВ Желтоухи с заменой МВ 6-10 кВ на вакуумные выключатели - 6 шт.</t>
  </si>
  <si>
    <t>G_KAE-00038-013</t>
  </si>
  <si>
    <t>Модернизация ПС 35 кВ Закрутое с заменой МВ 6-10 кВ на вакуумные выключатели - 11 шт.</t>
  </si>
  <si>
    <t>G_KAE-00038-014</t>
  </si>
  <si>
    <t>Модернизация ПС 35 кВ Жиздра с заменой МВ 6-10 кВ на вакуумные выключатели - 14 шт.</t>
  </si>
  <si>
    <t>G_KAE-00038-015</t>
  </si>
  <si>
    <t>Модернизация ПС 35 кВ Еленская с заменой МВ 6-10 кВ на вакуумные выключатели - 10 шт.</t>
  </si>
  <si>
    <t>G_KAE-00038-016</t>
  </si>
  <si>
    <t>Модернизация ПС 35 кВ Рощинская с заменой МВ 6-10 кВ на вакуумные выключатели - 9 шт.</t>
  </si>
  <si>
    <t>G_KAE-00038-017</t>
  </si>
  <si>
    <t>Модернизация ПС 35 кВ Ерденево с заменой МВ 6-10 кВ на вакуумные выключатели - 13 шт.</t>
  </si>
  <si>
    <t>G_KAE-00038-018</t>
  </si>
  <si>
    <t>Модернизация ПС 35 кВ Износки с заменой МВ 6-10 кВ на вакуумные выключатели - 13 шт.</t>
  </si>
  <si>
    <t>G_KAE-00038-019</t>
  </si>
  <si>
    <t>Модернизация ПС 35 кВ Кременская с заменой МВ 6-10 кВ на вакуумные выключатели - 8 шт.</t>
  </si>
  <si>
    <t>G_KAE-00038-020</t>
  </si>
  <si>
    <t>Модернизация ПС 35 кВ Ловать с заменой МВ 6-10 кВ на вакуумные выключатели - 6 шт.</t>
  </si>
  <si>
    <t>G_KAE-00038-021</t>
  </si>
  <si>
    <t>Модернизация ПС 35 кВ Букань с заменой МВ 6-10 кВ на вакуумные выключатели - 11 шт.</t>
  </si>
  <si>
    <t>G_KAE-00038-022</t>
  </si>
  <si>
    <t>Модернизация ПС 35 кВ Судимир с заменой МВ 6-10 кВ на вакуумные выключатели - 6 шт.</t>
  </si>
  <si>
    <t>G_KAE-00038-023</t>
  </si>
  <si>
    <t>Модернизация ПС 35 кВ Дубровка с заменой МВ 6-10 кВ на вакуумные выключатели - 5 шт.</t>
  </si>
  <si>
    <t>G_KAE-00038-024</t>
  </si>
  <si>
    <t>Модернизация ПС 35 кВ Вербежичи с заменой МВ 6-10 кВ на вакуумные выключатели - 11 шт.</t>
  </si>
  <si>
    <t>G_KAE-00038-025</t>
  </si>
  <si>
    <t>Модернизация ПС 35 кВ Бояновичи с заменой МВ 6-10 кВ на вакуумные выключатели - 9 шт.</t>
  </si>
  <si>
    <t>G_KAE-00038-026</t>
  </si>
  <si>
    <t>Модернизация ПС 35 кВ Подбужье с заменой МВ 6-10 кВ на вакуумные выключатели - 6 шт.</t>
  </si>
  <si>
    <t>G_KAE-00038-027</t>
  </si>
  <si>
    <t>Модернизация ПС 35 кВ Теребень с заменой МВ 6-10 кВ на вакуумные выключатели - 8 шт.</t>
  </si>
  <si>
    <t>G_KAE-00038-028</t>
  </si>
  <si>
    <t>Модернизация ПС 35 кВ Ульяново с заменой МВ 6-10 кВ на вакуумные выключатели - 17 шт.</t>
  </si>
  <si>
    <t>G_KAE-00038-029</t>
  </si>
  <si>
    <t>Модернизацияя ПС 35 кВ Угра с заменой МВ 6-10 кВ на вакуумные выключатели - 15 шт.</t>
  </si>
  <si>
    <t>G_KAE-00038-030</t>
  </si>
  <si>
    <t>Модернизация ПС 35 кВ Недельная заменой МВ 6-10 кВ на вакуумные выключатели - 12 шт.</t>
  </si>
  <si>
    <t>G_KAE-00038-031</t>
  </si>
  <si>
    <t>Модернизация ПС 35 кВ Текстильная с заменой МВ 6-10 кВ на вакуумные выключатели - 10 шт.</t>
  </si>
  <si>
    <t>G_KAE-00038-032</t>
  </si>
  <si>
    <t>Модернизация ПС 35 кВ Передел с заменой МВ 6-10 кВ на вакуумные выключатели - 6 шт.</t>
  </si>
  <si>
    <t>G_KAE-00038-033</t>
  </si>
  <si>
    <t>Модернизация ПС 35 кВ Климовская с заменой МВ 6-10 кВ на вакуумные выключатели - 5 шт.</t>
  </si>
  <si>
    <t>G_KAE-00038-034</t>
  </si>
  <si>
    <t>Реконструкция ПС 35 кВ Дудоровская с заменой ОД и КЗ на вакуумные выключатели 1 шт.</t>
  </si>
  <si>
    <t>F_KAE-00039-001</t>
  </si>
  <si>
    <t>Реконструкция ПС 35 кВ Рогачи с заменой ОД и КЗ на вакуумные выключатели 1 шт.</t>
  </si>
  <si>
    <t>F_KAE-00039-002</t>
  </si>
  <si>
    <t>Реконструкция ПС 35 кВ Волконская с заменой ОД и КЗ на вакуумные выключатели 1 шт.</t>
  </si>
  <si>
    <t>F_KAE-00039-003</t>
  </si>
  <si>
    <t>Реконструкция РП-10 кВ Улемец с заменой МВ 10 кВ (5 шт.) ПО КрЭС, Калужская область, Жиздринский район</t>
  </si>
  <si>
    <t>G_KAE-00076-003</t>
  </si>
  <si>
    <t>Реконструкция ЦРП-10 кВ Ворсино с заменой МВ 10 кВ (5 шт.) ПО ОЭС, Калужская область, Боровский район</t>
  </si>
  <si>
    <t>G_KAE-00076-004</t>
  </si>
  <si>
    <t>Модернизация РП-6кВ №3 Киоск №1 с заменой МВ 6 кВ (4 шт.) ПО КрЭС, Калужская область, Людиновский район</t>
  </si>
  <si>
    <t>G_KAE-00076-005</t>
  </si>
  <si>
    <t>Модернизация РП-10 кВ Новоалександровский с заменой МВ 10 кВ (7 шт.) ПО КрЭС, Калужская область, Спас-Деменский район</t>
  </si>
  <si>
    <t>G_KAE-00076-006</t>
  </si>
  <si>
    <t>Модернизация РП-10 кВ Рамено с заменой МВ 10 кВ (8 шт.) ПО КрЭС, Калужская область, Мосальский район</t>
  </si>
  <si>
    <t>G_KAE-00076-007</t>
  </si>
  <si>
    <t>Модернизация РП-10 кВ Якимово с заменой МВ 10 кВ (4 шт.) ПО КрЭС, Калужская область, Кировский район</t>
  </si>
  <si>
    <t>G_KAE-00076-008</t>
  </si>
  <si>
    <t>Реконструкция ТП-8 (установка 7 шт. ячеек) ул. Декабристов,18 г. Калуга</t>
  </si>
  <si>
    <t>G_KAE-00079-001</t>
  </si>
  <si>
    <t>Реконструкция ТП-9 (установка 5 шт. ячеек) ул. Луначарского,65 г. Калуга</t>
  </si>
  <si>
    <t>G_KAE-00079-002</t>
  </si>
  <si>
    <t>Реконструкция ТП-12 (установка 5 шт. ячеек) ул.Ст. Разина,18 г. Калуга</t>
  </si>
  <si>
    <t>G_KAE-00079-003</t>
  </si>
  <si>
    <t>Реконструкция ТП-20 (установка 7 шт. ячеек) Ул.Рылеева г. Калуга</t>
  </si>
  <si>
    <t>G_KAE-00079-004</t>
  </si>
  <si>
    <t>Реконструкция ТП-29 (установка 7 шт. ячеек) ул. Пухова 52 г. Калуга</t>
  </si>
  <si>
    <t>G_KAE-00079-005</t>
  </si>
  <si>
    <t>Реконструкция ТП-50 (установка 7 шт. ячеек) ул. Беляева,38 г. Калуга</t>
  </si>
  <si>
    <t>G_KAE-00079-006</t>
  </si>
  <si>
    <t>Реконструкция ТП-65 (установка 7 шт. ячеек) Ул. Кирова,4 г. Калуга</t>
  </si>
  <si>
    <t>G_KAE-00079-007</t>
  </si>
  <si>
    <t>Реконструкция ТП-66 (установка 3 шт. ячеек) ул.П.Свободы,34 г. Калуга</t>
  </si>
  <si>
    <t>G_KAE-00079-008</t>
  </si>
  <si>
    <t>Реконструкция ТП-76 (установка 8 шт. ячеек) ул.К.Либкнехта,65, шк.№17 г. Калуга</t>
  </si>
  <si>
    <t>G_KAE-00079-009</t>
  </si>
  <si>
    <t>Реконструкция ТП-78 (установка 6 шт. ячеек) ул. Дзержинского,57 г. Калуга</t>
  </si>
  <si>
    <t>G_KAE-00079-010</t>
  </si>
  <si>
    <t>Реконструкция ТП-118 (установка 3 шт. ячеек) ул. Жукова,21 г. Калуга</t>
  </si>
  <si>
    <t>G_KAE-00079-011</t>
  </si>
  <si>
    <t>Реконструкция ТП-121 (установка 4 шт. ячеек) ул.Подвойского,5 г. Калуга</t>
  </si>
  <si>
    <t>G_KAE-00079-012</t>
  </si>
  <si>
    <t>Реконструкция ТП-133 (установка 7 шт. ячеек) ул. Ленина,27 г. Калуга</t>
  </si>
  <si>
    <t>G_KAE-00079-013</t>
  </si>
  <si>
    <t>Реконструкция ТП-136 (установка 7 шт. ячеек) ул.Чичерина,16а г. Калуга</t>
  </si>
  <si>
    <t>G_KAE-00079-014</t>
  </si>
  <si>
    <t>Реконструкция ТП-154 (установка 7 шт. ячеек) ул.Московская,127 г. Калуга</t>
  </si>
  <si>
    <t>G_KAE-00079-015</t>
  </si>
  <si>
    <t>Реконструкция ТП-155 (установка 7 шт. ячеек) ул. Каракозова, 2А г. Калуга</t>
  </si>
  <si>
    <t>G_KAE-00079-016</t>
  </si>
  <si>
    <t>Реконструкция ТП-157 (установка 7 шт. ячеек) ул.Суворова,153а г. Калуга</t>
  </si>
  <si>
    <t>G_KAE-00079-017</t>
  </si>
  <si>
    <t>Реконструкция ТП-158 (установка 6 шт. ячеек) ул.Подвойского, 33 г. Калуга</t>
  </si>
  <si>
    <t>G_KAE-00079-018</t>
  </si>
  <si>
    <t>Реконструкция ТП-160 (установка 7 шт. ячеек) ул.С.Щедрина,93 г. Калуга</t>
  </si>
  <si>
    <t>G_KAE-00079-019</t>
  </si>
  <si>
    <t>Реконструкция ТП-162 (установка 6 шт. ячеек) ул. К.Либкнета, 25 г. Калуга</t>
  </si>
  <si>
    <t>G_KAE-00079-020</t>
  </si>
  <si>
    <t>Реконструкция ТП-166 (установка 4 шт. ячеек) ул.Ст.Разина,3 г. Калуга</t>
  </si>
  <si>
    <t>G_KAE-00079-021</t>
  </si>
  <si>
    <t>Реконструкция ТП-173 (установка 7 шт. ячеек) ул.Ленина,56 г. Калуга</t>
  </si>
  <si>
    <t>G_KAE-00079-022</t>
  </si>
  <si>
    <t>Реконструкция ТП-175 (установка 6 шт. ячеек) Ул.Глаголева,11 г. Калуга</t>
  </si>
  <si>
    <t>G_KAE-00079-023</t>
  </si>
  <si>
    <t>Реконструкция ТП-176 (установка 6 шт. ячеек) Гор бор, скважина г. Калуга</t>
  </si>
  <si>
    <t>G_KAE-00079-024</t>
  </si>
  <si>
    <t>Реконструкция ТП-179 (установка 6 шт. ячеек) ул. Кирова, 43 г. Калуга</t>
  </si>
  <si>
    <t>G_KAE-00079-025</t>
  </si>
  <si>
    <t>Реконструкция ТП-186 (установка 7 шт. ячеек) ул.Никитина,67 г. Калуга</t>
  </si>
  <si>
    <t>G_KAE-00079-026</t>
  </si>
  <si>
    <t>Реконструкция ТП-219 (установка 6 шт. ячеек) ул.Дзержинского,58 г. Калуга</t>
  </si>
  <si>
    <t>G_KAE-00079-027</t>
  </si>
  <si>
    <t>Реконструкция ТП-221 (установка 7 шт. ячеек) ул.Московская,197 г. Калуга</t>
  </si>
  <si>
    <t>G_KAE-00079-028</t>
  </si>
  <si>
    <t>Реконструкция ТП-222 (установка 8 шт. ячеек) Ул.Платова,15 г. Калуга</t>
  </si>
  <si>
    <t>G_KAE-00079-029</t>
  </si>
  <si>
    <t>Реконструкция ТП-224 (установка 9 шт. ячеек) ул.Ленина,66 г. Калуга</t>
  </si>
  <si>
    <t>G_KAE-00079-030</t>
  </si>
  <si>
    <t>Реконструкция ТП-232 (установка 6 шт. ячеек) ул.Кропоткина,4 г. Калуга</t>
  </si>
  <si>
    <t>G_KAE-00079-031</t>
  </si>
  <si>
    <t>Реконструкция ТП-235 (установка 7 шт. ячеек) ул.М.Горького,54 г. Калуга</t>
  </si>
  <si>
    <t>G_KAE-00079-032</t>
  </si>
  <si>
    <t>Реконструкция ТП-239 (установка 8 шт. ячеек) ул.Вишневского,4 г. Калуга</t>
  </si>
  <si>
    <t>G_KAE-00079-033</t>
  </si>
  <si>
    <t>Реконструкция ТП-301 (установка 8 шт. ячеек) ул. Плеханова г. Калуга</t>
  </si>
  <si>
    <t>G_KAE-00079-034</t>
  </si>
  <si>
    <t>Реконструкция ТП-352 (установка 7 шт. ячеек) ул.Клюквина,30 г. Калуга</t>
  </si>
  <si>
    <t>G_KAE-00079-035</t>
  </si>
  <si>
    <t>Реконструкция ТП-361 (установка 6 шт. ячеек) ул.Константиновых,2 г. Калуга</t>
  </si>
  <si>
    <t>G_KAE-00079-036</t>
  </si>
  <si>
    <t>Реконструкция ТП-367 (установка 7 шт. ячеек) ул.Плеханова,2 г. Калуга</t>
  </si>
  <si>
    <t>G_KAE-00079-037</t>
  </si>
  <si>
    <t>Реконструкция ТП-371 (установка 9 шт. ячеек) ул. Московская,84 г. Калуга</t>
  </si>
  <si>
    <t>G_KAE-00079-038</t>
  </si>
  <si>
    <t>Реконструкция ТП-378 (установка 8 шт. ячеек) ул.Хрустальная,68 г. Калуга</t>
  </si>
  <si>
    <t>G_KAE-00079-039</t>
  </si>
  <si>
    <t>Реконструкция ТП-384 (установка 12 шт. ячеек) ул.Вишневского,27, с/х Академия г. Калуга</t>
  </si>
  <si>
    <t>G_KAE-00079-040</t>
  </si>
  <si>
    <t>Реконструкция ТП-389 (установка 8 шт. ячеек) Калинина 15 г. Калуга</t>
  </si>
  <si>
    <t>G_KAE-00079-041</t>
  </si>
  <si>
    <t>Реконструкция ТП-403 (установка 9 шт. ячеек) ул.Хрустальная,18 г. Калуга</t>
  </si>
  <si>
    <t>G_KAE-00079-042</t>
  </si>
  <si>
    <t>Реконструкция ТП-410 (установка 8 шт. ячеек) ул.Билибина, 8 г. Калуга</t>
  </si>
  <si>
    <t>G_KAE-00079-043</t>
  </si>
  <si>
    <t>Реконструкция ТП-412 (установка 8 шт. ячеек) ул.М.Горького, 92 г. Калуга</t>
  </si>
  <si>
    <t>G_KAE-00079-044</t>
  </si>
  <si>
    <t>Реконструкция ТП-416 (установка 8 шт. ячеек) ул.Вишневского,1, микрохирургия глаза г. Калуга</t>
  </si>
  <si>
    <t>G_KAE-00079-045</t>
  </si>
  <si>
    <t>Реконструкция ТП-422 (установка 8 шт. ячеек) ул.С.Щедрина,78 г. Калуга</t>
  </si>
  <si>
    <t>G_KAE-00079-046</t>
  </si>
  <si>
    <t>Реконструкция ТП-437 (установка 6 шт. ячеек) ул.Молодежная,11 г. Калуга</t>
  </si>
  <si>
    <t>G_KAE-00079-047</t>
  </si>
  <si>
    <t>Реконструкция ТП-458 (установка 7 шт. ячеек) ул.Гр.Шоссе,156 г. Калуга</t>
  </si>
  <si>
    <t>G_KAE-00079-048</t>
  </si>
  <si>
    <t>Реконструкция ТП-459 (установка 8 шт. ячеек) ул.Гр.Шоссе,132 г. Калуга</t>
  </si>
  <si>
    <t>G_KAE-00079-049</t>
  </si>
  <si>
    <t>Реконструкция ТП-460 (установка 9 шт. ячеек) ул.Гр.Шоссе, м-н «Радуга»</t>
  </si>
  <si>
    <t>G_KAE-00079-050</t>
  </si>
  <si>
    <t>Реконструкция ТП-461 (установка 10 шт. ячеек) гр. Шоссе 160 г. Калуга</t>
  </si>
  <si>
    <t>G_KAE-00079-051</t>
  </si>
  <si>
    <t>Реконструкция ТП-462 (установка 6 шт. ячеек) гр. Шоссе 154 г. Калуга</t>
  </si>
  <si>
    <t>G_KAE-00079-052</t>
  </si>
  <si>
    <t>Реконструкция ТП-516 (замена КТП трансформаторной мощностью 250 кВа) п.Резвань г. Калуга</t>
  </si>
  <si>
    <t>G_KAE-00079-053</t>
  </si>
  <si>
    <t>Реконструкция ТП-564 (установка 5 шт. ячеек) Калуга-2, Привокзальная, 10 г. Калуга</t>
  </si>
  <si>
    <t>G_KAE-00079-054</t>
  </si>
  <si>
    <t>Замена ПУ на вводах 0,4 кВ в МКЖД г. Калуга (Замена и автоматизация приборов учета электроэнергии 0,4 кВ и установка предохранителей) 2016 - 627 ТУ</t>
  </si>
  <si>
    <t>G_KAE-00079-055</t>
  </si>
  <si>
    <t>Реконструкция ТП-311 (замена трансформаторов с 2х630 кВа на 2х630 кВа) ул. Баррикад, 124 г. Калуга</t>
  </si>
  <si>
    <t>G_KAE-00079-058</t>
  </si>
  <si>
    <t>Реконструкция ТП-371 (замена трансформаторов с 1х400 1х630 кВа на 2х630 кВа) ул. Московская,84 г. Калуга</t>
  </si>
  <si>
    <t>G_KAE-00079-059</t>
  </si>
  <si>
    <t>Реконструкция ТП-1 (установка 5 шт. ячеек) Ул.Ст. Разина,122 г.Калуга</t>
  </si>
  <si>
    <t>G_KAE-00080-001</t>
  </si>
  <si>
    <t>Реконструкция ТП-11 (установка 7 шт. ячеек) Ул. Кутузова, 2/1 г.Калуга</t>
  </si>
  <si>
    <t>G_KAE-00080-002</t>
  </si>
  <si>
    <t>Реконструкция ТП-15 (встр.) (установка 8 шт. ячеек) Ул. Кирова,25, лит.б г.Калуга</t>
  </si>
  <si>
    <t>G_KAE-00080-003</t>
  </si>
  <si>
    <t>Реконструкция ТП-19 (установка 7 шт. ячеек) Ул. Кирова, 31(встр. к-р "Центральный") г.Калуга</t>
  </si>
  <si>
    <t>G_KAE-00080-004</t>
  </si>
  <si>
    <t>Реконструкция КТП-21 (установка 3 шт. ячеек) ул.Широкая, 45 г.Калуга</t>
  </si>
  <si>
    <t>G_KAE-00080-005</t>
  </si>
  <si>
    <t>Реконструкция КТП-22 (установка 2 шт. ячеек) ул.Вооруженного восстания (встр.в котельную) г.Калуга</t>
  </si>
  <si>
    <t>G_KAE-00080-006</t>
  </si>
  <si>
    <t>Реконструкция ТП-24 (установка 5 шт. ячеек) Ул. Беляева (Покр. водокачка) г.Калуга</t>
  </si>
  <si>
    <t>G_KAE-00080-007</t>
  </si>
  <si>
    <t>Реконструкция КТП-26 (установка 3 шт. ячеек) ул.Достоевского,13</t>
  </si>
  <si>
    <t>G_KAE-00080-008</t>
  </si>
  <si>
    <t>Реконструкция ТП-27 (установка 10 шт. ячеек) Ул. Баумана, 19 г.Калуга</t>
  </si>
  <si>
    <t>G_KAE-00080-009</t>
  </si>
  <si>
    <t>Реконструкция ТП-30 (установка 6 шт. ячеек) Ул. Ленина, 74 (Банк) г.Калуга</t>
  </si>
  <si>
    <t>G_KAE-00080-010</t>
  </si>
  <si>
    <t>Реконструкция ТП-31 (установка 6 шт. ячеек) Гор бор, с/х выставка г.Калуга</t>
  </si>
  <si>
    <t>G_KAE-00080-011</t>
  </si>
  <si>
    <t>Реконструкция КТП-32 (установка 3 шт. ячеек) Городской Бор, лесничество г.Калуга</t>
  </si>
  <si>
    <t>G_KAE-00080-012</t>
  </si>
  <si>
    <t>Реконструкция ТП-34 (установка 7 шт. ячеек) Городской бор, санаторий Калуга-Бор г.Калуга</t>
  </si>
  <si>
    <t>G_KAE-00080-013</t>
  </si>
  <si>
    <t>Реконструкция КТП-35 (установка 3 шт. ячеек) Городской Бор г.Калуга</t>
  </si>
  <si>
    <t>G_KAE-00080-014</t>
  </si>
  <si>
    <t>Реконструкция КТП-36 (установка 3 шт. ячеек) Городской Бор, п.Аненки г.Калуга</t>
  </si>
  <si>
    <t>G_KAE-00080-015</t>
  </si>
  <si>
    <t>Реконструкция КТП-574 (установка 3 шт. ячеек) Ул.Центральная, 18 г.Калуга</t>
  </si>
  <si>
    <t>G_KAE-00080-016</t>
  </si>
  <si>
    <t>Реконструкция ТП-40 (установка 10 шт. ячеек) Ул.Тарутинская,70 (школа №25) г.Калуга</t>
  </si>
  <si>
    <t>G_KAE-00080-017</t>
  </si>
  <si>
    <t>Реконструкция ТП-153 (установка 5 шт. ячеек) ул.Жукова, 139 г.Калуга</t>
  </si>
  <si>
    <t>G_KAE-00080-018</t>
  </si>
  <si>
    <t>Реконструкция ТП-56 (установка 7 шт. ячеек) Ул. Достоевского,39 г.Калуга</t>
  </si>
  <si>
    <t>G_KAE-00080-019</t>
  </si>
  <si>
    <t>Реконструкция КТП-576 (установка 3 шт. ячеек) Ул.Промышленная, 61 г.Калуга</t>
  </si>
  <si>
    <t>G_KAE-00080-020</t>
  </si>
  <si>
    <t>Реконструкция ТП-59 (установка 9 шт. ячеек) Пер. Старообрядческий,14 г.Калуга</t>
  </si>
  <si>
    <t>G_KAE-00080-021</t>
  </si>
  <si>
    <t>Реконструкция ТП-63 (установка 7 шт. ячеек) Ул. Труда, 31 г.Калуга</t>
  </si>
  <si>
    <t>G_KAE-00080-022</t>
  </si>
  <si>
    <t>Реконструкция ТП-68 (установка 6 шт. ячеек) Ул. Болдина, 57 (Спецавтохоз) г.Калуга</t>
  </si>
  <si>
    <t>G_KAE-00080-023</t>
  </si>
  <si>
    <t>Реконструкция ТП-71 (установка 6 шт. ячеек) Ул.Чичерина, 23а г.Калуга</t>
  </si>
  <si>
    <t>G_KAE-00080-024</t>
  </si>
  <si>
    <t>Реконструкция КТП-72 (установка 2 шт. ячеек) ул.Штрековая, 7 г.Калуга</t>
  </si>
  <si>
    <t>G_KAE-00080-025</t>
  </si>
  <si>
    <t>Реконструкция ТП-74 (установка 7 шт. ячеек) Пл. Старый торг, 53 г.Калуга</t>
  </si>
  <si>
    <t>G_KAE-00080-026</t>
  </si>
  <si>
    <t>Реконструкция КТП-77 (установка 3 шт. ячеек) ул.Тарутинская, 26 г.Калуга</t>
  </si>
  <si>
    <t>G_KAE-00080-027</t>
  </si>
  <si>
    <t>Реконструкция КТП-83 (установка 2 шт. ячеек) ул.Островского, 38 г.Калуга</t>
  </si>
  <si>
    <t>G_KAE-00080-028</t>
  </si>
  <si>
    <t>Реконструкция ТП-87 (установка 6 шт. ячеек) Ул.К.Либкнехта,25 (ХлебЗавод №3) г.Калуга</t>
  </si>
  <si>
    <t>G_KAE-00080-029</t>
  </si>
  <si>
    <t>Реконструкция ТП-89 (установка 4 шт. ячеек) Пр-д Октябрьский,4 г.Калуга</t>
  </si>
  <si>
    <t>G_KAE-00080-030</t>
  </si>
  <si>
    <t>Реконструкция ТП-116 (установка 7 шт. ячеек) Ул.Гр. шоссе ( автокол.№2) г.Калуга</t>
  </si>
  <si>
    <t>G_KAE-00080-031</t>
  </si>
  <si>
    <t>Реконструкция КТП-119 (установка 5 шт. ячеек) Городской бор, дачи г.Калуга</t>
  </si>
  <si>
    <t>G_KAE-00080-032</t>
  </si>
  <si>
    <t>Реконструкция ТП-130 (установка 7 шт. ячеек) Пер. Малинники,16 г.Калуга</t>
  </si>
  <si>
    <t>G_KAE-00080-033</t>
  </si>
  <si>
    <t>Реконструкция ТП-137 (установка 8 шт. ячеек) Пер.Старичков,4 г.Калуга</t>
  </si>
  <si>
    <t>G_KAE-00080-034</t>
  </si>
  <si>
    <t>Реконструкция ТП-140 (установка 7 шт. ячеек) Ул.Кирова,38 г.Калуга</t>
  </si>
  <si>
    <t>G_KAE-00080-035</t>
  </si>
  <si>
    <t>Реконструкция ТП-142 (установка 7 шт. ячеек) Ул.М. Горького, 92 г.Калуга</t>
  </si>
  <si>
    <t>G_KAE-00080-036</t>
  </si>
  <si>
    <t>Реконструкция КТП-143 (установка 3 шт. ячеек) Городской бор (п/л «Орленок) г.Калуга</t>
  </si>
  <si>
    <t>G_KAE-00080-037</t>
  </si>
  <si>
    <t>Реконструкция КТП-144 (установка 4 шт. ячеек) Городской бор (Гостиница) г.Калуга</t>
  </si>
  <si>
    <t>G_KAE-00080-038</t>
  </si>
  <si>
    <t>Реконструкция ТП-147 (установка 6 шт. ячеек) Ул. Знаменская, 68 г.Калуга</t>
  </si>
  <si>
    <t>G_KAE-00080-039</t>
  </si>
  <si>
    <t>Реконструкция ТП-148 (установка 7 шт. ячеек) Ул.С.Щедрина,26 г.Калуга</t>
  </si>
  <si>
    <t>G_KAE-00080-040</t>
  </si>
  <si>
    <t>Реконструкция ТП-149 (установка 7 шт. ячеек) Ул. Краснопивцева, 4 г.Калуга</t>
  </si>
  <si>
    <t>G_KAE-00080-041</t>
  </si>
  <si>
    <t>Реконструкция ТП-150 (установка 7 шт. ячеек) П.Малинники, подсоб. хоз-во г.Калуга</t>
  </si>
  <si>
    <t>G_KAE-00080-042</t>
  </si>
  <si>
    <t>Реконструкция ТП-151 (установка 6 шт. ячеек) Ул. Никитина,39 г.Калуга</t>
  </si>
  <si>
    <t>G_KAE-00080-043</t>
  </si>
  <si>
    <t>Реконструкция ТП-152 (установка 4 шт. ячеек) Ул.Забойная,19 г.Калуга</t>
  </si>
  <si>
    <t>G_KAE-00080-044</t>
  </si>
  <si>
    <t>Реконструкция ТП-155 (установка 6 шт. ячеек) ул. Каракозова, 2А г.Калуга</t>
  </si>
  <si>
    <t>G_KAE-00080-045</t>
  </si>
  <si>
    <t>Реконструкция ТП-163 (установка 10 шт. ячеек) Ул.Никитина,68 г.Калуга</t>
  </si>
  <si>
    <t>G_KAE-00080-046</t>
  </si>
  <si>
    <t>Реконструкция ТП-169 (установка 7 шт. ячеек) Ул.Билибина,50 г.Калуга</t>
  </si>
  <si>
    <t>G_KAE-00080-047</t>
  </si>
  <si>
    <t>Реконструкция КТП-170 (установка 6 шт. ячеек) Мост через р.Ока г.Калуга</t>
  </si>
  <si>
    <t>G_KAE-00080-048</t>
  </si>
  <si>
    <t>Реконструкция ТП-177 (установка 7 шт. ячеек) Ул.Гр.Шоссе,73 (котельная, техникум) г.Калуга</t>
  </si>
  <si>
    <t>G_KAE-00080-049</t>
  </si>
  <si>
    <t>Реконструкция ТП-178 (установка 8 шт. ячеек) Ул.Московская,218 г.Калуга</t>
  </si>
  <si>
    <t>G_KAE-00080-050</t>
  </si>
  <si>
    <t>Реконструкция ТП-181 (установка 7 шт. ячеек) Ул.Рылеева,34 г.Калуга</t>
  </si>
  <si>
    <t>G_KAE-00080-051</t>
  </si>
  <si>
    <t>Реконструкция ТП-183 (установка 7 шт. ячеек) Ул.Алексеевская,115 г.Калуга</t>
  </si>
  <si>
    <t>G_KAE-00080-052</t>
  </si>
  <si>
    <t>Реконструкция ТП-185 (установка 7 шт. ячеек) Ул.Жукова,6 г.Калуга</t>
  </si>
  <si>
    <t>G_KAE-00080-053</t>
  </si>
  <si>
    <t>Реконструкция ТП-187 (установка 6 шт. ячеек) Ул.Луначарского,4 г.Калуга</t>
  </si>
  <si>
    <t>G_KAE-00080-054</t>
  </si>
  <si>
    <t>Реконструкция ТП-192 (установка 4 шт. ячеек) Ул. Хрустальная (База ДРСУ) г.Калуга</t>
  </si>
  <si>
    <t>G_KAE-00080-055</t>
  </si>
  <si>
    <t>Реконструкция ТП-193 (установка 8 шт. ячеек) Ул.Ленина, 70 г.Калуга</t>
  </si>
  <si>
    <t>G_KAE-00080-056</t>
  </si>
  <si>
    <t>Реконструкция ТП-194 (установка 7 шт. ячеек) Ул.Ф.Энгельса,102а г.Калуга</t>
  </si>
  <si>
    <t>G_KAE-00080-057</t>
  </si>
  <si>
    <t>Реконструкция ТП-195 (установка 7 шт. ячеек) Ул.К.Либкнехта,15 г.Калуга</t>
  </si>
  <si>
    <t>G_KAE-00080-058</t>
  </si>
  <si>
    <t>Реконструкция ТП-198 (установка 7 шт. ячеек) Ул.Тарутинская,177а г.Калуга</t>
  </si>
  <si>
    <t>G_KAE-00080-059</t>
  </si>
  <si>
    <t>Реконструкция ТП-199 (установка 9 шт. ячеек) п.Анненки обл. больница (4 корпус) г.Калуга</t>
  </si>
  <si>
    <t>G_KAE-00080-060</t>
  </si>
  <si>
    <t>Реконструкция ТП-202 (установка 5 шт. ячеек) Ул. Дзержинского,78 г.Калуга</t>
  </si>
  <si>
    <t>G_KAE-00080-061</t>
  </si>
  <si>
    <t>Реконструкция КТП-205 (установка 3 шт. ячеек) Ул. Войкова, 30 г.Калуга</t>
  </si>
  <si>
    <t>G_KAE-00080-062</t>
  </si>
  <si>
    <t>Реконструкция ТП-207 (установка 7 шт. ячеек) Ул. Пестеля,19а г.Калуга</t>
  </si>
  <si>
    <t>G_KAE-00080-063</t>
  </si>
  <si>
    <t>Реконструкция ТП-214 (установка 7 шт. ячеек) Ул.Широкая,49, школа г.Калуга</t>
  </si>
  <si>
    <t>G_KAE-00080-064</t>
  </si>
  <si>
    <t>Реконструкция КТП-215 (установка 2 шт. ячеек) 2-й пер.Садовый, 3 г.Калуга</t>
  </si>
  <si>
    <t>G_KAE-00080-065</t>
  </si>
  <si>
    <t>Реконструкция ТП-218 (установка 7 шт. ячеек) Пер.Терененский,8 г.Калуга</t>
  </si>
  <si>
    <t>G_KAE-00080-066</t>
  </si>
  <si>
    <t>Реконструкция ТП-230 (установка 7 шт. ячеек) Ул.Пухова, 5 г.Калуга</t>
  </si>
  <si>
    <t>G_KAE-00080-067</t>
  </si>
  <si>
    <t>Реконструкция КТП-231 (установка 3 шт. ячеек) Городской бор (Дом ребенка) г.Калуга</t>
  </si>
  <si>
    <t>G_KAE-00080-068</t>
  </si>
  <si>
    <t>Реконструкция ТП-234 (установка 7 шт. ячеек) Ул.Тульская,78 г.Калуга</t>
  </si>
  <si>
    <t>G_KAE-00080-069</t>
  </si>
  <si>
    <t>Реконструкция ТП-236 (установка 7 шт. ячеек) Пер.М.Горького,61 г.Калуга</t>
  </si>
  <si>
    <t>G_KAE-00080-070</t>
  </si>
  <si>
    <t>Реконструкция ТП-237 (установка 7 шт. ячеек) Ул.Гр.шоссе, 99 г.Калуга</t>
  </si>
  <si>
    <t>G_KAE-00080-071</t>
  </si>
  <si>
    <t>Реконструкция ТП-240 (установка 7 шт. ячеек) Ул.Вишневского1,столовая г.Калуга</t>
  </si>
  <si>
    <t>G_KAE-00080-072</t>
  </si>
  <si>
    <t>Реконструкция ТП-49 (установка 4 шт. ячеек) Ул. Октябрьская 52 г.Калуга</t>
  </si>
  <si>
    <t>G_KAE-00080-073</t>
  </si>
  <si>
    <t>Реконструкция ТП-500 (установка 7 шт. ячеек) Ул.С.Щедрина,74, корп.2 г.Калуга</t>
  </si>
  <si>
    <t>G_KAE-00080-074</t>
  </si>
  <si>
    <t>Реконструкция ТП-249 (установка 6 шт. ячеек) Ул.Ст.Сад,2 г.Калуга</t>
  </si>
  <si>
    <t>G_KAE-00080-075</t>
  </si>
  <si>
    <t>Реконструкция КТП-250 (установка 2 шт. ячеек) Дорога Москва-Севск г.Калуга</t>
  </si>
  <si>
    <t>G_KAE-00080-076</t>
  </si>
  <si>
    <t>Реконструкция ТП-252 (установка 8 шт. ячеек) Ул.Калинина,13 г.Калуга</t>
  </si>
  <si>
    <t>G_KAE-00080-077</t>
  </si>
  <si>
    <t>Реконструкция ТП-254 (установка 7 шт. ячеек) Ул.П.Свободы,83 г.Калуга</t>
  </si>
  <si>
    <t>G_KAE-00080-078</t>
  </si>
  <si>
    <t>Реконструкция ТП-255 (установка 7 шт. ячеек) Ул.Московская,38 г.Калуга</t>
  </si>
  <si>
    <t>G_KAE-00080-079</t>
  </si>
  <si>
    <t>Реконструкция ТП-258 (установка 6 шт. ячеек) Ул.Суворова, 190 г.Калуга</t>
  </si>
  <si>
    <t>G_KAE-00080-080</t>
  </si>
  <si>
    <t>Реконструкция ТП-259 (установка 7 шт. ячеек) Ул.Московская,240 г.Калуга</t>
  </si>
  <si>
    <t>G_KAE-00080-081</t>
  </si>
  <si>
    <t>Реконструкция ТП-260 (установка 7 шт. ячеек) Ул.Вилонова,12 г.Калуга</t>
  </si>
  <si>
    <t>G_KAE-00080-082</t>
  </si>
  <si>
    <t>Реконструкция ТП-261 (установка 8 шт. ячеек) Ул.Баррикад,181 СЭС г.Калуга</t>
  </si>
  <si>
    <t>G_KAE-00080-083</t>
  </si>
  <si>
    <t>Реконструкция ТП-266 (установка 6 шт. ячеек) Ул.Октябрьская,64 г.Калуга</t>
  </si>
  <si>
    <t>G_KAE-00080-084</t>
  </si>
  <si>
    <t>Реконструкция ТП-267 (установка 8 шт. ячеек) ул. М.Жукова, 16 г.Калуга</t>
  </si>
  <si>
    <t>G_KAE-00080-085</t>
  </si>
  <si>
    <t>Реконструкция ТП-269 (установка 8 шт. ячеек) Пер.Гостиннорядский,15 г.Калуга</t>
  </si>
  <si>
    <t>G_KAE-00080-086</t>
  </si>
  <si>
    <t>Реконструкция ТП-271 (установка 7 шт. ячеек) Ул.Билибина, КТЗ клуб г.Калуга</t>
  </si>
  <si>
    <t>G_KAE-00080-087</t>
  </si>
  <si>
    <t>Реконструкция ТП-272 (установка 5 шт. ячеек) Ул.Театральная,38, АТС г.Калуга</t>
  </si>
  <si>
    <t>G_KAE-00080-088</t>
  </si>
  <si>
    <t>Реконструкция ТП-273 (установка 7 шт. ячеек) Ул.Ст.Сад,19 г.Калуга</t>
  </si>
  <si>
    <t>G_KAE-00080-089</t>
  </si>
  <si>
    <t>Реконструкция ТП-275 (установка 7 шт. ячеек) Ул.Дзержинского,83 г.Калуга</t>
  </si>
  <si>
    <t>G_KAE-00080-090</t>
  </si>
  <si>
    <t>Реконструкция ТП-276 (установка 7 шт. ячеек) Ул.Мичурина,36 г.Калуга</t>
  </si>
  <si>
    <t>G_KAE-00080-091</t>
  </si>
  <si>
    <t>Реконструкция ТП-277 (установка 8 шт. ячеек) Ул.Жукова,7 г.Калуга</t>
  </si>
  <si>
    <t>G_KAE-00080-092</t>
  </si>
  <si>
    <t>Реконструкция ТП-278 (установка 6 шт. ячеек) п. Малинники, школа-интернат г.Калуга</t>
  </si>
  <si>
    <t>G_KAE-00080-093</t>
  </si>
  <si>
    <t>Реконструкция ТП-279 (установка 7 шт. ячеек) Ул.Тарутинская,1 г.Калуга</t>
  </si>
  <si>
    <t>G_KAE-00080-094</t>
  </si>
  <si>
    <t>Реконструкция ТП-280 (установка 7 шт. ячеек) Ул.Тульская,19 г.Калуга</t>
  </si>
  <si>
    <t>G_KAE-00080-095</t>
  </si>
  <si>
    <t>Реконструкция ТП-281 (установка 7 шт. ячеек) П.Азарово, детский дом г.Калуга</t>
  </si>
  <si>
    <t>G_KAE-00080-096</t>
  </si>
  <si>
    <t>Реконструкция ТП-284 (установка 7 шт. ячеек) Ул.Ст. Разина, 85 г.Калуга</t>
  </si>
  <si>
    <t>G_KAE-00080-097</t>
  </si>
  <si>
    <t>Реконструкция ТП-286 (установка 7 шт. ячеек) Ул.Вишневского,1, пищеблок г.Калуга</t>
  </si>
  <si>
    <t>G_KAE-00080-098</t>
  </si>
  <si>
    <t>Реконструкция ТП-287 (установка 10 шт. ячеек) Ул.Гагарина,35 г.Калуга</t>
  </si>
  <si>
    <t>G_KAE-00080-099</t>
  </si>
  <si>
    <t>Реконструкция ТП-289 (установка 8 шт. ячеек) Ул. Ст. Разина. 99 г.Калуга</t>
  </si>
  <si>
    <t>G_KAE-00080-100</t>
  </si>
  <si>
    <t>Реконструкция ТП-291 (установка 8 шт. ячеек) Ул.Никитина,19 г.Калуга</t>
  </si>
  <si>
    <t>G_KAE-00080-101</t>
  </si>
  <si>
    <t>Реконструкция ТП-292 (установка 5 шт. ячеек) Ул.Спортивная,3 г.Калуга</t>
  </si>
  <si>
    <t>G_KAE-00080-102</t>
  </si>
  <si>
    <t>Реконструкция ТП-297 (установка 6 шт. ячеек) Ул.Гурьянова,6 г.Калуга</t>
  </si>
  <si>
    <t>G_KAE-00080-103</t>
  </si>
  <si>
    <t>Реконструкция ТП-302 (установка 8 шт. ячеек) Ул.Никитина,80 г.Калуга</t>
  </si>
  <si>
    <t>G_KAE-00080-104</t>
  </si>
  <si>
    <t>Реконструкция ТП-303 (установка 6 шт. ячеек) Ул.Московская,277а г.Калуга</t>
  </si>
  <si>
    <t>G_KAE-00080-105</t>
  </si>
  <si>
    <t>Реконструкция ТП-305 (установка 7 шт. ячеек) Ул.Комарова,58 г.Калуга</t>
  </si>
  <si>
    <t>G_KAE-00080-106</t>
  </si>
  <si>
    <t>Реконструкция ТП-306 (установка 6 шт. ячеек) Ул.Вишневского,1, д/сад г.Калуга</t>
  </si>
  <si>
    <t>G_KAE-00080-107</t>
  </si>
  <si>
    <t>Реконструкция ТП-307 (установка 7 шт. ячеек) Ул.Калужская,33 г.Калуга</t>
  </si>
  <si>
    <t>G_KAE-00080-108</t>
  </si>
  <si>
    <t>Реконструкция КТП-312 (установка 5 шт. ячеек) Объездная дорога в Азарово г.Калуга</t>
  </si>
  <si>
    <t>G_KAE-00080-109</t>
  </si>
  <si>
    <t>Реконструкция КТП-313 (установка 5 шт. ячеек) П. Среда (Мост) г.Калуга</t>
  </si>
  <si>
    <t>G_KAE-00080-110</t>
  </si>
  <si>
    <t>Реконструкция КТП-317 (установка 6 шт. ячеек) Городской бор г.Калуга</t>
  </si>
  <si>
    <t>G_KAE-00080-111</t>
  </si>
  <si>
    <t>Реконструкция ТП-318 (установка 6 шт. ячеек) Ул.Ольговская, 19 г.Калуга</t>
  </si>
  <si>
    <t>G_KAE-00080-112</t>
  </si>
  <si>
    <t>Реконструкция КТП-323 (установка 5 шт. ячеек) Городской бор г.Калуга</t>
  </si>
  <si>
    <t>G_KAE-00080-113</t>
  </si>
  <si>
    <t>Реконструкция КТП-329 (установка 5 шт. ячеек) Ул. Овражная, 7 г.Калуга</t>
  </si>
  <si>
    <t>G_KAE-00080-114</t>
  </si>
  <si>
    <t>Реконструкция КТП-330 (установка 3 шт. ячеек) Ул. Новая, 3 г.Калуга</t>
  </si>
  <si>
    <t>G_KAE-00080-115</t>
  </si>
  <si>
    <t>Реконструкция ТП-335 (установка 10 шт. ячеек) Ул.Гурьянова,16 г.Калуга</t>
  </si>
  <si>
    <t>G_KAE-00080-116</t>
  </si>
  <si>
    <t>Реконструкция ТП-336 (установка 6 шт. ячеек) Ул.Вилонова,27 г.Калуга</t>
  </si>
  <si>
    <t>G_KAE-00080-117</t>
  </si>
  <si>
    <t>Реконструкция КТП-339 (установка 3 шт. ячеек) Малинники (Кладбище) г.Калуга</t>
  </si>
  <si>
    <t>G_KAE-00080-118</t>
  </si>
  <si>
    <t>Реконструкция ТП-341 (установка 8 шт. ячеек) Пер.Кирова,7 г.Калуга</t>
  </si>
  <si>
    <t>G_KAE-00080-119</t>
  </si>
  <si>
    <t>Реконструкция ТП-342 (установка 6 шт. ячеек) Ул.Новорежская, 4 г.Калуга</t>
  </si>
  <si>
    <t>G_KAE-00080-120</t>
  </si>
  <si>
    <t>Реконструкция ТП-343 (установка 8 шт. ячеек) Ул.Пролетарская,23, АТС г.Калуга</t>
  </si>
  <si>
    <t>G_KAE-00080-121</t>
  </si>
  <si>
    <t>Реконструкция ТП-344 (установка 6 шт. ячеек) Ул.Чижевского,11 г.Калуга</t>
  </si>
  <si>
    <t>G_KAE-00080-122</t>
  </si>
  <si>
    <t>Реконструкция ТП-346 (установка 6 шт. ячеек) Пер.Тульский,16 г.Калуга</t>
  </si>
  <si>
    <t>G_KAE-00080-123</t>
  </si>
  <si>
    <t>Реконструкция ТП-347 (установка 6 шт. ячеек) Ул.Тельмана,5 г.Калуга</t>
  </si>
  <si>
    <t>G_KAE-00080-124</t>
  </si>
  <si>
    <t>Реконструкция ТП-350 (установка 8 шт. ячеек) Ул.Герцена,3 г.Калуга</t>
  </si>
  <si>
    <t>G_KAE-00080-125</t>
  </si>
  <si>
    <t>Реконструкция КТП-351 (установка 2 шт. ячеек) Ул.Глаголева (Баня) г.Калуга</t>
  </si>
  <si>
    <t>G_KAE-00080-126</t>
  </si>
  <si>
    <t>Реконструкция ТП-353 (установка 6 шт. ячеек) Ул.Платова,34 г.Калуга</t>
  </si>
  <si>
    <t>G_KAE-00080-127</t>
  </si>
  <si>
    <t>Реконструкция ТП-354 (установка 6 шт. ячеек) Ул.Н.Козинская,80 г.Калуга</t>
  </si>
  <si>
    <t>G_KAE-00080-128</t>
  </si>
  <si>
    <t>Реконструкция ТП-356 (установка 9 шт. ячеек) Ул.Суворова,7 г.Калуга</t>
  </si>
  <si>
    <t>G_KAE-00080-129</t>
  </si>
  <si>
    <t>Реконструкция ТП-357 (установка 5 шт. ячеек) Ул.Дзержинского, 38 г.Калуга</t>
  </si>
  <si>
    <t>G_KAE-00080-130</t>
  </si>
  <si>
    <t>Реконструкция ТП-358 (установка 6 шт. ячеек) Терепец, насосная г.Калуга</t>
  </si>
  <si>
    <t>G_KAE-00080-131</t>
  </si>
  <si>
    <t>Реконструкция ТП-359 (установка 8 шт. ячеек) П.Северный, ул.Дорожная,13 г.Калуга</t>
  </si>
  <si>
    <t>G_KAE-00080-132</t>
  </si>
  <si>
    <t>Реконструкция ТП-360 (установка 8 шт. ячеек) Ул.Малоярославецкая,3 г.Калуга</t>
  </si>
  <si>
    <t>G_KAE-00080-133</t>
  </si>
  <si>
    <t>Реконструкция ТП-362 (установка 8 шт. ячеек) Ул.Воронина,30 д\сад г.Калуга</t>
  </si>
  <si>
    <t>G_KAE-00080-134</t>
  </si>
  <si>
    <t>Реконструкция ТП-366 (установка 6 шт. ячеек) Ул.Марата,25 г.Калуга</t>
  </si>
  <si>
    <t>G_KAE-00080-135</t>
  </si>
  <si>
    <t>Реконструкция ТП-372 (установка 6 шт. ячеек) Ул.Телевизионная, «Галантус» г.Калуга</t>
  </si>
  <si>
    <t>G_KAE-00080-136</t>
  </si>
  <si>
    <t>Реконструкция ТП-373 (установка 6 шт. ячеек) Ул.Телевизионная, «Галантус» г.Калуга</t>
  </si>
  <si>
    <t>G_KAE-00080-137</t>
  </si>
  <si>
    <t>Реконструкция ТП-374 (установка 6 шт. ячеек) Ул.Дорожная,10 г.Калуга</t>
  </si>
  <si>
    <t>G_KAE-00080-138</t>
  </si>
  <si>
    <t>Реконструкция ТП-377 (установка 7 шт. ячеек) Ул.Молодежная,19/14 г.Калуга</t>
  </si>
  <si>
    <t>G_KAE-00080-139</t>
  </si>
  <si>
    <t>Реконструкция ТП-380 (установка 6 шт. ячеек) Ул.Тракторная,49 г.Калуга</t>
  </si>
  <si>
    <t>G_KAE-00080-140</t>
  </si>
  <si>
    <t>Реконструкция ТП-381 (установка 6 шт. ячеек) Ул.Зерновая, 22 г.Калуга</t>
  </si>
  <si>
    <t>G_KAE-00080-141</t>
  </si>
  <si>
    <t>Реконструкция КТП-385 (установка 2 шт. ячеек) Ул. Парижской коммуны, 16 г.Калуга</t>
  </si>
  <si>
    <t>G_KAE-00080-142</t>
  </si>
  <si>
    <t>Реконструкция ТП-395 (установка 8 шт. ячеек) Ул. Кубяка (Котельная) г.Калуга</t>
  </si>
  <si>
    <t>G_KAE-00080-143</t>
  </si>
  <si>
    <t>Реконструкция ТП-398 (установка 6 шт. ячеек) Бульв.Энтузиастов (Котельная) г.Калуга</t>
  </si>
  <si>
    <t>G_KAE-00080-144</t>
  </si>
  <si>
    <t>Реконструкция ТП-400 (установка 9 шт. ячеек) Ул.Телевизионная,5, школа №7 г.Калуга</t>
  </si>
  <si>
    <t>G_KAE-00080-145</t>
  </si>
  <si>
    <t>Реконструкция ТП-401 (установка 7 шт. ячеек) Ул.Вишневского, 1 г.Калуга</t>
  </si>
  <si>
    <t>G_KAE-00080-146</t>
  </si>
  <si>
    <t>Реконструкция ТП-402 (установка 10 шт. ячеек) Ул.Хрустальная,13 г.Калуга</t>
  </si>
  <si>
    <t>G_KAE-00080-147</t>
  </si>
  <si>
    <t>Реконструкция КТП-404 (установка 3 шт. ячеек) Ул.Вооружен. восстания, 10 г.Калуга</t>
  </si>
  <si>
    <t>G_KAE-00080-148</t>
  </si>
  <si>
    <t>Реконструкция ТП-405 (установка 4 шт. ячеек) Ул.Клюквина,7 г.Калуга</t>
  </si>
  <si>
    <t>G_KAE-00080-149</t>
  </si>
  <si>
    <t>Реконструкция ТП-411 (установка 7 шт. ячеек) Ул.Северная,96 г.Калуга</t>
  </si>
  <si>
    <t>G_KAE-00080-150</t>
  </si>
  <si>
    <t>Реконструкция ТП-414 (установка 10 шт. ячеек) Ул.Пестеля,21 г.Калуга</t>
  </si>
  <si>
    <t>G_KAE-00080-151</t>
  </si>
  <si>
    <t>Реконструкция ТП-415 (установка 10 шт. ячеек) Ул.Гагарина, общежитие МВТУ г.Калуга</t>
  </si>
  <si>
    <t>G_KAE-00080-152</t>
  </si>
  <si>
    <t>Реконструкция ТП-420 (установка 14 шт. ячеек) Ул.Гр.Шоссе,109 г.Калуга</t>
  </si>
  <si>
    <t>G_KAE-00080-153</t>
  </si>
  <si>
    <t>Реконструкция ТП-429 (установка 10 шт. ячеек) Ул.Октябрьская, 3 (хирург.корпус) г.Калуга</t>
  </si>
  <si>
    <t>G_KAE-00080-154</t>
  </si>
  <si>
    <t>Реконструкция ТП-430 (установка 11 шт. ячеек) Ул.Герцена, 17 г.Калуга</t>
  </si>
  <si>
    <t>G_KAE-00080-155</t>
  </si>
  <si>
    <t>Реконструкция ТП-432 (установка 10 шт. ячеек) Б.Энтузиастов,16 г.Калуга</t>
  </si>
  <si>
    <t>G_KAE-00080-156</t>
  </si>
  <si>
    <t>Реконструкция ТП-505 (установка 4 шт. ячеек) п.Муратовка г.Калуга</t>
  </si>
  <si>
    <t>G_KAE-00080-157</t>
  </si>
  <si>
    <t>Реконструкция ТП-442 (установка 10 шт. ячеек) Байконур г.Калуга</t>
  </si>
  <si>
    <t>G_KAE-00080-158</t>
  </si>
  <si>
    <t>Реконструкция ТП-446 (установка 8 шт. ячеек) Ул.Гр.Шоссе,39 г.Калуга</t>
  </si>
  <si>
    <t>G_KAE-00080-159</t>
  </si>
  <si>
    <t>Реконструкция ТП-450 (установка 8 шт. ячеек) Ул.Кирова,32 г.Калуга</t>
  </si>
  <si>
    <t>G_KAE-00080-160</t>
  </si>
  <si>
    <t>Реконструкция ТП-452 (установка 8 шт. ячеек) Ул.Пролетарская,197 г.Калуга</t>
  </si>
  <si>
    <t>G_KAE-00080-161</t>
  </si>
  <si>
    <t>Реконструкция ТП-454 (установка 9 шт. ячеек) Племобъединение, ул.Московсое шоссе г.Калуга</t>
  </si>
  <si>
    <t>G_KAE-00080-162</t>
  </si>
  <si>
    <t>Реконструкция ТП-467 (установка 1 шт. ячеек) Ул. Советская, 6 (Турынино, 1) г.Калуга</t>
  </si>
  <si>
    <t>G_KAE-00080-163</t>
  </si>
  <si>
    <t>Реконструкция ТП-468 (установка 5 шт. ячеек) Ул.Турынинская,14 г.Калуга</t>
  </si>
  <si>
    <t>G_KAE-00080-164</t>
  </si>
  <si>
    <t>Реконструкция ТП-478 (установка 10 шт. ячеек) Ул.Л.Толстого,41 г.Калуга</t>
  </si>
  <si>
    <t>G_KAE-00080-165</t>
  </si>
  <si>
    <t>Реконструкция КТП-479 (установка 3 шт. ячеек) П.Турынино, 3 г.Калуга</t>
  </si>
  <si>
    <t>G_KAE-00080-166</t>
  </si>
  <si>
    <t>Реконструкция КТП-480 (установка 1 шт. ячеек) Нефтебаза, д.3 г.Калуга</t>
  </si>
  <si>
    <t>G_KAE-00080-167</t>
  </si>
  <si>
    <t>Реконструкция ТП-489 (установка 6 шт. ячеек) Московское шоссе (ветлаб.) г.Калуга</t>
  </si>
  <si>
    <t>G_KAE-00080-168</t>
  </si>
  <si>
    <t>Реконструкция ТП-491 (установка 8 шт. ячеек) Ул.Калужского ополчения,5 г.Калуга</t>
  </si>
  <si>
    <t>G_KAE-00080-169</t>
  </si>
  <si>
    <t>Реконструкция ТП-495 (установка 7 шт. ячеек) П.Росва, ул.Мира,11,школа г.Калуга</t>
  </si>
  <si>
    <t>G_KAE-00080-170</t>
  </si>
  <si>
    <t>Реконструкция ТП-496 (установка 10 шт. ячеек) П.Росва, жил.поселок г.Калуга</t>
  </si>
  <si>
    <t>G_KAE-00080-171</t>
  </si>
  <si>
    <t>Реконструкция ТП-497 (установка 10 шт. ячеек) П.Росва, жил.поселок г.Калуга</t>
  </si>
  <si>
    <t>G_KAE-00080-172</t>
  </si>
  <si>
    <t>Реконструкция ТП-498 (установка 8 шт. ячеек) П.Северный, ул.Майская, школа №51 г.Калуга</t>
  </si>
  <si>
    <t>G_KAE-00080-173</t>
  </si>
  <si>
    <t>Реконструкция КТП-499 (установка 3 шт. ячеек) Ул.Болдина, 55 г.Калуга</t>
  </si>
  <si>
    <t>G_KAE-00080-174</t>
  </si>
  <si>
    <t>Реконструкция КТП-575 (установка 1 шт. ячеек) п. Секиотово, Малоярославецкая, 6 г.Калуга</t>
  </si>
  <si>
    <t>G_KAE-00080-175</t>
  </si>
  <si>
    <t>Реконструкция КТП-503 (установка 3 шт. ячеек) Ул.Зеленая, 35 г.Калуга</t>
  </si>
  <si>
    <t>G_KAE-00080-176</t>
  </si>
  <si>
    <t>Реконструкция ТП-504 (установка 8 шт. ячеек) Ул.Звездная, 22 г.Калуга</t>
  </si>
  <si>
    <t>G_KAE-00080-177</t>
  </si>
  <si>
    <t>Реконструкция КТП-506 (установка 1 шт. ячеек) С.Муратовский Щебзавод, 1 г.Калуга</t>
  </si>
  <si>
    <t>G_KAE-00080-178</t>
  </si>
  <si>
    <t>Реконструкция КТП-507 (установка 1 шт. ячеек) П.Муратовка, Щеб.завод г.Калуга</t>
  </si>
  <si>
    <t>G_KAE-00080-179</t>
  </si>
  <si>
    <t>Реконструкция ТП-508 (установка 5 шт. ячеек) П.Муратовка, школа г.Калуга</t>
  </si>
  <si>
    <t>G_KAE-00080-180</t>
  </si>
  <si>
    <t>Реконструкция ТП-511 (установка 6 шт. ячеек) Ул.ген.Попова,4 г.Калуга</t>
  </si>
  <si>
    <t>G_KAE-00080-181</t>
  </si>
  <si>
    <t>Реконструкция ТП-512 (установка 3 шт. ячеек) Ул.Тепличная,7 г.Калуга</t>
  </si>
  <si>
    <t>G_KAE-00080-182</t>
  </si>
  <si>
    <t>Реконструкция КТП-513 (установка 1 шт. ячеек) Ул.Тепличная, 7 г.Калуга</t>
  </si>
  <si>
    <t>G_KAE-00080-183</t>
  </si>
  <si>
    <t>Реконструкция ТП-521 (установка 6 шт. ячеек) Ул.Кубяка,1/1, пождепо г.Калуга</t>
  </si>
  <si>
    <t>G_KAE-00080-184</t>
  </si>
  <si>
    <t>Реконструкция КТП-522 (установка 3 шт. ячеек) Ул.Шоссейная г.Калуга</t>
  </si>
  <si>
    <t>G_KAE-00080-185</t>
  </si>
  <si>
    <t>Реконструкция ТП-525 (установка 6 шт. ячеек) ул. Гурьянова. д.18 г.Калуга</t>
  </si>
  <si>
    <t>G_KAE-00080-186</t>
  </si>
  <si>
    <t>Реконструкция КТП-529 (установка 1 шт. ячеек) Ул.Московская, 298 г.Калуга</t>
  </si>
  <si>
    <t>G_KAE-00080-187</t>
  </si>
  <si>
    <t>Реконструкция ТП-532 (установка 7 шт. ячеек) Ул.Бутома,7 г.Калуга</t>
  </si>
  <si>
    <t>G_KAE-00080-188</t>
  </si>
  <si>
    <t>Реконструкция ТП-534 (установка 2 шт. ячеек) П. Турынино (Котельная) г.Калуга</t>
  </si>
  <si>
    <t>G_KAE-00080-189</t>
  </si>
  <si>
    <t>Реконструкция ТП-535 (установка 7 шт. ячеек) Ул.Аэропортовская,1,общежитие г.Калуга</t>
  </si>
  <si>
    <t>G_KAE-00080-190</t>
  </si>
  <si>
    <t>Реконструкция ТП-583 (установка 8 шт. ячеек) д. Мстихино, 50 м. на ю-в от д.26 г.Калуга</t>
  </si>
  <si>
    <t>G_KAE-00080-191</t>
  </si>
  <si>
    <t>Реконструкция ТП-538 (установка 9 шт. ячеек) ул.Светлая, д.30 г.Калуга</t>
  </si>
  <si>
    <t>G_KAE-00080-192</t>
  </si>
  <si>
    <t>Реконструкция ТП-539 (установка 6 шт. ячеек) П.Северный, Дальняя, 29 г.Калуга</t>
  </si>
  <si>
    <t>G_KAE-00080-193</t>
  </si>
  <si>
    <t>Реконструкция ТП-541 (установка 7 шт. ячеек) Ул.Курсантов г.Калуга</t>
  </si>
  <si>
    <t>G_KAE-00080-194</t>
  </si>
  <si>
    <t>Реконструкция ТП-542 (установка 5 шт. ячеек) Ул.Курсантов г.Калуга</t>
  </si>
  <si>
    <t>G_KAE-00080-195</t>
  </si>
  <si>
    <t>Реконструкция ТП-569 (установка 8 шт. ячеек) п.Аненки, детская поликлиника г.Калуга</t>
  </si>
  <si>
    <t>G_KAE-00080-196</t>
  </si>
  <si>
    <t>Реконструкция ТП-548 (установка 5 шт. ячеек) Ул.Гвардейская,7 г.Калуга</t>
  </si>
  <si>
    <t>G_KAE-00080-197</t>
  </si>
  <si>
    <t>Реконструкция ТП-549 (установка 4 шт. ячеек) Ул.Трудовая, школа №28 г.Калуга</t>
  </si>
  <si>
    <t>G_KAE-00080-198</t>
  </si>
  <si>
    <t>Реконструкция ТП-571 (установка 3 шт. ячеек) Пер.Школьный, 22 г.Калуга</t>
  </si>
  <si>
    <t>G_KAE-00080-199</t>
  </si>
  <si>
    <t>Реконструкция ТП-598 (установка 8 шт. ячеек) Ул.Шахтеров,3 г.Калуга</t>
  </si>
  <si>
    <t>G_KAE-00080-200</t>
  </si>
  <si>
    <t>Реконструкция ТП-560 (установка 6 шт. ячеек) Ул.Тульская, 44 г.Калуга</t>
  </si>
  <si>
    <t>G_KAE-00080-201</t>
  </si>
  <si>
    <t>Реконструкция ТП-562 (установка 7 шт. ячеек) пер.Терененский,6а г.Калуга</t>
  </si>
  <si>
    <t>G_KAE-00080-202</t>
  </si>
  <si>
    <t>Реконструкция ТП-586 (установка 8 шт. ячеек) Ул.Ленина,60 г.Калуга</t>
  </si>
  <si>
    <t>G_KAE-00080-203</t>
  </si>
  <si>
    <t>Реконструкция ПС 110 кВ Аненки - устройство автоматики частотного регулирования</t>
  </si>
  <si>
    <t>F_KAE-00084-000</t>
  </si>
  <si>
    <t>Реконструкция ПС 110 кВ Малинники - устройство автоматики частотного регулирования</t>
  </si>
  <si>
    <t>F_KAE-00085-000</t>
  </si>
  <si>
    <t>Модернизация ПС 110 кВ Маклаки - устройство автоматики частотного регулирования</t>
  </si>
  <si>
    <t>F_KAE-00086-000</t>
  </si>
  <si>
    <t>Реконструкция ПС 110/35/10 кВ Русиново - установка регистраторов аварийных событий типа РЭС-3 по программе ССПИ. Организация ПТК ОМП на диспетчерском пункте ПО ОЭС.</t>
  </si>
  <si>
    <t>G_KAE-00087-001</t>
  </si>
  <si>
    <t>Реконструкция ПС 110/35/10 кВ Юхнов - установка регистраторов аварийных событий типа РЭС-3 по программе ССПИ. Организация ПТК ОМП на диспетчерском пункте ПО ОЭС.</t>
  </si>
  <si>
    <t>G_KAE-00087-002</t>
  </si>
  <si>
    <t>Реконструкция ПС 110/35/10 кВ Фаянсовая - установка регистраторов аварийных событий типа РЭС-3 по программе ССПИ. Организация ПТК ОМП на диспетчерском пункте ПО КрЭС.</t>
  </si>
  <si>
    <t>G_KAE-00087-003</t>
  </si>
  <si>
    <t>Реконструкция ПС 110/10 кВ Восток - установка регистраторов аварийных событий типа РЭС-3 по программе ССПИ. Организация ПТК ОМП на диспетчерском пункте ПО КЭС.</t>
  </si>
  <si>
    <t>G_KAE-00087-004</t>
  </si>
  <si>
    <t>Реконструкция ПС 110 кВ Пятовская. Установка защиты от дуговых замыканий секций шин на 1 скш-10 кВ, 2 скш-10 кВ .</t>
  </si>
  <si>
    <t>G_KAE-00092-002</t>
  </si>
  <si>
    <t>Реконструкция ПС 110/10/6 кВ Восход. Установка защиты от дуговых замыканий секций шин</t>
  </si>
  <si>
    <t>G_KAE-00093-001</t>
  </si>
  <si>
    <t>Реконструкция ПС 110/35/10 кВ Протва. Установка защиты от дуговых замыканий секций шин</t>
  </si>
  <si>
    <t>G_KAE-00093-002</t>
  </si>
  <si>
    <t>Модернизация ПС 110/35/10 кВ Русиново. Установка защиты от дуговых замыканий секций шин</t>
  </si>
  <si>
    <t>G_KAE-00093-003</t>
  </si>
  <si>
    <t>Реконструкция ПС 35/10 кВ Бетлица. Установка защиты от дуговых замыканий секций шин</t>
  </si>
  <si>
    <t>G_KAE-00093-004</t>
  </si>
  <si>
    <t>Реконструкция ПС 110/35/10 кВ Ферзиково. Установка защиты от дуговых замыканий секций шин</t>
  </si>
  <si>
    <t>G_KAE-00093-005</t>
  </si>
  <si>
    <t>Реконструкция ПС 110/35/10 кВ Козельск. Установка защиты от дуговых замыканий секций шин</t>
  </si>
  <si>
    <t>G_KAE-00093-006</t>
  </si>
  <si>
    <t>Модернизация ПС 110/35/10 кВ Окружная. Установка защиты от дуговых замыканий секций шин</t>
  </si>
  <si>
    <t>G_KAE-00093-007</t>
  </si>
  <si>
    <t>Реконструкция ПС 110/10 кВ Строительная. Установка защиты от дуговых замыканий секций шин</t>
  </si>
  <si>
    <t>G_KAE-00093-008</t>
  </si>
  <si>
    <t>Реконструкция ПС 35/10 кВ Выползово. Установка защиты от дуговых замыканий секций шин</t>
  </si>
  <si>
    <t>G_KAE-00093-009</t>
  </si>
  <si>
    <t>Реконструкция ПС 110/6 кВ Аненки. Установка защиты от дуговых замыканий секций шин</t>
  </si>
  <si>
    <t>G_KAE-00093-010</t>
  </si>
  <si>
    <t>Реконструкция ПС 110/35/10 кВ Перемышль. Установка защиты от дуговых замыканий секций шин</t>
  </si>
  <si>
    <t>G_KAE-00093-011</t>
  </si>
  <si>
    <t>Реконструкция ПС 110/35/10 кВ Ворсины. Установка защиты от дуговых замыканий секций шин</t>
  </si>
  <si>
    <t>G_KAE-00093-012</t>
  </si>
  <si>
    <t>Реконструкция ПС 35/10 кВ Текстильная. Установка защиты от дуговых замыканий секций шин</t>
  </si>
  <si>
    <t>G_KAE-00093-013</t>
  </si>
  <si>
    <t>Реконструкция ПС 110/35/10 кВ Мещовск. Установка защиты от дуговых замыканий секций шин</t>
  </si>
  <si>
    <t>G_KAE-00093-014</t>
  </si>
  <si>
    <t>Реконструкция ПС 35/10 кВ Грабцево. Установка защиты от дуговых замыканий секций шин</t>
  </si>
  <si>
    <t>G_KAE-00093-015</t>
  </si>
  <si>
    <t>Реконструкция ПС 110/10 кВ Копытцево. Установка защиты от дуговых замыканий секций шин</t>
  </si>
  <si>
    <t>G_KAE-00093-016</t>
  </si>
  <si>
    <t>Реконструкция РУ 110 кВ с устройством оперативной блокировки коммутационных аппаратов ПО КЭС ПС 110/35/10 кВ Азарово</t>
  </si>
  <si>
    <t>G_KAE-00099-001</t>
  </si>
  <si>
    <t>Модернизация РУ 35 кВ с устройством оперативной блокировки коммутационных аппаратов ПО КЭС ПС 35/6 кВ Бор</t>
  </si>
  <si>
    <t>G_KAE-00099-002</t>
  </si>
  <si>
    <t>Модернизация РУ 35 кВ с устройством оперативной блокировки коммутационных аппаратов ПО КЭС ПС 35/10 кВ Богданино</t>
  </si>
  <si>
    <t>G_KAE-00099-003</t>
  </si>
  <si>
    <t>Модернизация РУ 35 кВ с устройством оперативной блокировки коммутационных аппаратов ПО КЭС ПС 35/10 кВ Желохово</t>
  </si>
  <si>
    <t>G_KAE-00099-004</t>
  </si>
  <si>
    <t>Модернизация РУ 110 кВ с устройством оперативной блокировки коммутационных аппаратов ПО КЭС ПС 110/35/10 кВ Козельск</t>
  </si>
  <si>
    <t>G_KAE-00099-005</t>
  </si>
  <si>
    <t>Модернизация РУ 110 кВ с устройством оперативной блокировки коммутационных аппаратов ПО КЭС ПС 110/35/6 кВ Кричина</t>
  </si>
  <si>
    <t>G_KAE-00099-006</t>
  </si>
  <si>
    <t>Модернизация РУ 35 кВ с устройством оперативной блокировки коммутационных аппаратов ПО КЭС ПС 35/10 кВ Песочная</t>
  </si>
  <si>
    <t>G_KAE-00099-007</t>
  </si>
  <si>
    <t>Модернизация РУ 35 кВ с устройством оперативной блокировки коммутационных аппаратов ПО КЭС ПС 35/10 кВ Плюсково</t>
  </si>
  <si>
    <t>G_KAE-00099-008</t>
  </si>
  <si>
    <t>Модернизация РУ 35 кВ с устройством оперативной блокировки коммутационных аппаратов ПО КЭС ПС 35/10 кВ Сугоново</t>
  </si>
  <si>
    <t>G_KAE-00099-009</t>
  </si>
  <si>
    <t>Модернизация РУ 35 кВ с устройством оперативной блокировки коммутационных аппаратов ПО КЭС ПС 35/10 кВ Акулово</t>
  </si>
  <si>
    <t>G_KAE-00099-010</t>
  </si>
  <si>
    <t>Модернизация РУ 35 кВ с устройством оперативной блокировки коммутационных аппаратов ПО КЭС ПС 35/10 кВ Грабцево</t>
  </si>
  <si>
    <t>G_KAE-00099-011</t>
  </si>
  <si>
    <t>Модернизация РУ 110 кВ с устройством оперативной блокировки коммутационных аппаратов ПО КЭС ПС 110/35/10 кВ Звягино</t>
  </si>
  <si>
    <t>G_KAE-00099-012</t>
  </si>
  <si>
    <t>Модернизация РУ 110 кВ с устройством оперативной блокировки коммутационных аппаратов ПО КЭС ПС 110/10 кВ Копытцево</t>
  </si>
  <si>
    <t>G_KAE-00099-013</t>
  </si>
  <si>
    <t>Модернизация РУ 35 кВ с устройством оперативной блокировки коммутационных аппаратов ПО КЭС ПС 35/10 кВ Дубенки</t>
  </si>
  <si>
    <t>G_KAE-00099-014</t>
  </si>
  <si>
    <t>Модернизация РУ 35 кВ с устройством оперативной блокировки коммутационных аппаратов ПО КЭС ПС 35/10 кВ Мостовая</t>
  </si>
  <si>
    <t>G_KAE-00099-015</t>
  </si>
  <si>
    <t>Модернизация РУ 35 кВ с устройством оперативной блокировки коммутационных аппаратов ПО КЭС ПС 35/10 кВ Муратовка</t>
  </si>
  <si>
    <t>G_KAE-00099-016</t>
  </si>
  <si>
    <t>Модернизация РУ 110 кВ с устройством оперативной блокировки коммутационных аппаратов ПО КЭС ПС 110/10 кВ Сосенская</t>
  </si>
  <si>
    <t>G_KAE-00099-017</t>
  </si>
  <si>
    <t>Модернизация РУ 110 кВ с устройством оперативной блокировки коммутационных аппаратов ПО КрЭС ПС 110/35/10 кВ Мещовск</t>
  </si>
  <si>
    <t>G_KAE-00099-018</t>
  </si>
  <si>
    <t>Реконструкция РУ 110 кВ с устройством оперативной блокировки коммутационных аппаратов ПО КЭС ПС 110/6 кВ Аненки</t>
  </si>
  <si>
    <t>G_KAE-00101-001</t>
  </si>
  <si>
    <t>Реконструкция РУ 35 кВ с устройством оперативной блокировки коммутационных аппаратов ПО КЭС ПС 35/10 кВ Подборки</t>
  </si>
  <si>
    <t>G_KAE-00101-002</t>
  </si>
  <si>
    <t>Реконструкция РУ 110 кВ с устройством оперативной блокировки коммутационных аппаратов ПО КЭС ПС 110/6 кВ СДВ</t>
  </si>
  <si>
    <t>G_KAE-00101-003</t>
  </si>
  <si>
    <t>Реконструкция РУ 110 кВ с устройством оперативной блокировки коммутационных аппаратов ПО КЭС ПС 110/35/10 кВ Ферзиково</t>
  </si>
  <si>
    <t>G_KAE-00101-004</t>
  </si>
  <si>
    <t>Реконструкция РУ 35 кВ с устройством оперативной блокировки коммутационных аппаратов ПО КЭС ПС 35/10 кВ Оптино</t>
  </si>
  <si>
    <t>G_KAE-00101-005</t>
  </si>
  <si>
    <t>Реконструкция РУ 110 кВ с устройством оперативной блокировки коммутационных аппаратов ПО КЭС ПС 110/35/10 кВ Галкино</t>
  </si>
  <si>
    <t>G_KAE-00101-006</t>
  </si>
  <si>
    <t>Реконструкция РУ 35 кВ с устройством оперативной блокировки коммутационных аппаратов ПО КЭС ПС 35/10 кВ Дудоровская</t>
  </si>
  <si>
    <t>G_KAE-00101-007</t>
  </si>
  <si>
    <t>Реконструкция РУ 110 кВ с устройством оперативной блокировки коммутационных аппаратов ПО КЭС ПС 110/35/10 кВ Росва</t>
  </si>
  <si>
    <t>G_KAE-00101-008</t>
  </si>
  <si>
    <t>Реконструкция РУ 110 кВ с устройством оперативной блокировки коммутационных аппаратов ПО КЭС ПС 110/35/10 кВ Пятовская</t>
  </si>
  <si>
    <t>G_KAE-00101-009</t>
  </si>
  <si>
    <t>Реконструкция РУ 35 кВ с устройством оперативной блокировки коммутационных аппаратов ПО КЭС ПС 35/10 кВ ПС Рогачи</t>
  </si>
  <si>
    <t>G_KAE-00101-010</t>
  </si>
  <si>
    <t>Реконструкция РУ 35 кВ с устройством оперативной блокировки коммутационных аппаратов ПО ОЭС ПС 35/10 кВ Детчино</t>
  </si>
  <si>
    <t>G_KAE-00101-011</t>
  </si>
  <si>
    <t>Реконструкция РУ 110 кВ с устройством оперативной блокировки коммутационных аппаратов ПО ОЭС ПС 110/35/10 кВ Ворсино</t>
  </si>
  <si>
    <t>G_KAE-00101-012</t>
  </si>
  <si>
    <t>Реконструкция РУ 35 кВ с устройством оперативной блокировки коммутационных аппаратов ПО ОЭС ПС 35/10 кВ Ерденево</t>
  </si>
  <si>
    <t>G_KAE-00101-013</t>
  </si>
  <si>
    <t>Реконструкция РУ 35 кВ с устройством оперативной блокировки коммутационных аппаратов ПО ОЭС ПС 35/10 кВ Климовская</t>
  </si>
  <si>
    <t>G_KAE-00101-014</t>
  </si>
  <si>
    <t>Реконструкция РУ 10 кВ с устройством оперативной блокировки коммутационных аппаратов ПО КЭС ПС 35/10 кВ Куровская</t>
  </si>
  <si>
    <t>I_KAE-00101-015</t>
  </si>
  <si>
    <t xml:space="preserve">Модернизация оборудования телемеханики ПС 110 кВ Железняки.  </t>
  </si>
  <si>
    <t>G_KAE-00106-001</t>
  </si>
  <si>
    <t xml:space="preserve">Модернизация оборудования телемеханики ПС 110 кВ Дубрава.  </t>
  </si>
  <si>
    <t>G_KAE-00106-002</t>
  </si>
  <si>
    <t>Реконструкция ПС 35 кВ Щелканово . Устройство оборудования телемеханики</t>
  </si>
  <si>
    <t>H_KAE-00106-003</t>
  </si>
  <si>
    <t>Модернизация оборудования телемеханики на ПС 35 кВ Заря</t>
  </si>
  <si>
    <t>H_KAE-00106-004</t>
  </si>
  <si>
    <t>Модернизация оборудования телемеханики на ПС 35 кВ Серпейск</t>
  </si>
  <si>
    <t>H_KAE-00106-005</t>
  </si>
  <si>
    <t>Модернизация оборудования телемеханики на ПС 35 кВ Гаврики</t>
  </si>
  <si>
    <t>H_KAE-00106-006</t>
  </si>
  <si>
    <t>Модернизация оборудования телемеханики на ПС 35 кВ Людково</t>
  </si>
  <si>
    <t>H_KAE-00106-007</t>
  </si>
  <si>
    <t>Модернизация оборудования телемеханики на ПС 35 кВ Мосур</t>
  </si>
  <si>
    <t>H_KAE-00106-008</t>
  </si>
  <si>
    <t>Реконструкция ПС 35 кВ Барятино . Устройство оборудования телемеханики</t>
  </si>
  <si>
    <t>H_KAE-00106-009</t>
  </si>
  <si>
    <t>Реконструкция ПС 35 кВ Бояновичи . Устройство оборудования телемеханики</t>
  </si>
  <si>
    <t>H_KAE-00106-010</t>
  </si>
  <si>
    <t>Реконструкция ПС 35 кВ Жиздра . Устройство оборудования телемеханики</t>
  </si>
  <si>
    <t>H_KAE-00106-011</t>
  </si>
  <si>
    <t>Реконструкция ПС 35 кВ  Павлиново . Устройство оборудования телемеханики</t>
  </si>
  <si>
    <t>H_KAE-00106-012</t>
  </si>
  <si>
    <t>Реконструкция ПС 35 кВ Бебелево . Устройство оборудования телемеханики</t>
  </si>
  <si>
    <t>H_KAE-00106-013</t>
  </si>
  <si>
    <t>Реконструкция ПС 35 кВ Грабцево . Устройство оборудования телемеханики</t>
  </si>
  <si>
    <t>H_KAE-00106-014</t>
  </si>
  <si>
    <t>Реконструкция ПС 35 кВ Куровская . Устройство оборудования телемеханики</t>
  </si>
  <si>
    <t>H_KAE-00106-015</t>
  </si>
  <si>
    <t>Реконструкция ПС 35 кВ Мостовая . Устройство оборудования телемеханики</t>
  </si>
  <si>
    <t>H_KAE-00106-016</t>
  </si>
  <si>
    <t>Реконструкция ПС 35 кВ Оптино . Устройство оборудования телемеханики</t>
  </si>
  <si>
    <t>H_KAE-00106-017</t>
  </si>
  <si>
    <t>Реконструкция ПС 35 кВ Ульяново. Устройство оборудования телемеханики</t>
  </si>
  <si>
    <t>H_KAE-00106-018</t>
  </si>
  <si>
    <t>Реконструкция ПС 35 кВ Износки. Устройство оборудования телемеханики</t>
  </si>
  <si>
    <t>H_KAE-00106-019</t>
  </si>
  <si>
    <t>Реконструкция ПС 35 кВ Лопатино. Устройство оборудования телемеханики</t>
  </si>
  <si>
    <t>H_KAE-00106-020</t>
  </si>
  <si>
    <t>Реконструкция ПС 35 кВ Мятлево . Устройство оборудования телемеханики</t>
  </si>
  <si>
    <t>H_KAE-00106-021</t>
  </si>
  <si>
    <t>Реконструкция ПС 35 кВ Рощинская . Устройство оборудования телемеханики</t>
  </si>
  <si>
    <t>H_KAE-00106-022</t>
  </si>
  <si>
    <t>Реконструкция ПС 35 кВ Салтыково. Устройство оборудования телемеханики</t>
  </si>
  <si>
    <t>H_KAE-00106-023</t>
  </si>
  <si>
    <t>Модернизация оборудования телемеханики на ПС 35 кВ  Текстильная</t>
  </si>
  <si>
    <t>H_KAE-00106-024</t>
  </si>
  <si>
    <t xml:space="preserve">Модернизация оборудования телемеханики на ПС 110 кВ  Аненки </t>
  </si>
  <si>
    <t>H_KAE-00106-025</t>
  </si>
  <si>
    <t xml:space="preserve">Модернизация оборудования телемеханики на ПС 110 кВ  Приокская </t>
  </si>
  <si>
    <t>H_KAE-00106-026</t>
  </si>
  <si>
    <t xml:space="preserve">Модернизация оборудования телемеханики на ПС 110 кВ  Пегас </t>
  </si>
  <si>
    <t>H_KAE-00106-027</t>
  </si>
  <si>
    <t xml:space="preserve">Модернизация оборудования телемеханики на ПС 110 кВ  Копытцево </t>
  </si>
  <si>
    <t>H_KAE-00106-028</t>
  </si>
  <si>
    <t xml:space="preserve">Модернизация оборудования телемеханики на ПС 110 кВ  Протва </t>
  </si>
  <si>
    <t>H_KAE-00106-029</t>
  </si>
  <si>
    <t xml:space="preserve">Модернизация оборудования телемеханики на ПС 110 кВ  Радищево </t>
  </si>
  <si>
    <t>H_KAE-00106-030</t>
  </si>
  <si>
    <t>Реконструкция ПС 35 кВ  Дабужа . Устройство оборудования телемеханики</t>
  </si>
  <si>
    <t>H_KAE-00106-031</t>
  </si>
  <si>
    <t>Реконструкция ПС 35 кВ  Дубровка . Устройство оборудования телемеханики</t>
  </si>
  <si>
    <t>H_KAE-00106-032</t>
  </si>
  <si>
    <t>Реконструкция ПС 35 кВ  Ловать . Устройство оборудования телемеханики</t>
  </si>
  <si>
    <t>H_KAE-00106-033</t>
  </si>
  <si>
    <t>Реконструкция ПС 35 кВ  Опаленки . Устройство оборудования телемеханики</t>
  </si>
  <si>
    <t>H_KAE-00106-034</t>
  </si>
  <si>
    <t>Реконструкция ПС 35 кВ  Акулово . Устройство оборудования телемеханики</t>
  </si>
  <si>
    <t>H_KAE-00106-035</t>
  </si>
  <si>
    <t>Реконструкция ПС 35 кВ  Волконская . Устройство оборудования телемеханики</t>
  </si>
  <si>
    <t>H_KAE-00106-036</t>
  </si>
  <si>
    <t>Реконструкция ПС 35 кВ  Желохово . Устройство оборудования телемеханики</t>
  </si>
  <si>
    <t>H_KAE-00106-037</t>
  </si>
  <si>
    <t>Реконструкция ПС 35 кВ  Осеньево . Устройство оборудования телемеханики</t>
  </si>
  <si>
    <t>H_KAE-00106-038</t>
  </si>
  <si>
    <t>Реконструкция ПС 35 кВ  Песочная . Устройство оборудования телемеханики</t>
  </si>
  <si>
    <t>H_KAE-00106-039</t>
  </si>
  <si>
    <t>Реконструкция ПС 35 кВ  Петровская. Устройство оборудования телемеханики</t>
  </si>
  <si>
    <t>H_KAE-00106-040</t>
  </si>
  <si>
    <t>Реконструкция ПС 35 кВ  Плюсково. Устройство оборудования телемеханики</t>
  </si>
  <si>
    <t>H_KAE-00106-041</t>
  </si>
  <si>
    <t>Реконструкция ПС 35 кВ  Рогачи . Устройство оборудования телемеханики</t>
  </si>
  <si>
    <t>H_KAE-00106-042</t>
  </si>
  <si>
    <t>Реконструкция ПС 35 кВ  Сугоново . Устройство оборудования телемеханики</t>
  </si>
  <si>
    <t>H_KAE-00106-043</t>
  </si>
  <si>
    <t>Реконструкция ПС 35 кВ  Агарышево. Устройство оборудования телемеханики</t>
  </si>
  <si>
    <t>H_KAE-00106-044</t>
  </si>
  <si>
    <t>Реконструкция ПС 35 кВ  Беляево . Устройство оборудования телемеханики</t>
  </si>
  <si>
    <t>H_KAE-00106-045</t>
  </si>
  <si>
    <t xml:space="preserve">Модернизация оборудования телемеханики на ПС 35 кВ   Высокиничи </t>
  </si>
  <si>
    <t>H_KAE-00106-046</t>
  </si>
  <si>
    <t>Реконструкция ПС 35 кВ  Климовская . Устройство оборудования телемеханики</t>
  </si>
  <si>
    <t>H_KAE-00106-047</t>
  </si>
  <si>
    <t>Реконструкция ПС 35 кВ  Передел . Устройство оборудования телемеханики</t>
  </si>
  <si>
    <t>H_KAE-00106-048</t>
  </si>
  <si>
    <t>Реконструкция ПС 35 кВ  Петрищево . Устройство оборудования телемеханики</t>
  </si>
  <si>
    <t>H_KAE-00106-049</t>
  </si>
  <si>
    <t>Реконструкция ПС 35 кВ  Рыляки . Устройство оборудования телемеханики</t>
  </si>
  <si>
    <t>H_KAE-00106-050</t>
  </si>
  <si>
    <t>Реконструкция ПС 35 кВ  Угра . Устройство оборудования телемеханики</t>
  </si>
  <si>
    <t>H_KAE-00106-051</t>
  </si>
  <si>
    <t>Реконструкция ПС 35 кВ  Шанская . Устройство оборудования телемеханики</t>
  </si>
  <si>
    <t>H_KAE-00106-052</t>
  </si>
  <si>
    <t>Реконструкция ПС 35 кВ Асмолово . Устройство оборудования телемеханики</t>
  </si>
  <si>
    <t>H_KAE-00106-053</t>
  </si>
  <si>
    <t>Реконструкция ПС 35 кВ Базовая . Устройство оборудования телемеханики</t>
  </si>
  <si>
    <t>H_KAE-00106-054</t>
  </si>
  <si>
    <t>Реконструкция ПС 35 кВ Брынь . Устройство оборудования телемеханики</t>
  </si>
  <si>
    <t>H_KAE-00106-055</t>
  </si>
  <si>
    <t>Реконструкция ПС 35 кВ Буда . Устройство оборудования телемеханики</t>
  </si>
  <si>
    <t>H_KAE-00106-056</t>
  </si>
  <si>
    <t>Реконструкция ПС 35 кВ Букань . Устройство оборудования телемеханики</t>
  </si>
  <si>
    <t>H_KAE-00106-057</t>
  </si>
  <si>
    <t>Реконструкция ПС 35 кВ Вербежичи . Устройство оборудования телемеханики</t>
  </si>
  <si>
    <t>H_KAE-00106-058</t>
  </si>
  <si>
    <t>Реконструкция ПС 35 кВ Еленская . Устройство оборудования телемеханики</t>
  </si>
  <si>
    <t>H_KAE-00106-059</t>
  </si>
  <si>
    <t>Реконструкция ПС 35 кВ Закрутое . Устройство оборудования телемеханики</t>
  </si>
  <si>
    <t>H_KAE-00106-060</t>
  </si>
  <si>
    <t>Реконструкция ПС 35 кВ Подбужье . Устройство оборудования телемеханики</t>
  </si>
  <si>
    <t>H_KAE-00106-061</t>
  </si>
  <si>
    <t>Реконструкция ПС 35 кВ  Судимир . Устройство оборудования телемеханики</t>
  </si>
  <si>
    <t>H_KAE-00106-062</t>
  </si>
  <si>
    <t>Реконструкция ПС 35 кВ Теребень . Устройство оборудования телемеханики</t>
  </si>
  <si>
    <t>H_KAE-00106-063</t>
  </si>
  <si>
    <t>Реконструкция ПС 35 кВ  Троицкая . Устройство оборудования телемеханики</t>
  </si>
  <si>
    <t>H_KAE-00106-064</t>
  </si>
  <si>
    <t>Реконструкция ПС 35 кВ  Хотьково . Устройство оборудования телемеханики</t>
  </si>
  <si>
    <t>H_KAE-00106-065</t>
  </si>
  <si>
    <t>Реконструкция ПС 35 кВ Шихтино . Устройство оборудования телемеханики</t>
  </si>
  <si>
    <t>H_KAE-00106-066</t>
  </si>
  <si>
    <t>Реконструкция ПС 35 кВ Богданино. Устройство оборудования телемеханики</t>
  </si>
  <si>
    <t>H_KAE-00106-067</t>
  </si>
  <si>
    <t>Реконструкция ПС 35 кВ Бор . Устройство оборудования телемеханики</t>
  </si>
  <si>
    <t>H_KAE-00106-068</t>
  </si>
  <si>
    <t>Реконструкция ПС 35 кВ Гончарово . Устройство оборудования телемеханики</t>
  </si>
  <si>
    <t>H_KAE-00106-069</t>
  </si>
  <si>
    <t>Реконструкция ПС 35 кВ Грынь . Устройство оборудования телемеханики</t>
  </si>
  <si>
    <t>H_KAE-00106-070</t>
  </si>
  <si>
    <t>Реконструкция ПС 35 кВ Дубенки . Устройство оборудования телемеханики</t>
  </si>
  <si>
    <t>H_KAE-00106-071</t>
  </si>
  <si>
    <t>Реконструкция ПС 35 кВ Дудоровская . Устройство оборудования телемеханики</t>
  </si>
  <si>
    <t>H_KAE-00106-072</t>
  </si>
  <si>
    <t>Реконструкция ПС 35 кВ Шейкино . Устройство оборудования телемеханики</t>
  </si>
  <si>
    <t>H_KAE-00106-073</t>
  </si>
  <si>
    <t>Реконструкция ПС 35 кВ Кременская . Устройство оборудования телемеханики</t>
  </si>
  <si>
    <t>H_KAE-00106-074</t>
  </si>
  <si>
    <t>Реконструкция ПС 35 кВ Керамика. Устройство оборудования телемеханики</t>
  </si>
  <si>
    <t>H_KAE-00106-075</t>
  </si>
  <si>
    <t>Реконструкция ПС 35 кВ  Корекозево . Устройство оборудования телемеханики</t>
  </si>
  <si>
    <t>H_KAE-00106-076</t>
  </si>
  <si>
    <t>Реконструкция ПС 35 кВ Муратовка . Устройство оборудования телемеханики</t>
  </si>
  <si>
    <t>H_KAE-00106-077</t>
  </si>
  <si>
    <t>Реконструкция ПС 35 кВ Мосальск старая . Устройство оборудования телемеханики</t>
  </si>
  <si>
    <t>H_KAE-00106-078</t>
  </si>
  <si>
    <t>Реконструкция ПС 35 кВ Подборки . Устройство оборудования телемеханики</t>
  </si>
  <si>
    <t>H_KAE-00106-079</t>
  </si>
  <si>
    <t xml:space="preserve">Модернизация оборудования телемеханики на ПС 110 кВ  Гранат </t>
  </si>
  <si>
    <t>H_KAE-00106-080</t>
  </si>
  <si>
    <t xml:space="preserve">Модернизация оборудования телемеханики на ПС 110 кВ  Перемышль </t>
  </si>
  <si>
    <t>H_KAE-00106-081</t>
  </si>
  <si>
    <t>Модернизация оборудования телемеханики ПС 110 кВ Кирпичная.</t>
  </si>
  <si>
    <t>G_KAE-00108-001</t>
  </si>
  <si>
    <t xml:space="preserve">Модернизация оборудования телемеханики ПС 110 кВ Думиничи. </t>
  </si>
  <si>
    <t>G_KAE-00108-002</t>
  </si>
  <si>
    <t>Модернизация оборудования телемеханики ПС 110 кВ Маяк.</t>
  </si>
  <si>
    <t>G_KAE-00108-003</t>
  </si>
  <si>
    <t>Модернизация оборудования телемеханики ПС 110 кВ СДВ.</t>
  </si>
  <si>
    <t>G_KAE-00108-004</t>
  </si>
  <si>
    <t xml:space="preserve">Модернизация оборудования телемеханики ПС 110 кВ Калуга. </t>
  </si>
  <si>
    <t>G_KAE-00108-005</t>
  </si>
  <si>
    <t xml:space="preserve">Модернизация оборудования телемеханики ПС 110 кВ Крутицы. </t>
  </si>
  <si>
    <t>G_KAE-00108-006</t>
  </si>
  <si>
    <t xml:space="preserve">Модернизация оборудования телемеханики ПС 110 кВ Русиново. </t>
  </si>
  <si>
    <t>G_KAE-00108-007</t>
  </si>
  <si>
    <t>Модернизация оборудования телемеханики ПС 110 кВ Ферзиково.</t>
  </si>
  <si>
    <t>G_KAE-00108-008</t>
  </si>
  <si>
    <t xml:space="preserve">Модернизация оборудования телемеханики ПС 110 кВ Галкино.  </t>
  </si>
  <si>
    <t>G_KAE-00110-001</t>
  </si>
  <si>
    <t xml:space="preserve">Модернизация оборудования телемеханики ПС 110 кВ Малинники.  </t>
  </si>
  <si>
    <t>G_KAE-00110-004</t>
  </si>
  <si>
    <t xml:space="preserve">Модернизация оборудования телемеханики ПС 110 кВ ПРМЗ.  </t>
  </si>
  <si>
    <t>G_KAE-00110-005</t>
  </si>
  <si>
    <t xml:space="preserve">Модернизация оборудования телемеханики ПС 110 кВ Пятовская </t>
  </si>
  <si>
    <t>G_KAE-00110-006</t>
  </si>
  <si>
    <t xml:space="preserve">Модернизация оборудования телемеханики ПС 110 кВ Бетлица.  </t>
  </si>
  <si>
    <t>G_KAE-00110-007</t>
  </si>
  <si>
    <t xml:space="preserve">Модернизация оборудования телемеханики ПС 110 кВ Мещовск.  </t>
  </si>
  <si>
    <t>G_KAE-00110-008</t>
  </si>
  <si>
    <t xml:space="preserve">Модернизация оборудования телемеханики ПС 110 кВ Мосальск.  </t>
  </si>
  <si>
    <t>G_KAE-00110-009</t>
  </si>
  <si>
    <t xml:space="preserve">Модернизация оборудования телемеханики ПС 110 кВ Чипляево.  </t>
  </si>
  <si>
    <t>G_KAE-00110-010</t>
  </si>
  <si>
    <t xml:space="preserve">Модернизация оборудования телемеханики ПС 110 кВ Белкино.  </t>
  </si>
  <si>
    <t>G_KAE-00110-011</t>
  </si>
  <si>
    <t xml:space="preserve">Модернизация оборудования телемеханики ПС 110 кВ Окружная.  </t>
  </si>
  <si>
    <t>G_KAE-00110-012</t>
  </si>
  <si>
    <t xml:space="preserve">Модернизация оборудования телемеханики ПС 110 кВ Строительная.  </t>
  </si>
  <si>
    <t>G_KAE-00110-013</t>
  </si>
  <si>
    <t xml:space="preserve">Модернизация оборудования телемеханики ПС 110 кВ Цветково.  </t>
  </si>
  <si>
    <t>G_KAE-00110-014</t>
  </si>
  <si>
    <t xml:space="preserve">Модернизация оборудования телемеханики ПС 110 кВ Квань. </t>
  </si>
  <si>
    <t>G_KAE-00110-015</t>
  </si>
  <si>
    <t xml:space="preserve">Модернизация оборудования телемеханики ПС 110 кВ Кондрово. </t>
  </si>
  <si>
    <t>G_KAE-00110-016</t>
  </si>
  <si>
    <t xml:space="preserve">Модернизация оборудования телемеханики ПС 110 кВ Середейск. </t>
  </si>
  <si>
    <t>G_KAE-00110-017</t>
  </si>
  <si>
    <t xml:space="preserve">Модернизация оборудования телемеханики ПС 110 кВ Космос. </t>
  </si>
  <si>
    <t>G_KAE-00110-018</t>
  </si>
  <si>
    <t>Реконструкция ПС 110 кВ Юхнов. Устройство оборудования телемеханники.</t>
  </si>
  <si>
    <t>G_KAE-00110-019</t>
  </si>
  <si>
    <t>Реконструкция ПС 110 кВ Маклаки. Устройство оборудования телемеханники.</t>
  </si>
  <si>
    <t>G_KAE-00110-020</t>
  </si>
  <si>
    <t>Реконструкция ПС 110 кВ Заводская.Устройство оборудования телемеханники.</t>
  </si>
  <si>
    <t>G_KAE-00110-021</t>
  </si>
  <si>
    <t>Реконструкция ПС 110 кВ Руднево.Устройство оборудования телемеханники.</t>
  </si>
  <si>
    <t>G_KAE-00110-022</t>
  </si>
  <si>
    <t>Реконструкция ПС 110 кВ Хвастовичи. Устройство оборудования телемеханники.</t>
  </si>
  <si>
    <t>G_KAE-00110-023</t>
  </si>
  <si>
    <t>Реконструкция ПС 110 кВ Козельск. Устройство оборудования телемеханники.</t>
  </si>
  <si>
    <t>G_KAE-00110-024</t>
  </si>
  <si>
    <t>Реконструкция ПС 110 кВ Звягино. Устройство оборудования телемеханники.</t>
  </si>
  <si>
    <t>G_KAE-00110-025</t>
  </si>
  <si>
    <t>Реконструкция ПС 110 кВ Кричина. Устройство оборудования телемеханники.</t>
  </si>
  <si>
    <t>G_KAE-00110-026</t>
  </si>
  <si>
    <t>Реконструкция ПС 35 кВ Колюпаново. Устройство оборудования телемеханники.</t>
  </si>
  <si>
    <t>G_KAE-00110-027</t>
  </si>
  <si>
    <t xml:space="preserve">Модернизация оборудования телемеханики ПС 110 кВ Шепелево. </t>
  </si>
  <si>
    <t>G_KAE-00110-028</t>
  </si>
  <si>
    <t xml:space="preserve">Модернизация оборудования телемеханики ПС 110 кВ Черкасово. </t>
  </si>
  <si>
    <t>G_KAE-00110-029</t>
  </si>
  <si>
    <t xml:space="preserve">Модернизация каналов связи ПС 110 кВ СДВ. </t>
  </si>
  <si>
    <t>G_KAE-00123-001</t>
  </si>
  <si>
    <t xml:space="preserve">Модернизация каналов связи ПС 110 кВ Железняки. </t>
  </si>
  <si>
    <t>G_KAE-00123-002</t>
  </si>
  <si>
    <t>Модернизация канала связи на ПС 110 кВ Росва</t>
  </si>
  <si>
    <t>H_KAE-00123-004</t>
  </si>
  <si>
    <t>Модернизация канала связи на ПС 110 кВ Галкино</t>
  </si>
  <si>
    <t>H_KAE-00123-005</t>
  </si>
  <si>
    <t>Модернизация канала связи на ПС 110 кВ Пятовская</t>
  </si>
  <si>
    <t>H_KAE-00123-006</t>
  </si>
  <si>
    <t>Модернизация каналов связи на ПС 35 кВ Гаврики</t>
  </si>
  <si>
    <t>H_KAE-00123-007</t>
  </si>
  <si>
    <t>Модернизация каналов связи на ПС 35 кВ Мосур</t>
  </si>
  <si>
    <t>H_KAE-00123-008</t>
  </si>
  <si>
    <t>Реконструкция ПС 35 кВ  Павлиново . Устройство каналов связи</t>
  </si>
  <si>
    <t>H_KAE-00123-009</t>
  </si>
  <si>
    <t>Реконструкция ПС 35 кВ Мостовая . Устройство канала связи</t>
  </si>
  <si>
    <t>H_KAE-00123-010</t>
  </si>
  <si>
    <t>Реконструкция ПС 35 кВ Салтыково. Устройство канала связи</t>
  </si>
  <si>
    <t>H_KAE-00123-011</t>
  </si>
  <si>
    <t>Модернизация канала связи на ПС 35 кВ  Текстильная</t>
  </si>
  <si>
    <t>H_KAE-00123-012</t>
  </si>
  <si>
    <t xml:space="preserve">Модернизация канала связи на ПС 110  кВ Чипляево </t>
  </si>
  <si>
    <t>H_KAE-00123-013</t>
  </si>
  <si>
    <t xml:space="preserve">Модернизация канала связи на ПС 110  кВ Аненки </t>
  </si>
  <si>
    <t>H_KAE-00123-014</t>
  </si>
  <si>
    <t xml:space="preserve">Модернизация канала связи на ПС 110  кВ Приокская </t>
  </si>
  <si>
    <t>H_KAE-00123-015</t>
  </si>
  <si>
    <t xml:space="preserve">Модернизация канала связи на ПС 110 кВ  Пегас </t>
  </si>
  <si>
    <t>H_KAE-00123-016</t>
  </si>
  <si>
    <t xml:space="preserve">Модернизация канала связи на ПС 110 кВ  Копытцево </t>
  </si>
  <si>
    <t>H_KAE-00123-017</t>
  </si>
  <si>
    <t xml:space="preserve">Модернизация канала связи на ПС 110 кВ  ПРМЗ </t>
  </si>
  <si>
    <t>H_KAE-00123-018</t>
  </si>
  <si>
    <t>Реконструкция ПС 35 кВ  Хотьково . Устройство каналов связи</t>
  </si>
  <si>
    <t>H_KAE-00123-020</t>
  </si>
  <si>
    <t>Реконструкция ПС 35 кВ Муратовка . Устройство канала связи</t>
  </si>
  <si>
    <t>H_KAE-00123-021</t>
  </si>
  <si>
    <t>Реконструкция ПС 35 кВ Мосальск старая . Устройство канала связи</t>
  </si>
  <si>
    <t>H_KAE-00123-022</t>
  </si>
  <si>
    <t>Реконструкция ПС 35 кВ Колюпаново . Устройство канала связи</t>
  </si>
  <si>
    <t>H_KAE-00123-023</t>
  </si>
  <si>
    <t xml:space="preserve">Модернизация канала связи на ПС 110 кВ Малинники </t>
  </si>
  <si>
    <t>H_KAE-00123-024</t>
  </si>
  <si>
    <t xml:space="preserve">Модернизация каналов связи ПС 110 кВ Маяк. </t>
  </si>
  <si>
    <t>G_KAE-00125-001</t>
  </si>
  <si>
    <t xml:space="preserve">Модернизация каналов связи ПС 110 кВ Агеево.  </t>
  </si>
  <si>
    <t>G_KAE-00125-002</t>
  </si>
  <si>
    <t>Модернизация каналов связи ПС 110 кВ Крутицы.</t>
  </si>
  <si>
    <t>G_KAE-00127-001</t>
  </si>
  <si>
    <t>Модернизация каналов связи ПС 110 кВ Кондрово.</t>
  </si>
  <si>
    <t>G_KAE-00127-002</t>
  </si>
  <si>
    <t xml:space="preserve">Модернизация каналов связи ПС 110 кВ Кирпичная. </t>
  </si>
  <si>
    <t>G_KAE-00127-003</t>
  </si>
  <si>
    <t xml:space="preserve">Модернизация каналов связи ПС 110 кВ Космос. </t>
  </si>
  <si>
    <t>G_KAE-00129-001</t>
  </si>
  <si>
    <t xml:space="preserve">Модернизация каналов связи ПС 110 кВ Дубрава. </t>
  </si>
  <si>
    <t>G_KAE-00129-002</t>
  </si>
  <si>
    <t xml:space="preserve">Модернизация каналов связи ПС 110 кВ Думиничи. </t>
  </si>
  <si>
    <t>G_KAE-00129-003</t>
  </si>
  <si>
    <t xml:space="preserve">Модернизация каналов связи ПС 110 кВ Юхнов. </t>
  </si>
  <si>
    <t>G_KAE-00133-004</t>
  </si>
  <si>
    <t>Модернизация каналов связи ПС 110 кВ Маклаки.</t>
  </si>
  <si>
    <t>G_KAE-00133-005</t>
  </si>
  <si>
    <t>Модернизация каналов связи ПС 110 кВ Заводская.</t>
  </si>
  <si>
    <t>G_KAE-00133-006</t>
  </si>
  <si>
    <t xml:space="preserve">Модернизация каналов связи ПС 110 кВ Руднево. </t>
  </si>
  <si>
    <t>G_KAE-00133-007</t>
  </si>
  <si>
    <t>Модернизация каналов связи ПС 110 кВ Хвастовичи.</t>
  </si>
  <si>
    <t>G_KAE-00133-008</t>
  </si>
  <si>
    <t>Модернизация каналов связи ПС 110 кВ Козельск.</t>
  </si>
  <si>
    <t>G_KAE-00133-009</t>
  </si>
  <si>
    <t>Модернизация каналов связи ПС 110 кВ Звягино.</t>
  </si>
  <si>
    <t>G_KAE-00133-010</t>
  </si>
  <si>
    <t>Модернизация каналов связи ПС 110 кВ Кричина.</t>
  </si>
  <si>
    <t>G_KAE-00133-011</t>
  </si>
  <si>
    <t>Реконструкция ПС 110 кВ Середейск с заменой МВ 35 кВ на вакуумные выключатели с привязкой типового проекта - 8 шт.</t>
  </si>
  <si>
    <t>F_KAE-00162-001</t>
  </si>
  <si>
    <t>Модернизация ПС 110 кВ Фаянсовая с заменой МВ 35 кВ на вакуумные выключатели с привязкой типового проекта - 2 шт.</t>
  </si>
  <si>
    <t>F_KAE-00162-003</t>
  </si>
  <si>
    <t>Модернизация ПС 110 кВ Болва с заменой МВ 35 кВ на вакуумные выключатели с привязкой типового проекта - 6шт.</t>
  </si>
  <si>
    <t>G_KAE-00162-004</t>
  </si>
  <si>
    <t>Модернизация ПС 110 кВ Мещовск с заменой МВ 35 кВ на вакуумные выключатели с привязкой типового проекта - 7шт.</t>
  </si>
  <si>
    <t>G_KAE-00162-005</t>
  </si>
  <si>
    <t>Модернизация ПС 110 кВ Думиничи с заменой МВ 35 кВ на вакуумные выключатели с привязкой типового проекта - 7шт.</t>
  </si>
  <si>
    <t>G_KAE-00162-006</t>
  </si>
  <si>
    <t>Модернизация ПС 110 кВ Шепелево с заменой МВ 35 кВ на вакуумные выключатели с привязкой типового проекта - 5шт.</t>
  </si>
  <si>
    <t>G_KAE-00162-007</t>
  </si>
  <si>
    <t>Модернизация ПС 110 кВ Перемышль с заменой МВ 35 кВ на вакуумные выключатели с привязкой типового проекта - 1шт.</t>
  </si>
  <si>
    <t>G_KAE-00162-008</t>
  </si>
  <si>
    <t>Реконструкция ПС 110 кВ Калуга с заменой МВ-110 кВ на элегазовые выключатели типа ВГТ с привязкой типового узла - 4 шт.</t>
  </si>
  <si>
    <t>F_KAE-00163-000</t>
  </si>
  <si>
    <t>Реконструкция ПС 110 кВ Космос с заменой ВМТ на ВГТ с привязкой типового проекта - 3 шт.</t>
  </si>
  <si>
    <t>G_KAE-00163-002</t>
  </si>
  <si>
    <t>Модернизация ПС 110 кВ Шепелево с заменой МВ-110 кВ на элегазовые выключатели с привязкой типового проекта - 8 шт.</t>
  </si>
  <si>
    <t>G_KAE-00163-003</t>
  </si>
  <si>
    <t>Модернизация ПС 110 кВ Мещовск с заменой МВ-110 кВ на элегазовые выключатели с привязкой типового проекта -1 шт.</t>
  </si>
  <si>
    <t>G_KAE-00163-004</t>
  </si>
  <si>
    <t>Модернизация ПС 110 кВ Фаянсовая с заменой МВ-110 кВ на элегазовые выключатели с привязкой типового проекта -1 шт.</t>
  </si>
  <si>
    <t>G_KAE-00163-005</t>
  </si>
  <si>
    <t>Модернизация ПС 110 кВ Думиничи с заменой МВ-110 кВ на элегазовые выключатели с привязкой типового проекта -1 шт.</t>
  </si>
  <si>
    <t>G_KAE-00163-006</t>
  </si>
  <si>
    <t>Модернизация ПС 110 кВ Агеево с заменой МВ-110 кВ на элегазовые выключатели с привязкой типового проекта - 4 шт.</t>
  </si>
  <si>
    <t>G_KAE-00163-007</t>
  </si>
  <si>
    <t>Реконструкция ПС 110 кВ Ферзиково с заменой ВМТ на ВГТ с привязкой типового проекта - 3 шт.</t>
  </si>
  <si>
    <t>G_KAE-00163-008</t>
  </si>
  <si>
    <t>Реконструкция ПС 110 кВ "Азарово. Замена МВ-35 кВ на вакуумные выключатели (8 шт.), замена МВ-10 кВ на вакуумные выключатели ( 40 шт.), Реконструкция ПС 110 35 кВ с заменой ОД и КЗ 110 кВ (2 к-та) на элегазовые</t>
  </si>
  <si>
    <t>F_KAE-00164-000</t>
  </si>
  <si>
    <t>Модернизация ПС 35 кВ Детчино с заменой ОД и КЗ на вакуумные выключатели 1 шт.</t>
  </si>
  <si>
    <t>F_KAE-00165-001</t>
  </si>
  <si>
    <t>Модернизация ПС 35 кВ Передел с заменой ОД и КЗ на вакуумные выключатели 1 шт.</t>
  </si>
  <si>
    <t>F_KAE-00165-002</t>
  </si>
  <si>
    <t>Модернизация ПС 35 кВ Рыляки с заменой ОД и КЗ на вакуумные выключатели 2 шт.</t>
  </si>
  <si>
    <t>F_KAE-00165-003</t>
  </si>
  <si>
    <t>Модернизация ПС 35 кВ Износки с заменой ОД и КЗ на вакуумные выключатели 1 шт.</t>
  </si>
  <si>
    <t>F_KAE-00165-004</t>
  </si>
  <si>
    <t>Модернизация ПС 35 кВ Агарышево с заменой ОД и КЗ на вакуумные выключатели 2 шт.</t>
  </si>
  <si>
    <t>F_KAE-00165-005</t>
  </si>
  <si>
    <t>Реконструкция ПС 110 кВ Приокская. Установка защиты от дуговых замыканий секций шин</t>
  </si>
  <si>
    <t>G_KAE-00173-002</t>
  </si>
  <si>
    <t>Модернизация ПС 110/10 кВ Радищево. Установка защиты от дуговых замыканий секций шин</t>
  </si>
  <si>
    <t>G_KAE-00173-003</t>
  </si>
  <si>
    <t>Модернизация ПС 35/10 кВ Павлиново. Установка защиты от дуговых замыканий секций шин</t>
  </si>
  <si>
    <t>G_KAE-00173-004</t>
  </si>
  <si>
    <t>Модернизация ПС 110/10 кВ Крутицы. Установка защиты от дуговых замыканий секций шин</t>
  </si>
  <si>
    <t>G_KAE-00173-005</t>
  </si>
  <si>
    <t>Модернизация ПС 110/35/10 кВ Агеево. Установка защиты от дуговых замыканий секций шин</t>
  </si>
  <si>
    <t>G_KAE-00173-006</t>
  </si>
  <si>
    <t>Модернизация ПС 110/10 кВ ПРМЗ. Установка защиты от дуговых замыканий секций шин</t>
  </si>
  <si>
    <t>G_KAE-00173-007</t>
  </si>
  <si>
    <t>Модернизация ПС 35/10 кВ Петрищево. Установка защиты от дуговых замыканий секций шин</t>
  </si>
  <si>
    <t>G_KAE-00173-008</t>
  </si>
  <si>
    <t>Модернизация ПС 110/35/10 кВ Квань. Установка защиты от дуговых замыканий секций шин</t>
  </si>
  <si>
    <t>G_KAE-00173-009</t>
  </si>
  <si>
    <t>Реконструкция ПС 110/10 кВ Малинники. Установка защиты от дуговых замыканий секций шин</t>
  </si>
  <si>
    <t>G_KAE-00173-010</t>
  </si>
  <si>
    <t>Модернизация ПС 110/35/10 кВ Медынь. Установка защиты от дуговых замыканий секций шин</t>
  </si>
  <si>
    <t>G_KAE-00173-011</t>
  </si>
  <si>
    <t>Модернизация ПС 35/10 кВ Керамика. Установка защиты от дуговых замыканий секций шин</t>
  </si>
  <si>
    <t>G_KAE-00173-012</t>
  </si>
  <si>
    <t>Модернизация РП 10 кВ Паневичи. Установка защиты от дуговых замыканий секций шин</t>
  </si>
  <si>
    <t>G_KAE-00173-013</t>
  </si>
  <si>
    <t>Модернизация РП 10 кВ Рамено. Установка защиты от дуговых замыканий секций шин</t>
  </si>
  <si>
    <t>G_KAE-00173-014</t>
  </si>
  <si>
    <t>Модернизация РП 10 кВ Воронино. Установка защиты от дуговых замыканий секций шин</t>
  </si>
  <si>
    <t>G_KAE-00173-015</t>
  </si>
  <si>
    <t>Модернизация РП 10 кВ Лужницы. Установка защиты от дуговых замыканий секций шин</t>
  </si>
  <si>
    <t>G_KAE-00173-016</t>
  </si>
  <si>
    <t>Модернизация РП 10 кВ Манино. Установка защиты от дуговых замыканий секций шин</t>
  </si>
  <si>
    <t>G_KAE-00173-017</t>
  </si>
  <si>
    <t>Модернизация РП 10 кВ Шлипово. Установка защиты от дуговых замыканий секций шин</t>
  </si>
  <si>
    <t>G_KAE-00173-018</t>
  </si>
  <si>
    <t>Реконструкция РУ-35 кВ с устройством оперативной блокировки коммутационных аппаратов ПС 110/35/10 кВ Черкасово ПО ОЭС</t>
  </si>
  <si>
    <t>G_KAE-00175-001</t>
  </si>
  <si>
    <t>Модернизация РУ 110 кВ с устройством оперативной блокировки коммутационных аппаратов ПО ОЭС ПС 110/10 кВ Заводская</t>
  </si>
  <si>
    <t>G_KAE-00175-002</t>
  </si>
  <si>
    <t>Модернизация РУ 110 кВ с устройством оперативной блокировки коммутационных аппаратов ПО ОЭС ПС 110/35/10 кВ Космос</t>
  </si>
  <si>
    <t>G_KAE-00175-003</t>
  </si>
  <si>
    <t>Модернизация РУ 35 кВ с устройством оперативной блокировки коммутационных аппаратов ПО ОЭС ПС 35/10 кВ Агарышево</t>
  </si>
  <si>
    <t>G_KAE-00175-004</t>
  </si>
  <si>
    <t>Модернизация РУ 35 кВ с устройством оперативной блокировки коммутационных аппаратов ПО ОЭС ПС 35/10 кВ ПС Беляево</t>
  </si>
  <si>
    <t>G_KAE-00175-005</t>
  </si>
  <si>
    <t>Модернизация РУ 35 кВ с устройством оперативной блокировки коммутационных аппаратов ПО ОЭС ПС 35/10 кВ Воробьи</t>
  </si>
  <si>
    <t>G_KAE-00175-006</t>
  </si>
  <si>
    <t>Модернизация РУ 35 кВ с устройством оперативной блокировки коммутационных аппаратов ПО ОЭС ПС 35/10 кВ Высокиничи</t>
  </si>
  <si>
    <t>G_KAE-00175-007</t>
  </si>
  <si>
    <t>Модернизация РУ 35 кВ с устройством оперативной блокировки коммутационных аппаратов ПО ОЭС ПС 35/10 кВ Коллонтай</t>
  </si>
  <si>
    <t>G_KAE-00175-008</t>
  </si>
  <si>
    <t>Модернизация РУ 35 кВ с устройством оперативной блокировки коммутационных аппаратов ПО ОЭС ПС 35/10 кВ Кременская</t>
  </si>
  <si>
    <t>G_KAE-00175-009</t>
  </si>
  <si>
    <t>Модернизация РУ 35 кВ с устройством оперативной блокировки коммутационных аппаратов ПО ОЭС ПС 35/10 кВ Кудиново</t>
  </si>
  <si>
    <t>G_KAE-00175-010</t>
  </si>
  <si>
    <t>Модернизация РУ 110 кВ с устройством оперативной блокировки коммутационных аппаратов ПО ОЭС ПС 110/35/10 кВ Медынь</t>
  </si>
  <si>
    <t>G_KAE-00175-011</t>
  </si>
  <si>
    <t>Модернизация РУ 35 кВ с устройством оперативной блокировки коммутационных аппаратов ПО ОЭС ПС 35/10 кВ Мятлево</t>
  </si>
  <si>
    <t>G_KAE-00175-012</t>
  </si>
  <si>
    <t>Модернизация РУ 35 кВ с устройством оперативной блокировки коммутационных аппаратов ПО ОЭС ПС 35/10 кВ Недельная</t>
  </si>
  <si>
    <t>G_KAE-00175-013</t>
  </si>
  <si>
    <t>Модернизация РУ 35 кВ с устройством оперативной блокировки коммутационных аппаратов ПО ОЭС ПС 35/10 кВ Передел</t>
  </si>
  <si>
    <t>G_KAE-00175-014</t>
  </si>
  <si>
    <t>Модернизация РУ 35 кВ с устройством оперативной блокировки коммутационных аппаратов ПО ОЭС ПС 35/10 кВ Петрищево</t>
  </si>
  <si>
    <t>G_KAE-00175-015</t>
  </si>
  <si>
    <t>Модернизация РУ 110 кВ с устройством оперативной блокировки коммутационных аппаратов ПО ОЭС ПС 110/35/10 кВ ПС Радищево</t>
  </si>
  <si>
    <t>G_KAE-00175-016</t>
  </si>
  <si>
    <t>Модернизация РУ 35 кВ с устройством оперативной блокировки коммутационных аппаратов ПО ОЭС ПС 35/10 кВ Рощинская</t>
  </si>
  <si>
    <t>G_KAE-00175-017</t>
  </si>
  <si>
    <t>Модернизация РУ 35 кВ с устройством оперативной блокировки коммутационных аппаратов ПО ОЭС ПС 35/10 кВ Тарутино</t>
  </si>
  <si>
    <t>G_KAE-00175-018</t>
  </si>
  <si>
    <t>Модернизация РУ 35 кВ с устройством оперативной блокировки коммутационных аппаратов ПО ОЭС ПС 35/10 кВ Федорино</t>
  </si>
  <si>
    <t>G_KAE-00175-019</t>
  </si>
  <si>
    <t>Модернизация РУ 110 кВ с устройством оперативной блокировки коммутационных аппаратов ПО ОЭС ПС 110/6 кВ Цветково</t>
  </si>
  <si>
    <t>G_KAE-00175-020</t>
  </si>
  <si>
    <t>Модернизация РУ 110 кВ с устройством оперативной блокировки коммутационных аппаратов ПО ОЭС ПС 110/ 35/10 кВ Протва</t>
  </si>
  <si>
    <t>G_KAE-00175-021</t>
  </si>
  <si>
    <t>Модернизация РУ 35 кВ с устройством оперативной блокировки коммутационных аппаратов ПО ОЭС ПС 35/10 кВ Рыляки</t>
  </si>
  <si>
    <t>G_KAE-00175-022</t>
  </si>
  <si>
    <t>Модернизация РУ 110 кВ с устройством оперативной блокировки коммутационных аппаратов ПО КрЭС ПС 110/35/10 кВ Людиново</t>
  </si>
  <si>
    <t>G_KAE-00175-023</t>
  </si>
  <si>
    <t>Модернизация РУ 110  кВ с устройством оперативной блокировки коммутационных аппаратов ПО КрЭС ПС 110/35/10 кВ Хвастовичи</t>
  </si>
  <si>
    <t>G_KAE-00175-024</t>
  </si>
  <si>
    <t>Модернизация РУ 110 кВ с устройством оперативной блокировки коммутационных аппаратов ПО КрЭС ПС 110/ 35/10 кВ Фаянсовая</t>
  </si>
  <si>
    <t>G_KAE-00175-025</t>
  </si>
  <si>
    <t>Модернизация РУ 35 кВ с устройством оперативной блокировки коммутационных аппаратов ПО КрЭС ПС 35/10 кВ Спас-Деменск</t>
  </si>
  <si>
    <t>G_KAE-00175-026</t>
  </si>
  <si>
    <t>Модернизация РУ 35 кВ с устройством оперативной блокировки коммутационных аппаратов ПО КрЭС ПС 35/10 кВ Барятино</t>
  </si>
  <si>
    <t>G_KAE-00175-027</t>
  </si>
  <si>
    <t>Модернизация РУ 35 кВ с устройством оперативной блокировки коммутационных аппаратов ПО КрЭС ПС 35/10 кВ Жиздра</t>
  </si>
  <si>
    <t>G_KAE-00175-028</t>
  </si>
  <si>
    <t>Модернизация РУ 35 кВ с устройством оперативной блокировки коммутационных аппаратов ПО КрЭС ПС 35/10 кВ Дабужа</t>
  </si>
  <si>
    <t>G_KAE-00175-029</t>
  </si>
  <si>
    <t>Модернизация РУ 35 кВ с устройством оперативной блокировки коммутационных аппаратов ПО КрЭС ПС 35/10 кВ Шихтино</t>
  </si>
  <si>
    <t>G_KAE-00175-030</t>
  </si>
  <si>
    <t>Модернизация РУ 35 кВ с устройством оперативной блокировки коммутационных аппаратов ПО КрЭС ПС 35/10 кВ Фоминичи</t>
  </si>
  <si>
    <t>G_KAE-00175-031</t>
  </si>
  <si>
    <t>Модернизация РУ 35 кВ с устройством оперативной блокировки коммутационных аппаратов ПО КрЭС ПС 35/10 кВ Букань</t>
  </si>
  <si>
    <t>G_KAE-00175-032</t>
  </si>
  <si>
    <t>Модернизация РУ 35 кВ с устройством оперативной блокировки коммутационных аппаратов ПО КрЭС ПС 35/10 кВ ССК</t>
  </si>
  <si>
    <t>G_KAE-00175-033</t>
  </si>
  <si>
    <t>Модернизация РУ 35 кВ с устройством оперативной блокировки коммутационных аппаратов ПО КрЭС ПС 35/10 кВ Закрутое</t>
  </si>
  <si>
    <t>G_KAE-00175-034</t>
  </si>
  <si>
    <t>Модернизация РУ 35 кВ с устройством оперативной блокировки коммутационных аппаратов ПО КрЭС ПС 35/10 кВ Серпейск</t>
  </si>
  <si>
    <t>G_KAE-00175-035</t>
  </si>
  <si>
    <t>Модернизация РУ 35 кВ с устройством оперативной блокировки коммутационных аппаратов ПО КрЭС ПС 35/10 кВ Буда</t>
  </si>
  <si>
    <t>G_KAE-00175-036</t>
  </si>
  <si>
    <t>Модернизация РУ 35 кВ с устройством оперативной блокировки коммутационных аппаратов ПО КрЭС ПС 35/10 кВ Вербежичи</t>
  </si>
  <si>
    <t>G_KAE-00175-037</t>
  </si>
  <si>
    <t>Модернизация РУ 35 кВ с устройством оперативной блокировки коммутационных аппаратов ПО КрЭС ПС 35/10 кВ Гаврики</t>
  </si>
  <si>
    <t>G_KAE-00175-038</t>
  </si>
  <si>
    <t>Модернизация РУ 35 кВ с устройством оперативной блокировки коммутационных аппаратов ПО КрЭС ПС 35/10 кВ Бояновичи</t>
  </si>
  <si>
    <t>G_KAE-00175-039</t>
  </si>
  <si>
    <t>Модернизация РУ 35 кВ с устройством оперативной блокировки коммутационных аппаратов ПО КрЭС ПС 35/10 кВ Подбужье</t>
  </si>
  <si>
    <t>G_KAE-00175-040</t>
  </si>
  <si>
    <t>Модернизация РУ 35 кВ с устройством оперативной блокировки коммутационных аппаратов ПО КрЭС ПС 35/10 кВ Асмолово</t>
  </si>
  <si>
    <t>G_KAE-00175-041</t>
  </si>
  <si>
    <t>Модернизация РУ 35 кВ с устройством оперативной блокировки коммутационных аппаратов ПО КрЭС ПС 35/10 кВ Троицкая</t>
  </si>
  <si>
    <t>G_KAE-00175-042</t>
  </si>
  <si>
    <t>Модернизация РУ 35 кВ с устройством оперативной блокировки коммутационных аппаратов ПО КрЭС ПС 35/10 кВ ПС Дубровка</t>
  </si>
  <si>
    <t>G_KAE-00175-043</t>
  </si>
  <si>
    <t>Мероприятия по установке АЛАР на ВЛ 110 кВ Созвездие-Мишуково со стороны ПС 220 кВ Созвездие и АОПО на ЛЭП транзитов 110 кВ Мирная-Созвездие</t>
  </si>
  <si>
    <t>F_KAE-00176-000</t>
  </si>
  <si>
    <t>Реконструкция ПС 110 кВ Ферзиково. Замена ошиновки ВЛ 110 кВ</t>
  </si>
  <si>
    <t>F_KAE-00201-000</t>
  </si>
  <si>
    <t>Модернизация ПС 110 кВ Калуга. Замена ошиновки ВЛ 110 кВ</t>
  </si>
  <si>
    <t>F_KAE-00202-000</t>
  </si>
  <si>
    <t>Реконструкция ПС 110 кВ Колосово. Установка устройств компенсации емкостного тока 1шт.</t>
  </si>
  <si>
    <t>G_KAE-00203-001</t>
  </si>
  <si>
    <t>Реконструкция ПС 110 кВ Гранат. Установка устройств компенсации емкостного тока 1шт.</t>
  </si>
  <si>
    <t>G_KAE-00203-002</t>
  </si>
  <si>
    <t>Реконструкция ПС 110 кВ Восток. Установка устройств компенсации емкостного тока 1шт.</t>
  </si>
  <si>
    <t>G_KAE-00203-003</t>
  </si>
  <si>
    <t>Реконструкция ПС 110 кВ Росва. Установка устройств компенсации емкостного тока - 1шт.</t>
  </si>
  <si>
    <t>F_KAE-00204-000</t>
  </si>
  <si>
    <t>Реконструкция ПС 110 кВ Малинники. Установка устройств компенсации емкостного тока - 1шт.</t>
  </si>
  <si>
    <t>F_KAE-00205-000</t>
  </si>
  <si>
    <t>Реконструкция ПС 110 кВ Маяк. Установка устройств компенсации емкостного тока 1 шт.</t>
  </si>
  <si>
    <t>G_KAE-00206-001</t>
  </si>
  <si>
    <t>Реконструкция ПС 110 кВ Сосенская. Установка устройств компенсации емкостного тока 1 шт.</t>
  </si>
  <si>
    <t>G_KAE-00206-002</t>
  </si>
  <si>
    <t>Реконструкция ПС 110 кВ Белкино. Установка устройств компенсации емкостного тока 1 шт.</t>
  </si>
  <si>
    <t>G_KAE-00206-003</t>
  </si>
  <si>
    <t>Реконструкция ПС 110 кВ Восход. Установка устройств компенсации емкостного тока 1 шт.</t>
  </si>
  <si>
    <t>G_KAE-00207-001</t>
  </si>
  <si>
    <t>Реконструкция ПС 110 кВ Русиново. Установка устройств компенсации емкостного тока 1 шт.</t>
  </si>
  <si>
    <t>G_KAE-00207-002</t>
  </si>
  <si>
    <t>Модернизация ПС 35 кВ Опаленки. Установка устройств компенсации емкостного тока 1 шт.</t>
  </si>
  <si>
    <t>G_KAE-00207-003</t>
  </si>
  <si>
    <t>Модернизация ПС 35 кВ Высокиничи. Установка устройств компенсации емкостного тока 1 шт.</t>
  </si>
  <si>
    <t>G_KAE-00207-004</t>
  </si>
  <si>
    <t>Модернизация ПС 110 кВ Руднево - устройство автоматики частотного регулирования</t>
  </si>
  <si>
    <t>G_KAE-00214-001</t>
  </si>
  <si>
    <t>Модернизация ПС 110 кВ Людиново - устройство автоматики частотного регулирования</t>
  </si>
  <si>
    <t>G_KAE-00214-002</t>
  </si>
  <si>
    <t>Модернизация ПС 110 кВ Кирпичная - устройство автоматики частотного регулирования</t>
  </si>
  <si>
    <t>G_KAE-00214-003</t>
  </si>
  <si>
    <t>Модернизация ПС 110 кВ Цветково - устройство автоматики частотного регулирования</t>
  </si>
  <si>
    <t>G_KAE-00214-004</t>
  </si>
  <si>
    <t>Модернизация ПС 110 кВ Юхнов - устройство автоматики частотного регулирования</t>
  </si>
  <si>
    <t>G_KAE-00214-005</t>
  </si>
  <si>
    <t>Модернизация ПС 110 кВ Космос - устройство автоматики частотного регулирования</t>
  </si>
  <si>
    <t>G_KAE-00214-006</t>
  </si>
  <si>
    <t>Модернизация ПС 110 кВ Агеево - устройство автоматики частотного регулирования</t>
  </si>
  <si>
    <t>G_KAE-00214-007</t>
  </si>
  <si>
    <t>Модернизация ПС 35 кВ Осеньево - устройство автоматики частотного регулирования</t>
  </si>
  <si>
    <t>G_KAE-00214-008</t>
  </si>
  <si>
    <t>Модернизация ПС 110 кВ Шепелево - устройство автоматики частотного регулирования</t>
  </si>
  <si>
    <t>G_KAE-00214-009</t>
  </si>
  <si>
    <t>Модернизация ПС 110 кВ Строительная - устройство автоматики частотного регулирования</t>
  </si>
  <si>
    <t>G_KAE-00214-010</t>
  </si>
  <si>
    <t>Модернизация ПС 110 кВ Медынь - устройство автоматики частотного регулирования</t>
  </si>
  <si>
    <t>G_KAE-00214-011</t>
  </si>
  <si>
    <t>Модернизация ПС 110 кВ Протва - устройство автоматики частотного регулирования</t>
  </si>
  <si>
    <t>G_KAE-00214-012</t>
  </si>
  <si>
    <t>Модернизация ПС 35 кВ Ульяново - устройство автоматики частотного регулирования</t>
  </si>
  <si>
    <t>G_KAE-00214-013</t>
  </si>
  <si>
    <t>Модернизация ПС 110 кВ Козельск - устройство автоматики частотного регулирования</t>
  </si>
  <si>
    <t>G_KAE-00214-014</t>
  </si>
  <si>
    <t>Модернизация ПС 110 кВ Приокская - устройство автоматики частотного регулирования</t>
  </si>
  <si>
    <t>G_KAE-00214-015</t>
  </si>
  <si>
    <t>Модернизация ПС 35 кВ Петровская - устройство автоматики частотного регулирования</t>
  </si>
  <si>
    <t>G_KAE-00214-016</t>
  </si>
  <si>
    <t>Модернизация ПС 35 кВ Оптино - устройство автоматики частотного регулирования</t>
  </si>
  <si>
    <t>G_KAE-00214-017</t>
  </si>
  <si>
    <t>Модернизация ПС 110 кВ Дубрава - устройство автоматики частотного регулирования</t>
  </si>
  <si>
    <t>G_KAE-00214-018</t>
  </si>
  <si>
    <t>Модернизация ПС 110 кВ Галкино - устройство автоматики частотного регулирования</t>
  </si>
  <si>
    <t>G_KAE-00214-019</t>
  </si>
  <si>
    <t>Модернизация ПС 110 кВ Думиничи - устройство автоматики частотного регулирования</t>
  </si>
  <si>
    <t>G_KAE-00214-020</t>
  </si>
  <si>
    <t>Модернизация ПС 110 кВ Окружная - устройство автоматики частотного регулирования</t>
  </si>
  <si>
    <t>G_KAE-00214-021</t>
  </si>
  <si>
    <t>Модернизация ПС 35 кВ Коллонтай - устройство автоматики частотного регулирования</t>
  </si>
  <si>
    <t>G_KAE-00214-022</t>
  </si>
  <si>
    <t>Модернизация ПС 110 кВ Черкасово - устройство автоматики частотного регулирования</t>
  </si>
  <si>
    <t>G_KAE-00214-023</t>
  </si>
  <si>
    <t>Модернизация ПС 110 кВ Вега - устройство автоматики частотного регулирования</t>
  </si>
  <si>
    <t>G_KAE-00214-024</t>
  </si>
  <si>
    <t>Модернизация ПС 110 кВ Радищево - устройство автоматики частотного регулирования</t>
  </si>
  <si>
    <t>G_KAE-00214-025</t>
  </si>
  <si>
    <t>Модернизация ПС 110 кВ Восход - устройство автоматики частотного регулирования</t>
  </si>
  <si>
    <t>G_KAE-00214-026</t>
  </si>
  <si>
    <t>Модернизация ПС 110 кВ Пятовская - устройство автоматики частотного регулирования</t>
  </si>
  <si>
    <t>G_KAE-00214-027</t>
  </si>
  <si>
    <t>Модернизация ПС 110 кВ Квань - устройство автоматики частотного регулирования</t>
  </si>
  <si>
    <t>G_KAE-00214-028</t>
  </si>
  <si>
    <t>Модернизация ПС 110 кВ Острожная - устройство автоматики частотного регулирования</t>
  </si>
  <si>
    <t>G_KAE-00214-029</t>
  </si>
  <si>
    <t>Модернизация ПС 35 кВ Муратовка - устройство автоматики частотного регулирования</t>
  </si>
  <si>
    <t>G_KAE-00214-030</t>
  </si>
  <si>
    <t>Модернизация ПС 110 кВ Пегас - устройство автоматики частотного регулирования</t>
  </si>
  <si>
    <t>G_KAE-00214-031</t>
  </si>
  <si>
    <t>Модернизация ПС 35 кВ Акулово - устройство автоматики частотного регулирования</t>
  </si>
  <si>
    <t>G_KAE-00214-032</t>
  </si>
  <si>
    <t>Модернизация ПС 110 кВ ПРМЗ - устройство автоматики частотного регулирования</t>
  </si>
  <si>
    <t>G_KAE-00214-033</t>
  </si>
  <si>
    <t>Модернизация ПС 110 кВ Крутицы - устройство автоматики частотного регулирования</t>
  </si>
  <si>
    <t>G_KAE-00214-034</t>
  </si>
  <si>
    <t>Модернизация ПС 110 кВ Болва - устройство автоматики частотного регулирования</t>
  </si>
  <si>
    <t>G_KAE-00214-035</t>
  </si>
  <si>
    <t>Модернизация ПС 110 кВ Фаянсовая - устройство автоматики частотного регулирования</t>
  </si>
  <si>
    <t>G_KAE-00214-036</t>
  </si>
  <si>
    <t>Модернизация ПС 35 кВ Жиздра - устройство автоматики частотного регулирования</t>
  </si>
  <si>
    <t>G_KAE-00214-037</t>
  </si>
  <si>
    <t>Модернизация ПС 35 кВ Спас-Деменск - устройство автоматики частотного регулирования</t>
  </si>
  <si>
    <t>G_KAE-00214-038</t>
  </si>
  <si>
    <t>Модернизация ПС 110 кВ Белкино - устройство автоматики частотного регулирования</t>
  </si>
  <si>
    <t>G_KAE-00214-039</t>
  </si>
  <si>
    <t>Модернизация ПС 110 кВ Русиново - устройство автоматики частотного регулирования</t>
  </si>
  <si>
    <t>G_KAE-00214-040</t>
  </si>
  <si>
    <t>Реконструкция ПС 110 кВ Протва. Установка устройств типа "Сириус ОМП" ПО ОЭС для ВЛ 35 кВ Протва-Высокиничи 1 ( Протва-Высокиничи 2)</t>
  </si>
  <si>
    <t>G_KAE-00221-001</t>
  </si>
  <si>
    <t>Реконструкция ПС 110 кВ Протва. Установка устройств типа "Сириус ОМП" ПО ОЭС для ВЛ 35 кВ Протва-Тарутино</t>
  </si>
  <si>
    <t>G_KAE-00221-002</t>
  </si>
  <si>
    <t>Реконструкция ПС 110 кВ Юхнов. Установка устройств типа "Сириус ОМП" ПО ОЭС для ВЛ 35 кВ Юхнов-Рыляки 1 (Юхнов-Щелканово)</t>
  </si>
  <si>
    <t>G_KAE-00221-003</t>
  </si>
  <si>
    <t>Реконструкция ПС 110 кВ Юхнов. Установка устройств типа "Сириус ОМП" ПО ОЭС для ВЛ 35 кВ Юхнов –Рыляки 2</t>
  </si>
  <si>
    <t>G_KAE-00221-004</t>
  </si>
  <si>
    <t>Реконструкция ПС 110 кВ Юхнов. Установка устройств типа "Сириус ОМП" ПО ОЭС для ВЛ 35 кВ Юхнов-Агарышево (Юхнов-Мосальск)</t>
  </si>
  <si>
    <t>G_KAE-00221-005</t>
  </si>
  <si>
    <t>Реконструкция ПС 35 кВ Ерденево. Установка устройств типа "Сириус ОМП" ПО ОЭС для ВЛ 35 кВ Ерденево-Недельная 1, (Ерденево-Недельная 2)</t>
  </si>
  <si>
    <t>G_KAE-00221-006</t>
  </si>
  <si>
    <t>Реконструкция ПС 35 кВ Детчино. Установка устройств типа "Сириус ОМП" ПО ОЭС для ВЛ 35 кВ Муратовка-Детчино</t>
  </si>
  <si>
    <t>G_KAE-00221-007</t>
  </si>
  <si>
    <t>Реконструкция ПС 35 кВ Лопатино. Установка устройств типа "Сириус ОМП" ПО ОЭС для ВЛ 35 кВ Лопатино-Рощинская</t>
  </si>
  <si>
    <t>G_KAE-00221-008</t>
  </si>
  <si>
    <t>Реконструкция ПС 110 кВ Вега. Установка устройств типа "Сириус ОМП" ПО ОЭС для ВЛ 35 кВ Вега-Тишнево</t>
  </si>
  <si>
    <t>G_KAE-00221-009</t>
  </si>
  <si>
    <t>Реконструкция ПС 35 кВ Мосальск. Установка устройств типа "Сириус ОМП" ПО КрЭС для ВЛ-35 кВ Мосальск-Мосур</t>
  </si>
  <si>
    <t>G_KAE-00221-010</t>
  </si>
  <si>
    <t>Реконструкция ПС 35 кВ Мосальск. Установка устройств типа "Сириус ОМП" ПО КрЭС для 1 скш-10 кВ, (2 скш-10 кВ)</t>
  </si>
  <si>
    <t>G_KAE-00221-011</t>
  </si>
  <si>
    <t>Реконструкция ПС 35 кВ Спас-Деменск. Установка устройств типа "Сириус ОМП" ПО КрЭС для ВЛ 35 кВ Спас-Деменск-Буда</t>
  </si>
  <si>
    <t>G_KAE-00221-012</t>
  </si>
  <si>
    <t>Реконструкция ПС 35 кВ Спас-Деменск. Установка устройств типа "Сириус ОМП" ПО КрЭС для  1 скш-10 кВ, (2 скш-10 кВ)</t>
  </si>
  <si>
    <t>G_KAE-00221-013</t>
  </si>
  <si>
    <t>Реконструкция ПС 110 кВ Людиново. Установка устройств типа "Сириус ОМП" ПО КрЭС для 3 скш-6 кВ (4-скш-6 кВ)</t>
  </si>
  <si>
    <t>G_KAE-00221-014</t>
  </si>
  <si>
    <t>Реконструкция ПС 35 кВ Выползово. Установка устройств типа "Сириус ОМП" ПО КрЭС для ВЛ 35 кВ Выползово-Барятино</t>
  </si>
  <si>
    <t>G_KAE-00221-015</t>
  </si>
  <si>
    <t>Реконструкция ПС 35 кВ Выползово. Установка устройств типа "Сириус ОМП" ПО КрЭС для 1 скш-10 кВ (2 скш-10 кВ)</t>
  </si>
  <si>
    <t>G_KAE-00221-016</t>
  </si>
  <si>
    <t>Реконструкция ПС 110 кВ Чипляево. Установка устройств типа "Сириус ОМП" ПО КрЭС для ВЛ 35 кВ Чипляево-Спас-Деменск</t>
  </si>
  <si>
    <t>G_KAE-00221-017</t>
  </si>
  <si>
    <t>Реконструкция ПС 110 кВ Чипляево. Установка устройств типа "Сириус ОМП" ПО КрЭС для 1 скш-10 кВ (2 скш-10 кВ)</t>
  </si>
  <si>
    <t>G_KAE-00221-018</t>
  </si>
  <si>
    <t>Реконструкция ПС 110 кВ Ферзиково. Установка устройств типа "Сириус ОМП" ПО КЭС для ВЛ 35 кВ Ферзиково-Сугоново (Ферзиково-Петрищево)</t>
  </si>
  <si>
    <t>G_KAE-00221-019</t>
  </si>
  <si>
    <t>Реконструкция ПС 110 кВ Ферзиково. Установка устройств типа "Сириус ОМП" ПО КЭС для ВЛ 35 кВ Ферзиково-Богданино (Ферзиково-Бебелево)</t>
  </si>
  <si>
    <t>G_KAE-00221-020</t>
  </si>
  <si>
    <t>Реконструкция ПС 110 кВ Квань. Установка устройств типа "Сириус ОМП" ПО КЭС для ВЛ 35 кВ Квань-Колюпаново</t>
  </si>
  <si>
    <t>G_KAE-00221-021</t>
  </si>
  <si>
    <t>Реконструкция ПС 110 кВ Квань. Установка устройств типа "Сириус ОМП" ПО КЭС для ВЛ 35 кВ Квань-Бор 1 (Квань-Бор 2)</t>
  </si>
  <si>
    <t>G_KAE-00221-022</t>
  </si>
  <si>
    <t>Реконструкция ПС 110 кВ Перемышль. Установка устройств типа "Сириус ОМП" ПО КЭС для ВЛ 35 кВ Перемышль-Желохово 1, (Перемышль-Желохово 2)</t>
  </si>
  <si>
    <t>G_KAE-00221-023</t>
  </si>
  <si>
    <t>Реконструкция ПС 110 кВ Перемышль. Установка устройств типа "Сириус ОМП" ПО КЭС для ВЛ 35 кВ Перемышль-Петровская</t>
  </si>
  <si>
    <t>G_KAE-00221-024</t>
  </si>
  <si>
    <t>Реконструкция ПС 110/35/10 кВ Азарово. Установка устройств типа "Сириус ОМП" ПО КЭС для ВЛ-35 Осеньево-Азарово1 ВЛ-35 Осеньево-Азарово2</t>
  </si>
  <si>
    <t>G_KAE-00222-001</t>
  </si>
  <si>
    <t>Реконструкция ПС 35/10 кВ Осеньево .Установка устройств типа "Сириус ОМП" ПО КЭС для ВЛ-35 Осеньево-Дубенки</t>
  </si>
  <si>
    <t>G_KAE-00222-002</t>
  </si>
  <si>
    <t>Реконструкция ПС 110/35/10 кВ Пятовская. Установка устройств типа "Сириус ОМП" ПО КЭС для ВЛ-35 Пятовская-Гончарово ВЛ-35 Пятовская-Муратовка</t>
  </si>
  <si>
    <t>G_KAE-00222-003</t>
  </si>
  <si>
    <t>Реконструкция ПС 110/35/10 кВ ПС Галкино. Установка устройств типа "Сириус ОМП" ПО КЭС для ВЛ-35 Галкино-Муратовка ВЛ-35 Галкино-Грабцево</t>
  </si>
  <si>
    <t>G_KAE-00222-004</t>
  </si>
  <si>
    <t>Реконструкция ПС 110/35/6 кВ Кричина. Установка устройств типа "Сириус ОМП" ПО КЭС для ВЛ-35 Кричина-Ульяново</t>
  </si>
  <si>
    <t>G_KAE-00222-005</t>
  </si>
  <si>
    <t>Реконструкция ПС 110/35/10 кВ Звягино. Установка устройств типа "Сириус ОМП" ПО КЭС для ВЛ-35 Звягино-Рогачи ВЛ-35 Звягино-Волконская</t>
  </si>
  <si>
    <t>G_KAE-00222-006</t>
  </si>
  <si>
    <t>Реконструкция ПС 35/10 кВ Барятино . Установка устройств типа "Сириус ОМП" ПО КрЭС для 1,2 скш-10</t>
  </si>
  <si>
    <t>G_KAE-00222-007</t>
  </si>
  <si>
    <t>Реконструкция ПС 110/35/10 кВ Бетлица. Установка устройств типа "Сириус ОМП" ПО КрЭС для 1,2 скш-10</t>
  </si>
  <si>
    <t>G_KAE-00222-008</t>
  </si>
  <si>
    <t>Реконструкция ПС 110/35/10 кВ Фаянсовая. Установка устройств типа "Сириус ОМП" ПО КрЭС для 1,2 скш-10</t>
  </si>
  <si>
    <t>G_KAE-00222-009</t>
  </si>
  <si>
    <t>Реконструкция ПС 110/35/10 кВ Середейск . Установка устройств типа "Сириус ОМП" ПО КрЭС для 1,2 скш-10</t>
  </si>
  <si>
    <t>G_KAE-00222-010</t>
  </si>
  <si>
    <t>Реконструкция ПС 110/35/10 кВ Руднево. Установка устройств типа "Сириус ОМП" ПО КрЭС для 1,2 скш-10</t>
  </si>
  <si>
    <t>G_KAE-00222-011</t>
  </si>
  <si>
    <t>Реконструкция ПС 35/10 кВ Людково. Установка устройств типа "Сириус ОМП" ПО КрЭС для 1 скш-10</t>
  </si>
  <si>
    <t>G_KAE-00222-012</t>
  </si>
  <si>
    <t>Реконструкция ПС 35/10 кВ Тягаево. Установка устройств типа "Сириус ОМП" ПО КрЭС для 2 скш- 10</t>
  </si>
  <si>
    <t>G_KAE-00222-013</t>
  </si>
  <si>
    <t>Реконструкция ПС 35/10 кВ Фоминичи. Установка устройств типа "Сириус ОМП" ПО КрЭС для 1,2 скш-10</t>
  </si>
  <si>
    <t>G_KAE-00222-014</t>
  </si>
  <si>
    <t>Реконструкция ПС 35/10 кВ Вербежичи. Установка устройств типа "Сириус ОМП" ПО КрЭС для 1,2 скш-10</t>
  </si>
  <si>
    <t>G_KAE-00222-015</t>
  </si>
  <si>
    <t>Реконструкция ПС 110/35/10 кВ Агеево. Установка устройств типа "Сириус ОМП" ПО КЭС для ВЛ 110 кВ Агеево-Перемышль 1 ВЛ 110 кВ Черепеть-Агеево</t>
  </si>
  <si>
    <t>G_KAE-00223-001</t>
  </si>
  <si>
    <t>Реконструкция ПС 110/35/10 кВ Ферзиково . Установка устройств типа "Сириус ОМП" ПО КЭС для ВЛ 110 кВ Шипово-Ферзиково</t>
  </si>
  <si>
    <t>G_KAE-00223-002</t>
  </si>
  <si>
    <t>Реконструкция ПС 110/6кВ Дубрава. Установка устройств типа "Сириус ОМП" ПО КЭС для ВЛ 110 кВ Орбита-Дубрава</t>
  </si>
  <si>
    <t>G_KAE-00223-003</t>
  </si>
  <si>
    <t>Реконструкция ПС 35/10 35/10 кВ ССК . Установка устройств типа "Сириус ОМП" ПО КрЭС для 1,2 скш-10</t>
  </si>
  <si>
    <t>G_KAE-00223-004</t>
  </si>
  <si>
    <t>Реконструкция ПС 35/10 кВ Желтоухи. Установка устройств типа "Сириус ОМП" ПО КрЭС для 1скш-10</t>
  </si>
  <si>
    <t>G_KAE-00223-005</t>
  </si>
  <si>
    <t>Реконструкция ПС 35/10 кВ Троцкая. Установка устройств типа "Сириус ОМП" ПО КрЭС для 1 скш-10</t>
  </si>
  <si>
    <t>G_KAE-00223-006</t>
  </si>
  <si>
    <t>Реконструкция ПС 35/10 кВ Павлиново . Установка устройств типа "Сириус ОМП" ПО КрЭС для 1 скш-10</t>
  </si>
  <si>
    <t>G_KAE-00223-007</t>
  </si>
  <si>
    <t>Реконструкция ПС 110/35/10 кВ Мещовск. Установка устройств типа "Сириус ОМП" ПО КрЭС для 1,2 скш-10</t>
  </si>
  <si>
    <t>G_KAE-00223-008</t>
  </si>
  <si>
    <t>Реконструкция ПС 35 /10 кВ Барятино. Установка устройств типа "Сириус ОМП" ПО КрЭС для 1,2 скш-10</t>
  </si>
  <si>
    <t>G_KAE-00223-009</t>
  </si>
  <si>
    <t>Реконструкция ПС 35/10 кВ Судимир. Установка устройств типа "Сириус ОМП" ПО КрЭС для 1 скш-10</t>
  </si>
  <si>
    <t>G_KAE-00223-010</t>
  </si>
  <si>
    <t>Реконструкция ПС 35/10 кВ Шихтино. Установка устройств типа "Сириус ОМП" ПО КрЭС для 1,2 скш-10</t>
  </si>
  <si>
    <t>G_KAE-00223-011</t>
  </si>
  <si>
    <t>Реконструкция ПС 110/35/10 кВ Думиничи. Установка устройств типа "Сириус ОМП" ПО КрЭС для 1,2 скш-10.</t>
  </si>
  <si>
    <t>G_KAE-00223-012</t>
  </si>
  <si>
    <t>Реконструкция ПС 110/35/10 кВ Козельск. Установка устройств типа "Сириус ОМП" ПО КЭС для 1,2 скш-10.</t>
  </si>
  <si>
    <t>G_KAE-00223-013</t>
  </si>
  <si>
    <t>Реконструкция ПС 35/10 кВ Рогачи . Установка устройств типа "Сириус ОМП" ПО КЭС для 1 скш-10.</t>
  </si>
  <si>
    <t>G_KAE-00223-014</t>
  </si>
  <si>
    <t>Реконструкция ПС 35/10 кВ Ульяново. Установка устройств типа "Сириус ОМП" ПО КЭС для 1,2 скш-10.</t>
  </si>
  <si>
    <t>G_KAE-00223-015</t>
  </si>
  <si>
    <t>Реконструкция ПС 35/10 кВ Оптино. Установка устройств типа "Сириус ОМП" ПО КЭС для 1,2 скш-10.</t>
  </si>
  <si>
    <t>G_KAE-00223-016</t>
  </si>
  <si>
    <t>Реконструкция ПС 110/35/10 кВ Ферзиково . Установка устройств типа "Сириус ОМП" ПО КЭС для 1,2 скш-10.</t>
  </si>
  <si>
    <t>G_KAE-00223-017</t>
  </si>
  <si>
    <t>Реконструкция ПС 110/35/10 кВ Пятовская. Установка устройств типа "Сириус ОМП" ПО КЭС для 1,2 скш-10.</t>
  </si>
  <si>
    <t>G_KAE-00223-018</t>
  </si>
  <si>
    <t>Реконструкция ПС 35/10 кВ Острожная . Установка устройств типа "Сириус ОМП" ПО КЭС для 1 скш-10.</t>
  </si>
  <si>
    <t>G_KAE-00223-019</t>
  </si>
  <si>
    <t>Реконструкция ПС 110/35/10 кВ Вега. Установка устройств типа "Сириус ОМП" ПО ОЭС для 1,2 скш-10.</t>
  </si>
  <si>
    <t>G_KAE-00223-020</t>
  </si>
  <si>
    <t>Реконструкция ПС 110/35/10 кВ Русиново . Установка устройств типа "Сириус ОМП" ПО ОЭС для 1,2 скш-10.</t>
  </si>
  <si>
    <t>G_KAE-00223-021</t>
  </si>
  <si>
    <t>Реконструкция ПС 110/35/10кВ Ворсино. Установка устройств типа "Сириус ОМП" ПО ОЭС для 1,2 скш-10.</t>
  </si>
  <si>
    <t>G_KAE-00223-022</t>
  </si>
  <si>
    <t>Реконструкция ПС 110/35/10 кВ Протва . Установка устройств типа "Сириус ОМП" ПО ОЭС для 1,2 скш-10.</t>
  </si>
  <si>
    <t>G_KAE-00223-023</t>
  </si>
  <si>
    <t>Реконструкция ПС 110/35/10 кВ Космос. Установка устройств типа "Сириус ОМП" ПО ОЭС для 1,2 скш-10.</t>
  </si>
  <si>
    <t>G_KAE-00223-024</t>
  </si>
  <si>
    <t>Реконструкция ПС 110/35/10 кВ Медынь. Установка устройств типа "Сириус ОМП" ПО ОЭС для 1,2 скш-10.</t>
  </si>
  <si>
    <t>G_KAE-00223-025</t>
  </si>
  <si>
    <t>Модернизация ПС 35 кВ Колюпаново. Организация цифрового канала связи</t>
  </si>
  <si>
    <t>G_KAE-00238-000</t>
  </si>
  <si>
    <t>Модернизация КТП-89 ул. Победы ТМ-250/10 Кировский район - замена трансформатора (250 кВА на 250 кВА)</t>
  </si>
  <si>
    <t>G_KAE-00249-001</t>
  </si>
  <si>
    <t>Модернизация КТП-199 д.Радождево - магазин ТМ-250/10 Сухиничский район - замена трансформатора (250 кВА на 250 кВА)</t>
  </si>
  <si>
    <t>G_KAE-00249-002</t>
  </si>
  <si>
    <t>Модернизация МТП-174 д.Перенежье ТМ-160/10 Барятинский район - замена трансформатора (160 кВА на 160 кВА)</t>
  </si>
  <si>
    <t>G_KAE-00249-003</t>
  </si>
  <si>
    <t>Модернизация МТП-16 д.Маслово ж.с. ТМ-160/10 Думиничский район - замена трансформатора (160 кВА на 160 кВА)</t>
  </si>
  <si>
    <t>G_KAE-00249-004</t>
  </si>
  <si>
    <t>Модернизация КТП-209 с.Зикеево "Маргарин" ТМ-160/10 Жиздринский район - замена трансформатора (160 кВА на 160 кВА)</t>
  </si>
  <si>
    <t>G_KAE-00249-005</t>
  </si>
  <si>
    <t>Модернизация МТП-216 д.Гавриловка /кормоцех/ТМ-160/10 Кировский район - замена трансформатора (160 кВА на 160 кВА)</t>
  </si>
  <si>
    <t>G_KAE-00249-006</t>
  </si>
  <si>
    <t>Модернизация МТП-100 д.Петроселье ТМ-160/10 Куйбышевский район - замена трансформатора (160 кВА на 160 кВА)</t>
  </si>
  <si>
    <t>G_KAE-00249-007</t>
  </si>
  <si>
    <t>Модернизация КТП-250 "Кол.сад" ул.Октябрьская ТМ-160/10 Людиновский район - замена трансформатора (160 кВА на 160 кВА)</t>
  </si>
  <si>
    <t>G_KAE-00249-008</t>
  </si>
  <si>
    <t>Модернизация КТП-290 Монастырь ТМ-160/10 Мещовский район - замена трансформатора (160 кВА на 160 кВА)</t>
  </si>
  <si>
    <t>G_KAE-00249-009</t>
  </si>
  <si>
    <t>Модернизация КТП-100 Павлиново интернат ТМ-160/10 Спас-Деменский район - замена трансформатора (160 кВА на 160 кВА)</t>
  </si>
  <si>
    <t>G_KAE-00249-010</t>
  </si>
  <si>
    <t>Модернизация МТП-134 д.Вежи ТМ-100/10 Кировский район - замена трансформатора (100 кВА на 100 кВА)</t>
  </si>
  <si>
    <t>G_KAE-00249-011</t>
  </si>
  <si>
    <t>Модернизация КТП-319 г.Сухиничи ТМ-160/10 Сухиничский район - замена трансформатора (160 кВА на 160 кВА)</t>
  </si>
  <si>
    <t>G_KAE-00249-012</t>
  </si>
  <si>
    <t>Модернизация КТП-347 г.Сухиничи ул.Тявкина ТМ-100/10 Сухиничский район - замена трансформатора (100 кВА на 100 кВА)</t>
  </si>
  <si>
    <t>G_KAE-00249-013</t>
  </si>
  <si>
    <t>Модернизация МТП-178 д.Колодяссы общеж.ТМ-100/10 Хвастовичский район - замена трансформатора (100 кВА на 100 кВА)</t>
  </si>
  <si>
    <t>G_KAE-00249-014</t>
  </si>
  <si>
    <t>Модернизация МТП-107 д.Дяглево ТМ-100/10 Куйбышевский район - замена трансформатора (100 кВА на 100 кВА)</t>
  </si>
  <si>
    <t>G_KAE-00249-015</t>
  </si>
  <si>
    <t>Модернизация КТП-200 д.Орля ТМ-100/10 Жиздринский район - замена трансформатора (100 кВА на 100 кВА)</t>
  </si>
  <si>
    <t>G_KAE-00249-016</t>
  </si>
  <si>
    <t>Модернизация МТП-38 с.Зикеево"село"ТМ-100/10 Жиздринский район - замена трансформатора (100 кВА на 100 кВА)</t>
  </si>
  <si>
    <t>G_KAE-00249-017</t>
  </si>
  <si>
    <t>Модернизация МТП-29 Романовка ТМ-100/10 Людиновский район - замена трансформатора (100 кВА на 100 кВА)</t>
  </si>
  <si>
    <t>G_KAE-00249-018</t>
  </si>
  <si>
    <t>Модернизация МТП-250 д.Рамено,поселокТМ-100/10 Мосальский район - замена трансформатора (100 кВА на 100 кВА)</t>
  </si>
  <si>
    <t>G_KAE-00249-019</t>
  </si>
  <si>
    <t>Модернизация МТП-137 д.ЯкимовоТМ-100/10 Кировский район - замена трансформатора (100 кВА на 100 кВА)</t>
  </si>
  <si>
    <t>G_KAE-00249-020</t>
  </si>
  <si>
    <t>Модернизация КТП-209 Центр ТМ-63/10 Барятинский район - замена трансформатора (63 кВА на 63 кВА)</t>
  </si>
  <si>
    <t>G_KAE-00249-021</t>
  </si>
  <si>
    <t>Модернизация КТП-158 д.Хотьково ж.с. ТМ-63/10 Думиничский район - замена трансформатора (63 кВА на 63 кВА)</t>
  </si>
  <si>
    <t>G_KAE-00249-022</t>
  </si>
  <si>
    <t>Модернизация МТП-93 д.Петровка ТМ-63/10 Жиздринский район - замена трансформатора (63 кВА на 63 кВА)</t>
  </si>
  <si>
    <t>G_KAE-00249-023</t>
  </si>
  <si>
    <t>Модернизация МТП-203 д.Соломоновка ТМ-63/10; Кировский район - замена трансформатора (63 кВА на 63 кВА)</t>
  </si>
  <si>
    <t>G_KAE-00249-024</t>
  </si>
  <si>
    <t>Модернизация КТП-175 д.Починок ТМ-63/10 Куйбышевский район - замена трансформатора (63 кВА на 63 кВА)</t>
  </si>
  <si>
    <t>G_KAE-00249-025</t>
  </si>
  <si>
    <t>Модернизация МТП-30 Мостовка ТМ-63/10 Людиновский район - замена трансформатора (63 кВА на 63 кВА)</t>
  </si>
  <si>
    <t>G_KAE-00250-001</t>
  </si>
  <si>
    <t>Модернизация КТП-63 д.Орля ТМ-63/10 Мещовский район - замена трансформатора (63 кВА на 63 кВА)</t>
  </si>
  <si>
    <t>G_KAE-00250-002</t>
  </si>
  <si>
    <t>Модернизация КТП-172 д.Жупаново ТМ-63/10 Мосальский район - замена трансформатора (63 кВА на 63 кВА)</t>
  </si>
  <si>
    <t>G_KAE-00250-003</t>
  </si>
  <si>
    <t>Модернизация МТП-226 д.Матчино ТМ-63/10 Сухиничский район - замена трансформатора (63 кВА на 63 кВА)</t>
  </si>
  <si>
    <t>G_KAE-00250-004</t>
  </si>
  <si>
    <t>Модернизация МТП-69 Клюшки ТМ-63/10 Спас-Деменский район - замена трансформатора (63 кВА на 63 кВА)</t>
  </si>
  <si>
    <t>G_KAE-00250-005</t>
  </si>
  <si>
    <t>Модернизация МТП-125 д.Рессета.ТМ-25/10 Хвастовичский район - замена трансформатора (25 кВА на 25 кВА)</t>
  </si>
  <si>
    <t>G_KAE-00250-006</t>
  </si>
  <si>
    <t>Модернизация МТП-83 д.Выселки ТМ-25/10 Сухиничский район - замена трансформатора (25 кВА на 25 кВА)</t>
  </si>
  <si>
    <t>G_KAE-00250-007</t>
  </si>
  <si>
    <t>Модернизация КТП-93 д.ГоловиноТМ-25/10 Мещовский район - замена трансформатора (25 кВА на 25 кВА)</t>
  </si>
  <si>
    <t>G_KAE-00250-008</t>
  </si>
  <si>
    <t>Модернизация КТП-119 запрудное ТМ-25/10 Людиновский район - замена трансформатора (25 кВА на 25 кВА)</t>
  </si>
  <si>
    <t>G_KAE-00250-009</t>
  </si>
  <si>
    <t>Модернизация МТП-109 д.Казинки ТМ-25/10 Куйбышевский район - замена трансформатора (25 кВА на 25 кВА)</t>
  </si>
  <si>
    <t>G_KAE-00250-010</t>
  </si>
  <si>
    <t>Модернизация КТП-214 ТелецентрТМ-25/10 Думиничский район - замена трансформатора (25 кВА на 25 кВА)</t>
  </si>
  <si>
    <t>G_KAE-00250-011</t>
  </si>
  <si>
    <t>Модернизация МТП-27 д.Заречный ТМ-25/10 Барятинский район - замена трансформатора (25 кВА на 25 кВА)</t>
  </si>
  <si>
    <t>G_KAE-00250-012</t>
  </si>
  <si>
    <t>Модернизация КТП-28 д.Муравка ТМ-25/10 Барятинский район - замена трансформатора (25 кВА на 25 кВА)</t>
  </si>
  <si>
    <t>G_KAE-00250-013</t>
  </si>
  <si>
    <t>Модернизация КТП-306 д.Быстрое, в/к ТМ-25/10 Мосальский район - замена трансформатора (25 кВА на 25 кВА)</t>
  </si>
  <si>
    <t>G_KAE-00250-014</t>
  </si>
  <si>
    <t>Модернизация МТП-204 д.Коновка ТМ-25/10 Кировский район - замена трансформатора (25 кВА на 25 кВА)</t>
  </si>
  <si>
    <t>G_KAE-00250-015</t>
  </si>
  <si>
    <t>Модернизация МТП-117 д.Осовка ОМ – 10/10 Куйбышевский район - замена трансформатора (10 кВА на 10 кВА)</t>
  </si>
  <si>
    <t>G_KAE-00250-016</t>
  </si>
  <si>
    <t>Модернизация МТП-202 д.Май ОМ-10/10 Куйбышевский район - замена трансформатора (10 кВА на 10 кВА)</t>
  </si>
  <si>
    <t>G_KAE-00250-017</t>
  </si>
  <si>
    <t>Модернизация КТП-123 д.Мокрые дворы ОМ-10 Хвастовичский район - замена трансформатора (10 кВА на 10 кВА)</t>
  </si>
  <si>
    <t>G_KAE-00250-018</t>
  </si>
  <si>
    <t>Модернизация МТП-220 д.Горки ОМ-10/10 Сухиничский район - замена трансформатора (10 кВА на 10 кВА)</t>
  </si>
  <si>
    <t>G_KAE-00250-019</t>
  </si>
  <si>
    <t>Модернизация МТП-224 д.Криуша ОМ-10/10 Сухиничский район - замена трансформатора (10 кВА на 10 кВА)</t>
  </si>
  <si>
    <t>G_KAE-00250-020</t>
  </si>
  <si>
    <t>Модернизация МТП-80 д.Богатьково ОМ-10/10 Сухиничский район - замена трансформатора (10 кВА на 10 кВА)</t>
  </si>
  <si>
    <t>G_KAE-00250-021</t>
  </si>
  <si>
    <t>Модернизация МТП-23 Стаи ОМ-10/10 Спас-Деменский район - замена трансформатора (10 кВА на 10 кВА)</t>
  </si>
  <si>
    <t>G_KAE-00250-022</t>
  </si>
  <si>
    <t>Модернизация МТП-75 Харламово ОМ-10/10 Спас-Деменский район - замена трансформатора (10 кВА на 10 кВА)</t>
  </si>
  <si>
    <t>G_KAE-00250-023</t>
  </si>
  <si>
    <t>Модернизация МТП-145 Митино ОМ-10/10 Спас-Деменский район - замена трансформатора (10 кВА на 10 кВА)</t>
  </si>
  <si>
    <t>G_KAE-00250-024</t>
  </si>
  <si>
    <t>Модернизация КТП-111 д.Пупово ОМ-10/10 Кировский район - замена трансформатора (10 кВА на 10 кВА)</t>
  </si>
  <si>
    <t>G_KAE-00250-025</t>
  </si>
  <si>
    <t>Модернизация ТП 6-10/0,4 кВ (замена ТП на новые) КТП №106 Дурово Малоярославецкий район  (100 кВА на 100 кВА)</t>
  </si>
  <si>
    <t>G_KAE-00251-001</t>
  </si>
  <si>
    <t>Модернизация ТП 6-10/0,4 кВ (замена ТП на новые) КТП №109 Алопово Жуковский район (100 кВА на 100 кВА)</t>
  </si>
  <si>
    <t>G_KAE-00251-002</t>
  </si>
  <si>
    <t>Модернизация РП с заменой ячеек. РП-10 кВ "Секиотово" Пригород г. Калуги - 8 шт.</t>
  </si>
  <si>
    <t>G_KAE-00251-003</t>
  </si>
  <si>
    <t>Модернизация ТП 6-10/0,4 кВ (замена ТП на новые) ЗТП №463 "ТБФ" Кондровский РЭС (1250 кВА на 1250 кВА)</t>
  </si>
  <si>
    <t>G_KAE-00251-004</t>
  </si>
  <si>
    <t>Модернизация ТП 6-10/0,4 кВ (замена ТП на новые) МТП-45 д.Маковцы по ВЛ 10 кВ № 12 ПС Кондрово Дзержинский район (100 кВА на 100 кВА)</t>
  </si>
  <si>
    <t>G_KAE-00251-005</t>
  </si>
  <si>
    <t>Модернизация ТП 6-10/0,4 кВ (замена ТП на новые) МТП №6 "Фрунзе" Кировский район (250 кВА на 250 кВА)</t>
  </si>
  <si>
    <t>G_KAE-00251-006</t>
  </si>
  <si>
    <t>Модернизация ТП 6-10/0,4 кВ (замена ТП на новые) МТП №13 "Лесничество" Кировский район (180 кВА на 250 кВА)</t>
  </si>
  <si>
    <t>G_KAE-00251-007</t>
  </si>
  <si>
    <t>Модернизация ТП 6-10/0,4 кВ (замена ТП на новые) ЗТП №348 ГПТУ Сухиничский район (500 кВА на 500 кВА)</t>
  </si>
  <si>
    <t>G_KAE-00251-008</t>
  </si>
  <si>
    <t>Модернизация ТП 6-10/0,4 кВ (замена ТП на новые) ЗТП №282 Соболевка Сухиничский район (250 кВА на 250 кВА)</t>
  </si>
  <si>
    <t>G_KAE-00251-009</t>
  </si>
  <si>
    <t>Модернизация ТП 6-10/0,4 кВ (замена ТП на новые) ЗТП №311 УП ВОСС Сухиничский район (800 кВА на 800 кВА)</t>
  </si>
  <si>
    <t>G_KAE-00251-010</t>
  </si>
  <si>
    <t>Модернизация ТП 6-10/0,4 кВ (замена ТП на новые) КТП №156 Павловка Малоярославецкий район (100 кВА на 100 кВА)</t>
  </si>
  <si>
    <t>G_KAE-00252-001</t>
  </si>
  <si>
    <t>Модернизация ТП 6-10/0,4 кВ (замена ТП на новые) МТП №1 Костинка Жуковский район (100 кВА на 100 кВА)</t>
  </si>
  <si>
    <t>G_KAE-00252-002</t>
  </si>
  <si>
    <t>Модернизация ТП 6-10/0,4 кВ (замена ТП на новые) ЗТП №4 "Красная заря" Кировский район (250 кВА на 250 кВА)</t>
  </si>
  <si>
    <t>G_KAE-00252-003</t>
  </si>
  <si>
    <t>Модернизация ТП 6-10/0,4 кВ (замена ТП на новые) ЗТП №5"Заготзерно" Кировский район (400 кВА на 400 кВА)</t>
  </si>
  <si>
    <t>G_KAE-00252-004</t>
  </si>
  <si>
    <t>Модернизация ТП 6-10/0,4 кВ (замена ТП на новые) ЗТП №16 "Фурманова" Кировский район (400 кВА на 400 кВА)</t>
  </si>
  <si>
    <t>G_KAE-00252-005</t>
  </si>
  <si>
    <t>Модернизация ТП 6-10/0,4 кВ (замена ТП на новые) КТП №236 "Советская" Людиновский район (250 кВА на 250 кВА)</t>
  </si>
  <si>
    <t>G_KAE-00252-006</t>
  </si>
  <si>
    <t>Модернизация ТП 6-10/0,4 кВ (замена ТП на новые) КТП №279 "Поликлиника" Людиновский район (250 кВА на 250 кВА)</t>
  </si>
  <si>
    <t>G_KAE-00252-007</t>
  </si>
  <si>
    <t>Модернизация ТП 6-10/0,4 кВ (замена ТП на новые) КТП № 135 "Манино-водокачка" Людиновский район (100 кВА на 100 кВА)</t>
  </si>
  <si>
    <t>G_KAE-00252-008</t>
  </si>
  <si>
    <t>Модернизация ТП 6-10/0,4 кВ (замена ТП на новые) КТП №268 "Теплопункт" Людиновский район (400 кВА на 400 кВА)</t>
  </si>
  <si>
    <t>G_KAE-00252-009</t>
  </si>
  <si>
    <t>Модернизация ТП 6-10/0,4 кВ (замена ТП на новые) КТП № 134 "Космачево-школа" Людиновский район (250 кВА на 250 кВА)</t>
  </si>
  <si>
    <t>G_KAE-00252-010</t>
  </si>
  <si>
    <t>Модернизация ТП 6-10/0,4 кВ (замена ТП на новые) ЗТП №306 Октябрьская Сухиничский район (250 кВА на 250 кВА)</t>
  </si>
  <si>
    <t>G_KAE-00252-011</t>
  </si>
  <si>
    <t>Модернизация ТП 6-10/0,4 кВ (замена ТП на новые) ЗТП №350 Победа Сухиничский район (250 кВА на 250 кВА)</t>
  </si>
  <si>
    <t>G_KAE-00252-012</t>
  </si>
  <si>
    <t>Реконструкция ТП 6-10/0,4 кВ (замена ТП на новые) КТП №151 Пнево 1 Малоярославецкий район</t>
  </si>
  <si>
    <t>G_KAE-00253-001</t>
  </si>
  <si>
    <t>Модернизация ТП 6-10/0,4 кВ (замена ТП на новые) КТП №86 "Богдановка" Пригород г. Калуги (мощностью 0,025 МВА)</t>
  </si>
  <si>
    <t>G_KAE-00253-003</t>
  </si>
  <si>
    <t>Модернизация ТП 6-10/0,4 кВ (замена ТП на новые) КТПП №109 "Колюпаново" Пригород г. Калуги (мощностью 0,250 МВА)</t>
  </si>
  <si>
    <t>G_KAE-00253-004</t>
  </si>
  <si>
    <t>Модернизация ТП 6-10/0,4 кВ (замена ТП на новые) ЗТП №103 "с. Красное" Хвастовичский район (400 кВА на 400 кВА)</t>
  </si>
  <si>
    <t>G_KAE-00253-005</t>
  </si>
  <si>
    <t>Модернизация ТП 6-10/0,4 кВ (замена ТП на новые) ЗТП №246 "Общежитие" Людиновский район (400 кВА на 400 кВА)</t>
  </si>
  <si>
    <t>G_KAE-00253-006</t>
  </si>
  <si>
    <t>Модернизация ТП 6-10/0,4 кВ (замена ТП на новые) ЗТП №133 "Комплекс-Букань" Людиновский район (250 кВА на 250 кВА)</t>
  </si>
  <si>
    <t>G_KAE-00253-007</t>
  </si>
  <si>
    <t>Модернизация ТП 6-10/0,4 кВ (замена ТП на новые) ЗТП №218 "Автостанция" Людиновский район (400 кВА на 400 кВА)</t>
  </si>
  <si>
    <t>G_KAE-00253-008</t>
  </si>
  <si>
    <t>Модернизация ТП 6-10/0,4 кВ (замена ТП на новые) ЗТП №212 "Автостанция" Людиновский район (400 кВА на 400 кВА)</t>
  </si>
  <si>
    <t>G_KAE-00253-009</t>
  </si>
  <si>
    <t>Модернизация ТП 6-10/0,4 кВ (замена ТП на новые) КТП №333 Рокоссовского Сухиничский район (160 кВА на 160 кВА)</t>
  </si>
  <si>
    <t>G_KAE-00253-010</t>
  </si>
  <si>
    <t>Модернизация ТП 6-10/0,4 кВ (замена ТП на новые) КТП №300 Красноармейская Сухиничский район (100 кВА на 100 кВА)</t>
  </si>
  <si>
    <t>G_KAE-00253-011</t>
  </si>
  <si>
    <t>Модернизация ТП 6-10/0,4 кВ (замена ТП на новые) КТП №178 д.Верховая Сухиничский район (400 кВА на 400 кВА)</t>
  </si>
  <si>
    <t>G_KAE-00253-012</t>
  </si>
  <si>
    <t>Модернизация ТП 6-10/0,4 кВ (замена ТП на новые) КТП №319 Колбасный цех Сухиничский район (160 кВА на 160 кВА)</t>
  </si>
  <si>
    <t>G_KAE-00253-013</t>
  </si>
  <si>
    <t>Модернизация ТП 6-10/0,4 кВ (замена ТП на новые) КТП №342 Ст.Разина Сухиничский район (250 кВА на 250 кВА)</t>
  </si>
  <si>
    <t>G_KAE-00253-014</t>
  </si>
  <si>
    <t>Модернизация ТП 6-10/0,4 кВ (замена ТП на новые) КТП №114 д.Ф.Горетово Сухиничский район (400 кВА на 400 кВА)</t>
  </si>
  <si>
    <t>G_KAE-00253-015</t>
  </si>
  <si>
    <t>Модернизация ТП 6-10/0,4 кВ (замена ТП на новые) КТП №109 д.Субботники Сухиничский район (400 кВА на 400 кВА)</t>
  </si>
  <si>
    <t>G_KAE-00253-016</t>
  </si>
  <si>
    <t>Модернизация ТП 6-10/0,4 кВ (замена ТП на новые) КТП №164 д.Субботники Сухиничский район (400 кВА на 400 кВА)</t>
  </si>
  <si>
    <t>G_KAE-00253-017</t>
  </si>
  <si>
    <t>Модернизация ТП 6-10/0,4 кВ (замена ТП на новые) КТП №69 д.Казарь Сухиничский район (400 кВА на 400 кВА)</t>
  </si>
  <si>
    <t>G_KAE-00253-018</t>
  </si>
  <si>
    <t>Модернизация ТП 6-10/0,4 кВ (замена ТП на новые) КТП №310 Сокольники-магазин Малоярославецкий район (160 кВА на 160 кВА)</t>
  </si>
  <si>
    <t>G_KAE-00254-001</t>
  </si>
  <si>
    <t>Модернизация ТП 6-10/0,4 кВ (замена ТП на новые) КТП №25 Чулково Малоярославецкий район (100 кВА на 100 кВА)</t>
  </si>
  <si>
    <t>G_KAE-00254-002</t>
  </si>
  <si>
    <t>Модернизация ТП 6-10/0,4 кВ (замена ТП на новые) КТП №119п "Никольское" Пригород г. Калуги (40 кВА на 40 кВА)</t>
  </si>
  <si>
    <t>G_KAE-00254-003</t>
  </si>
  <si>
    <t>Модернизация ТП 6-10/0,4 кВ (замена ТП на новые) КТП №133п "Зенилово" Пригород г. Калуги (63 кВА на 63 кВА)</t>
  </si>
  <si>
    <t>G_KAE-00254-004</t>
  </si>
  <si>
    <t>Модернизация ТП 6-10/0,4 кВ (замена ТП на новые) КТП №222п "Оберегаевка" Пригород г. Калуги (25 кВА на 25 кВА)</t>
  </si>
  <si>
    <t>G_KAE-00254-005</t>
  </si>
  <si>
    <t>Модернизация ТП 6-10/0,4 кВ (замена ТП на новые) КТП-323 Дворцы-жилсектор по ВЛ 10 кВ № 4 ПС Мостовая Дзержинский район 100 кВА на 100 кВА)</t>
  </si>
  <si>
    <t>G_KAE-00254-006</t>
  </si>
  <si>
    <t>Реконструкция РП с заменой ячеек РП-3 г.Калуга, ул.Гагарина, 4 г.Калуга 20 шт.</t>
  </si>
  <si>
    <t>G_KAE-00255-001</t>
  </si>
  <si>
    <t>Реконструкция РП с заменой ячеек РП-6 г.Калуга, ул.Киевка, 16 г.Калуга 22 шт.</t>
  </si>
  <si>
    <t>G_KAE-00255-002</t>
  </si>
  <si>
    <t>Реконструкция РП с заменой ячеек РП-26 г.Калуга, Ул. Циолковского, 20 г.Калуга 18 шт.</t>
  </si>
  <si>
    <t>G_KAE-00255-003</t>
  </si>
  <si>
    <t>Реконструкция РП с заменой ячеек РП-1 г.Калуга ул. Билибина,15 г.Калуга 20 шт.</t>
  </si>
  <si>
    <t>G_KAE-00256-001</t>
  </si>
  <si>
    <t>Реконструкция РП с заменой ячеек РП-4 г.Калуга ул. Тульская,183 г.Калуга 20 шт.</t>
  </si>
  <si>
    <t>G_KAE-00256-002</t>
  </si>
  <si>
    <t>Реконструкция РП с заменой ячеек РП-7 г.Калуга ул. Северная,39 г.Калуга 17 шт.</t>
  </si>
  <si>
    <t>G_KAE-00256-004</t>
  </si>
  <si>
    <t>Реконструкция РП с заменой ячеек РП-13 г.Калуга ул. Московская, 258 г.Калуга 15 шт</t>
  </si>
  <si>
    <t>G_KAE-00256-007</t>
  </si>
  <si>
    <t>Реконструкция РП с заменой ячеек РП-15 г.Калуга ул. М.Горького, 82 г.Калуга 18 шт.</t>
  </si>
  <si>
    <t>G_KAE-00256-009</t>
  </si>
  <si>
    <t>Реконструкция РП с заменой ячеек РП-23 г.Калуга ул. Некрасова, 23 г.Калуга 24 шт.</t>
  </si>
  <si>
    <t>G_KAE-00257-002</t>
  </si>
  <si>
    <t>Реконструкция РП с заменой ячеек РП-24 г.Калуга ул. Маяковского, 35 г.Калуга 21 шт.</t>
  </si>
  <si>
    <t>G_KAE-00257-003</t>
  </si>
  <si>
    <t>Реконструкция РП с заменой ячеек РП-30 г.Калуга п.Дубрава, 11 г.Калуга 24 шт.</t>
  </si>
  <si>
    <t>G_KAE-00257-007</t>
  </si>
  <si>
    <t>Реконструкция РП с заменой ячеек РП-31 г.Калуга ул. Московкая, 347 г.Калуга 20 шт.</t>
  </si>
  <si>
    <t>G_KAE-00257-008</t>
  </si>
  <si>
    <t>Реконструкция РП с заменой ячеек РП-34 г.Калуга ул.Гр .шоссе, 122 г.Калуга 19 шт.</t>
  </si>
  <si>
    <t>G_KAE-00257-011</t>
  </si>
  <si>
    <t>Модернизация ПС 110 кВ Мещовск. Замена ВМТ на элегазовые выключатели г. Мещовск 1 шт.</t>
  </si>
  <si>
    <t>G_KAE-00259-001</t>
  </si>
  <si>
    <t>Модернизацияя ПС 110 кВ Крутицы г. Калуга. Замена ВМТ на элегазовые выключатели 3 шт.</t>
  </si>
  <si>
    <t>G_KAE-00259-002</t>
  </si>
  <si>
    <t>Модернизация ПС 110 кВ Пегас г. Калуга. Замена ВМТ на элегазовые выключатели 2 шт.</t>
  </si>
  <si>
    <t>G_KAE-00259-003</t>
  </si>
  <si>
    <t>Модернизация ПС 110 кВ Черкасово Малоярославецкий район. Замена ВМТ на элегазовые выключатели 2 шт.</t>
  </si>
  <si>
    <t>G_KAE-00259-004</t>
  </si>
  <si>
    <t>Модернизация ПС 110 кВ Ворсино Боровский район. Замена ВМТ на элегазовые выключатели 1 шт.</t>
  </si>
  <si>
    <t>G_KAE-00259-005</t>
  </si>
  <si>
    <t>Модернизация ПС 110 кВ Фаянсовая г. Киров. Замена ВМТ на элегазовые выключатели 2 шт.</t>
  </si>
  <si>
    <t>G_KAE-00260-001</t>
  </si>
  <si>
    <t>Модернизация ПС 110 кВ Калуга г. Калуга. Замена МКП на элегазовые выключатели 2 шт.</t>
  </si>
  <si>
    <t>G_KAE-00261-001</t>
  </si>
  <si>
    <t>Реконструкция ПС 110 кВ Шепелево Козельский район. Замена МКП на элегазовые выключатели 2 шт.</t>
  </si>
  <si>
    <t>G_KAE-00261-002</t>
  </si>
  <si>
    <t>Модернизация ПС 110 кВ Середейск Сухиничский район. Замена МКП на элегазовые выключатели 7шт.</t>
  </si>
  <si>
    <t>G_KAE-00261-003</t>
  </si>
  <si>
    <t>Модернизация ПС 110 кВ Фаянсовая г. Киров. Замена МКП на элегазовые выключатели 1 шт.</t>
  </si>
  <si>
    <t>G_KAE-00261-004</t>
  </si>
  <si>
    <t>Реконструкция ПС 110 кВ Крутицы г. Калуга. Замена ММО на элегазовые выключатели 5 шт.</t>
  </si>
  <si>
    <t>G_KAE-00262-001</t>
  </si>
  <si>
    <t>Модернизация ПС 110 кВ Думиничи п. Думиничи. Замена МКП на элегазовые выключатели 1 шт.</t>
  </si>
  <si>
    <t>G_KAE-00262-003</t>
  </si>
  <si>
    <t>Модернизация ПС 110 кВ Черкасово Малоярославецкий район. Замена МКП на элегазовые выключатели 3 шт.</t>
  </si>
  <si>
    <t>G_KAE-00262-004</t>
  </si>
  <si>
    <t>Модернизация ПС 35 кВ Осеньево Дзержинский район с заменой аккумуляторной батареи оперативного тока 1 шт</t>
  </si>
  <si>
    <t>G_KAE-00263-001</t>
  </si>
  <si>
    <t>Модернизацияе ПС 110 кВ Думиничи с заменой аккумуляторной батареи (1 шт) п. Думиничи</t>
  </si>
  <si>
    <t>G_KAE-00263-002</t>
  </si>
  <si>
    <t>Модернизация ТП-10/0,4 кВ 324 Сокольники, установка второго ТП мощностью 0,063 МВА, д. Сокольники. Малоярославецкий район</t>
  </si>
  <si>
    <t>G_KAE-00266-001</t>
  </si>
  <si>
    <t>Модернизация ТП №155 Асоргино, мощностью 0,1 МВА перенос в центр нагрузок, д. Асоргино. Малоярославецкий район</t>
  </si>
  <si>
    <t>G_KAE-00267-001</t>
  </si>
  <si>
    <t>Реконструкция КТП № 1 Куйбышева (замена КТП 10/0,4 250 кВа на новую КТП 10/0,4 250 кВа)  Козельский р-н, Калужская область</t>
  </si>
  <si>
    <t>H_KAE-00272-001</t>
  </si>
  <si>
    <t>Реконструкция КТП № 2 Заречная (замена КТП 10/0,4-400 кВа  на новую КТП10/0,4-400 кВа) Козельский р-н, Калужская область</t>
  </si>
  <si>
    <t>H_KAE-00272-002</t>
  </si>
  <si>
    <t>Реконструкция КТП № 3 Спортивная (замена КТП 10/0,4-160 кВА на новую КТП 10/0,4-160 кВА)  Козельский р-н, Калужская область</t>
  </si>
  <si>
    <t>H_KAE-00272-003</t>
  </si>
  <si>
    <t>Реконструкция КТП № 4 Привокзальная (замена КТП 10/0,4-160 кВа  на новую КТП 10/0,4-250 кВа)  Козельский р-н, Калужская область</t>
  </si>
  <si>
    <t>H_KAE-00272-004</t>
  </si>
  <si>
    <t>Реконструкция КТП № 5 Слаговищи (замена КТП 10/0,4-160 кВа на новую КТП 10/0,4-160 кВа)  Козельский р-н, Калужская область</t>
  </si>
  <si>
    <t>H_KAE-00272-005</t>
  </si>
  <si>
    <t>Реконструкция КТП 228 Л.Толстое- Центральное (перенос КТП 10/0,4 630 кВа на другое место), Дзержинский район, Калужская область</t>
  </si>
  <si>
    <t>H_KAE-00272-008</t>
  </si>
  <si>
    <t>Реконструкция ПС 110 кВ Кирпичная. Замена шкафов резервных защит ВЛ 110 кВ на ПС Кирпичная по ВЛ 110 кВ Кирпичная - М.Ярославец, ВЛ 110 кВ Кирпичная-Черкасово.</t>
  </si>
  <si>
    <t>H_KAE-00273-001</t>
  </si>
  <si>
    <t>Реконструкция ПС 110 кВ Черкасово. Замена шкафа резервных защит ОВ-110 кВ</t>
  </si>
  <si>
    <t>H_KAE-00273-002</t>
  </si>
  <si>
    <t>Реконструкция ПС 110 кВ Кирпичная. Реконструкция защит присоединений 10 кВ</t>
  </si>
  <si>
    <t>H_KAE-00274-001</t>
  </si>
  <si>
    <t>Реконструкция ГКТП № 206 Школа (вынос с территории школы ГКТП 10/0,4кВ-400 кВА) Думиничский р-н, Калужская область</t>
  </si>
  <si>
    <t>H_KAE-00278-001</t>
  </si>
  <si>
    <t>Реконструкция ГКТП № 224 СПТУ (демонтаж с территории школы ГКТП 10/0,4кВ-400 кВА) Думиничский р-н, Калужская область</t>
  </si>
  <si>
    <t>H_KAE-00278-002</t>
  </si>
  <si>
    <t>Реконструкция КТП № 120 Колизей, монтаж ячейки 10 кВ-1 шт Боровский р-он, Калужская область</t>
  </si>
  <si>
    <t>H_KAE-00279-001</t>
  </si>
  <si>
    <t>Реконструкция ЗТП № 17 КИМ, монтаж ячейки 10 кВ-1 шт Боровский р-он, Калужская область</t>
  </si>
  <si>
    <t>H_KAE-00279-002</t>
  </si>
  <si>
    <t>Модернизация КТП №161 Спас-Загорье школа (вынос с территории школы КТП 10/0,4кВ-250 кВА) Малоярославецкий р-н, Калужская область</t>
  </si>
  <si>
    <t>H_KAE-00279-003</t>
  </si>
  <si>
    <t>Модернизация КТП №206 Недельное-школа (вынос с территории школы КТП 10/0,4кВ-400 кВА) Малоярославецкий р-н, Калужская область</t>
  </si>
  <si>
    <t>H_KAE-00279-004</t>
  </si>
  <si>
    <t>Модернизация КТП №232 Степичево-школа (вынос с территории школы КТП 10/0,4кВ-100 кВА) Малоярославецкий р-н, Калужская область</t>
  </si>
  <si>
    <t>H_KAE-00279-005</t>
  </si>
  <si>
    <t>Модернизация КТП-184 Ворсино Боровский район замена трансформатора 250 КВА на 400 КВА</t>
  </si>
  <si>
    <t>H_KAE-00279-006</t>
  </si>
  <si>
    <t>Модернизация КТП-43 Роща Боровский район замена трансформатора 50 КВА на 160 КВА</t>
  </si>
  <si>
    <t>H_KAE-00279-007</t>
  </si>
  <si>
    <t>Модернизация КТП № 330 Березовка-школа (вынос с территории школы КТП 10/0,4кВ-100 кВА) Малоярославецкий р-н, Калужская область</t>
  </si>
  <si>
    <t>H_KAE-00279-008</t>
  </si>
  <si>
    <t>Реконструкция ПС 110 кВ Маяк. Замена МВ 6-10 кВ на вакуумные выключатели- 1 шт.</t>
  </si>
  <si>
    <t>H_KAE-00282-001</t>
  </si>
  <si>
    <t>Реконструкция ПС 110 кВ Строительная с устройством оперативной блокировки коммутационных аппаратов</t>
  </si>
  <si>
    <t>H_KAE-00283-001</t>
  </si>
  <si>
    <t>Реконструкция ПС 110 кВ Квань с устройством оперативной блокировки коммутационных аппаратов</t>
  </si>
  <si>
    <t>H_KAE-00283-002</t>
  </si>
  <si>
    <t>Реконструкция ПС 110 кВ Белоусово с устройством оперативной блокировки коммутационных аппаратов</t>
  </si>
  <si>
    <t>H_KAE-00283-003</t>
  </si>
  <si>
    <t>Модернизация ПС 110 кВ Восток в части цепей В/К защит, приводов выключателей 10 кВ для организации сигналов ТС</t>
  </si>
  <si>
    <t>H_KAE-00286-011</t>
  </si>
  <si>
    <t>Реконструкция ПС 110 кВ Шепелево. Монтаж защиты дальнего резервирования, релейной защиты и автоматики, средства связи</t>
  </si>
  <si>
    <t>H_KAE-00287-001</t>
  </si>
  <si>
    <t>Реконструкция ПС 110 кВ Агеево. Монтаж защиты дальнего резервирования, релейной защиты и автоматики, средства связи</t>
  </si>
  <si>
    <t>H_KAE-00287-002</t>
  </si>
  <si>
    <t>Реконструкция ПС100/35/10 кВ Чипляево. Установка защиты от дуговых замыканий секций шин</t>
  </si>
  <si>
    <t>H_KAE-00291-000</t>
  </si>
  <si>
    <t>Мероприятия по установке АЛАР на ВЛ 110 кВ Созвездие-Мишуково со стороны ПС 220 кВ Созвездие и АОПО на ЛЭП транзитов 110 кВ Мирная-Созвездие (ПС 220 кВ Созвездие. Противоаварийная автоматика. 2-й этап)</t>
  </si>
  <si>
    <t>H_KAE-00294-001</t>
  </si>
  <si>
    <t>Реконструкция ПС Малинники 110 кВ. Замена ячеек КРУН-10 кВ 2 секшии шин, в количестве 13 шт.</t>
  </si>
  <si>
    <t>H_KAE-00295-001</t>
  </si>
  <si>
    <t xml:space="preserve">Модернизация ПС 110 кВ Колосово с  установкой одного комплекта токоограничивающего реактора ЗРУ 10  кВ </t>
  </si>
  <si>
    <t>J_KAE-00295-002</t>
  </si>
  <si>
    <t>Рекострукция ЗТП-324 "Лицей" с установкой ячейки КСО в РУ-10, п. Бабынино, Бабынинский р-н, Калужская область (1 шт.)</t>
  </si>
  <si>
    <t>I_KAE-00308-007</t>
  </si>
  <si>
    <t>Модернизация ТП №56 Кудиново (замена МТП 63 кВА на КТП 63 кВА), Малоярославецкий район</t>
  </si>
  <si>
    <t>J_KAE-00309-068</t>
  </si>
  <si>
    <t>Модернизация ТП №174 Станки (замена СТП 10 кВА на КТП 25 кВА), Малоярославецкий район</t>
  </si>
  <si>
    <t>J_KAE-00309-069</t>
  </si>
  <si>
    <t>Модернизация ТП №484 Детчино Водоканал с установкой второго трансформатора 400кВА, Малоярославецкий район</t>
  </si>
  <si>
    <t>J_KAE-00309-070</t>
  </si>
  <si>
    <t>Модернизация МТП №9 Безобразово (замена МТП 100 кВА на КТП 100 кВА), Тарусский район</t>
  </si>
  <si>
    <t>J_KAE-00309-071</t>
  </si>
  <si>
    <t>Модернизация МТП №107 Парсуки(замена МТП 160 кВА на КТП 160 кВА), Тарусский район</t>
  </si>
  <si>
    <t>J_KAE-00309-072</t>
  </si>
  <si>
    <t>Модернизация КТП №25 Глинищи(замена КТП 30 кВА на КТП 30 кВА), Тарусский район</t>
  </si>
  <si>
    <t>J_KAE-00309-073</t>
  </si>
  <si>
    <t>Модернизация КТП №6 Угличи(замена КТП 30 кВА на КТП 30 кВА), Тарусский район</t>
  </si>
  <si>
    <t>J_KAE-00309-074</t>
  </si>
  <si>
    <t>Модернизация МТП №48 Латынино(замена МТП 25 кВА на КТП 25кВА), Тарусский район</t>
  </si>
  <si>
    <t>J_KAE-00309-075</t>
  </si>
  <si>
    <t>Реконструкция ПС-110 кВ "Азарово" г. Калуга с заменой силового трансформатора Т-2 с 16 МВА на 25 МВА (Трансформаторная мощность 25 МВА)</t>
  </si>
  <si>
    <t>J_KAE-00310-005</t>
  </si>
  <si>
    <t>Дооборудование системами видеонаблюдения ПС-35 кВ филиала "Калугаэнерго" - 89шт.</t>
  </si>
  <si>
    <t>J_KAE-00310-006</t>
  </si>
  <si>
    <t>Дооборудование системами видеонаблюдения ПС-110 кВ филиала "Калугаэнерго" - 27шт.</t>
  </si>
  <si>
    <t>J_KAE-00310-007</t>
  </si>
  <si>
    <t>Модернизация ПС 110 кВ Дубрава с заменой ОД-110 Т1, КЗ-110 Т1, ОД-110 Т2, КЗ-110 Т2  на элегазовые выключатели, 2шт.</t>
  </si>
  <si>
    <t>J_KAE-00313-001</t>
  </si>
  <si>
    <t>Модернизация ПС 110 кВ Белоусово с заменой КРУН-10 кВ с установкой новых ячеек с вакумными выключателями - 25 шт.</t>
  </si>
  <si>
    <t>J_KAE-00313-004</t>
  </si>
  <si>
    <t>Модернизация  ПС 110 кВ Белкино с заменой масляных выключателей У-110 В-110 ВЛ-Мирная-Белкино1 с отп.,  В-110 ВЛ-Мирная-Белкино2 с отп., СВ-110 на элегазовые выключатели-3 шт.</t>
  </si>
  <si>
    <t>J_KAE-00313-018</t>
  </si>
  <si>
    <t>Модернизация ПС 110 кВ Галкино с заменой масляных выключателей 35 кВ   на вакуумные выключатели - 2шт.</t>
  </si>
  <si>
    <t>J_KAE-00313-020</t>
  </si>
  <si>
    <t>Модернизация ПС 110 кВ Аненки с заменой ОД-110 Т1, КЗ-110 Т1, ОД-110 Т2, КЗ-110 Т2  на элегазовые выключатели - 2шт.</t>
  </si>
  <si>
    <t>J_KAE-00313-022</t>
  </si>
  <si>
    <t>Модернизация ПС 110 кВ Цветково с заменой ОД-110 Т1, КЗ-110 Т1, ОД-110 Т2, КЗ-110 Т2  на элегазовые выключатели - 2шт.</t>
  </si>
  <si>
    <t>J_KAE-00313-024</t>
  </si>
  <si>
    <t>Модернизация ПС 110 кВ Медынь с заменой ОД-110 Т1, КЗ-110 Т1, ОД-110 Т2, КЗ-110 Т2  на элегазовые выключатели - 2шт.</t>
  </si>
  <si>
    <t>J_KAE-00313-025</t>
  </si>
  <si>
    <t>Модернизация ПС 110 кВ Строительная с заменой ОД-110 Т1, КЗ-110 Т1, ОД-110 Т2, КЗ-110 Т2  на элегазовые выключатели - 2 шт.</t>
  </si>
  <si>
    <t>J_KAE-00313-026</t>
  </si>
  <si>
    <t>Модернизация ПС 110 кВ Острожная с заменой масляных выключателей 35 кВ В-35 Т1, В-35  Мятлево-Острожная на вакуумные выключатели - 2 шт.</t>
  </si>
  <si>
    <t>J_KAE-00313-027</t>
  </si>
  <si>
    <t>Модернизация ПС 110 кВ Козельск с заменой масляных выключателей 35 кВ В-35 Т1, В-35 Т2, СВ-35, В-35 Подборки-Козельск с отп., В-35 Козельск-Стеклозавод на вакуумные выключатели - 5 шт.</t>
  </si>
  <si>
    <t>J_KAE-00313-030</t>
  </si>
  <si>
    <t>Модернизация ПС 110 ПРМЗ с заменой ОД-110 Т2, КЗ-110 Т2 на элегазовый выключатель-1 шт.</t>
  </si>
  <si>
    <t>J_KAE-00313-036</t>
  </si>
  <si>
    <t>Модернизация ПС 110 ПРМЗ с заменой ОД-110 Т1, КЗ-110 Т1 на элегазовый выключатель 1 шт.</t>
  </si>
  <si>
    <t>J_KAE-00313-037</t>
  </si>
  <si>
    <t>Модернизация ПС 110 кВ Юхнов с заменой ОД-110 Т1, КЗ-110 Т1, ОД-110 Т2, КЗ-110 Т2  на элегазовые выключатели- 2шт.</t>
  </si>
  <si>
    <t>J_KAE-00313-048</t>
  </si>
  <si>
    <t>Модернизация ПС 110 кВ Юхнов с заменой масляных выключателей 35 кВ В-35 Т1, В-35 Т2, СВ-35,  В-35 Юхнов-Износки,  В-35 Юхнов-Угра 1, В-35 Юхнов-Рыляки 1,  на вакуумные выключатели- 6шт.</t>
  </si>
  <si>
    <t>J_KAE-00313-049</t>
  </si>
  <si>
    <t>Модернизация ПС 110 кВ Юхнов с заменой масляных выключателей 35 кВ В-35 Юхнов-Щелканово, В-35 Юхнов-Мосальск, В-35 Юхнов-Угра 2", В-35 Юхнов-Рыляки 2, В-35 Юхнов-Агарыши на вакуумные выключатели - 5шт.</t>
  </si>
  <si>
    <t>J_KAE-00313-050</t>
  </si>
  <si>
    <t>Модернизация ПС 110 кВ Копытцево с заменой ОД-110 Т1, КЗ-110 Т1, ОД-110 Т2, КЗ-110 Т2  на элегазовые выключатели - 2шт.</t>
  </si>
  <si>
    <t>J_KAE-00313-051</t>
  </si>
  <si>
    <t>Модернизация ПС 110 кВ Кричина с заменой ОД-110 Т1, КЗ-110 Т1 на элегазовый выключатель - 1шт.</t>
  </si>
  <si>
    <t>J_KAE-00313-054</t>
  </si>
  <si>
    <t>Модернизация ПС 110 кВ Ферзиково с заменой масляных выключателей 35 кВ В-35 Т1, В-35 Т2, СВ-35   на вакуумные выключатели - 3шт.</t>
  </si>
  <si>
    <t>J_KAE-00313-055</t>
  </si>
  <si>
    <t>Модернизация ПС 110 кВ Ферзиково с заменой масляных выключателей 35 кВ В-35  Ферзиково-Петрищево, В-35  Ферзиково-Сугоново,В-35 Ферзиково-Бебелево, В-35  Ферзиково-Богданино на вакуумные выключатели - 4шт.</t>
  </si>
  <si>
    <t>J_KAE-00313-056</t>
  </si>
  <si>
    <t>Модернизация ПС 110 кВ Кирпичная с заменой масляных выключателей ВМТ-110 на элегазовые выключатели-3 шт.</t>
  </si>
  <si>
    <t>J_KAE-00313-062</t>
  </si>
  <si>
    <t>Модернизация ПС 110 кВ Маклаки с заменой ОД-110 Т1, КЗ-110 Т1  на элегазовый выключатель - 1шт.</t>
  </si>
  <si>
    <t>J_KAE-00313-064</t>
  </si>
  <si>
    <t>Модернизация ПС 110 кВ Руднево с заменой ОД-110 Т1, КЗ-110 Т1, ОД-110 Т2, КЗ-110 Т2  на элегазовые выключатели - 2шт.</t>
  </si>
  <si>
    <t>J_KAE-00313-065</t>
  </si>
  <si>
    <t>Модернизация ПС 110 кВ Мещовск с заменой ОД-110 Т1, КЗ-110 Т1, ОД-110 Т2, КЗ-110 Т2  на элегазовые выключатели - 2шт.</t>
  </si>
  <si>
    <t>J_KAE-00313-066</t>
  </si>
  <si>
    <t>Модернизация ПС 110 кВ Мосальск с заменой ОД-110 Т2; КЗ-110 Т2  на элегазовый выключатель - 1шт.</t>
  </si>
  <si>
    <t>J_KAE-00313-067</t>
  </si>
  <si>
    <t>Модернизация ПС 110 кВ Бетлица с заменой ОД-110 Т1; КЗ-110 Т1  на элегазовый выключатель - 1шт.</t>
  </si>
  <si>
    <t>J_KAE-00313-068</t>
  </si>
  <si>
    <t>Модернизация ПС 110 кВ Хвастовичи с заменой ОД-110 Т1, КЗ-110 Т1, ОД-110 Т2, КЗ-110 Т2  на элегазовые выключатели- 2шт</t>
  </si>
  <si>
    <t>J_KAE-00313-069</t>
  </si>
  <si>
    <t>Модернизация ПС 110 кВ Хвастовичи с заменой масляных выключателей 10 кВ на вакуумные выключатели -9 шт</t>
  </si>
  <si>
    <t>J_KAE-00313-070</t>
  </si>
  <si>
    <t xml:space="preserve">Модернизация оборудования телемеханики ПС-110 кВ Агеево.  </t>
  </si>
  <si>
    <t>J_KAE-00314-001</t>
  </si>
  <si>
    <t>Монтаж локально-вычислительной сети в Кондровском РЭС филиала "Калугаэнерго"</t>
  </si>
  <si>
    <t>J_KAE-00314-002</t>
  </si>
  <si>
    <t>Модернизация  локально-вычислительной сети здания АБК   г.Калуга, ул.Грабцевское шоссе д.35</t>
  </si>
  <si>
    <t>J_KAE-00314-003</t>
  </si>
  <si>
    <t>Модернизация телемеханики ПС-35/110 кВ Кондровcкого РЭС филиала "Калугаэнерго"</t>
  </si>
  <si>
    <t>J_KAE-00314-005</t>
  </si>
  <si>
    <t>Модернизация телемеханики ПС-35/110 кВ  Приокского РЭС филиала "Калугаэнерго"</t>
  </si>
  <si>
    <t>J_KAE-00314-006</t>
  </si>
  <si>
    <t>Замена МВ 110 кВ типа МКП-160, МКП-110 на ЭГВ на ПС 110 кВ Шепелево, 3 шт.</t>
  </si>
  <si>
    <t>H_KAE-01000-007</t>
  </si>
  <si>
    <t>Замена привода РПН Т-1 и установка устройства РНМ на ПС 110 кВ Агеево</t>
  </si>
  <si>
    <t>H_KAE-01000-009</t>
  </si>
  <si>
    <t>Замена применяемой дифференциальной защиты шин 110 кВ ПС 110 кВ Середейск</t>
  </si>
  <si>
    <t>H_KAE-01000-010</t>
  </si>
  <si>
    <t>Замена устройства автоматического управления приводом РПН с применением  устройства типа РНМ-1М Радиус-Автоматика на ПС 110 кВ Середейск</t>
  </si>
  <si>
    <t>H_KAE-01000-011</t>
  </si>
  <si>
    <t>Замена ОД-КЗ ПС 110 кВ Козельск, 2 шт.</t>
  </si>
  <si>
    <t>H_KAE-01000-013</t>
  </si>
  <si>
    <t>Замена ОД-КЗ ПС 110 кВ Думиничи, 2 шт.</t>
  </si>
  <si>
    <t>H_KAE-01000-014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</si>
  <si>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</si>
  <si>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</si>
  <si>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</si>
  <si>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</si>
  <si>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 10 кВ №5 ПС Юхнов, Юхновский р-н, Калужская область протяженностью 2,45 км</t>
  </si>
  <si>
    <t>G_KAE-00061-002</t>
  </si>
  <si>
    <t>Реконструкция ВЛ 10 кВ №4 ПС Строительная, Боровский р-н, Калужская область, протяженностью 6,7 км</t>
  </si>
  <si>
    <t>G_KAE-00061-003</t>
  </si>
  <si>
    <t>Реконструкция ВЛ 10 кВ №1 ПС Ворсино, Боровский р-н, Калужская область, протяженностью 15,81 км</t>
  </si>
  <si>
    <t>G_KAE-00061-004</t>
  </si>
  <si>
    <t>Реконструкция ВЛ 10 кВ №1 ПС Высокиничи, Жуковский р-н, Калужская область, протяженностью 14,41 км</t>
  </si>
  <si>
    <t>G_KAE-00061-005</t>
  </si>
  <si>
    <t>Реконструкция ВЛ 10 кВ №20 ПС Космос, Тарусский р-н, Калужская область протяженностью 2,7 км</t>
  </si>
  <si>
    <t>G_KAE-00061-006</t>
  </si>
  <si>
    <t>Реконструкция ВЛ 10 кВ №2 ПС Высокиничи, Жуковский р-н, Калужская область, протяженностью 19,5 км</t>
  </si>
  <si>
    <t>G_KAE-00061-007</t>
  </si>
  <si>
    <t>Реконструкция ВЛ 10 кВ №4 ПС Передел, Медынский р-н, Калужская область, протяженностью- 7,8 км</t>
  </si>
  <si>
    <t>G_KAE-00061-008</t>
  </si>
  <si>
    <t>Реконструкция ВЛ 10 кВ №4 ПС Высокиничи, Жуковский р-н, Калужская область, протяженностью 4,90 км</t>
  </si>
  <si>
    <t>G_KAE-00062-001</t>
  </si>
  <si>
    <t>Реконструкция ВЛ 10 кВ №10 ПС Юхнов, Юхновский р-н, Калужская область протяженностью 3,77 км</t>
  </si>
  <si>
    <t>G_KAE-00062-002</t>
  </si>
  <si>
    <t>Реконструкция ВЛ 10 кВ №7 ПС Щелканово, Юхновский р-н, Калужская область протяженностью 6,85 км</t>
  </si>
  <si>
    <t>G_KAE-00062-003</t>
  </si>
  <si>
    <t>Реконструкция ВЛ 10 кВ №3 от РП 5 Ильинское, Малоярославецкий р-н, Калужская область, протяженностью- 13,95 км</t>
  </si>
  <si>
    <t>G_KAE-00062-004</t>
  </si>
  <si>
    <t xml:space="preserve">Реконструкция ВЛ 10 кВ №12 ПС Детчино, отп. на Столбовку, Малоярославецкий р-н, Калужская область, протяженностью- 5,46 км </t>
  </si>
  <si>
    <t>G_KAE-00062-005</t>
  </si>
  <si>
    <t>Реконструкция ВЛ 10 кВ №4 ПС Медынь, отп. Обухово, Бородино, Медынский р-н, Калужская область, протяженностью- 1,86 км</t>
  </si>
  <si>
    <t>G_KAE-00062-006</t>
  </si>
  <si>
    <t>Реконструкция ВЛ 10 кВ №3 ПС Медынь, Медынский р-н, Калужская область, протяженностью- 4,78 км</t>
  </si>
  <si>
    <t>G_KAE-00062-007</t>
  </si>
  <si>
    <t>Реконструкция ВЛ 10 кВ №21 ПС Буран, отп. Березовка, отп. Верховское, Малоярославецкий р-н, Калужская область, протяженностью- 2,45 км</t>
  </si>
  <si>
    <t>G_KAE-00062-008</t>
  </si>
  <si>
    <t>Реконструкция ВЛ 10 кВ №17 ПС Буран отп. станки, Малоярославецкий р-н, Калужская область, протяженностью-6 км</t>
  </si>
  <si>
    <t>G_KAE-00062-009</t>
  </si>
  <si>
    <t xml:space="preserve">Реконструкция ВЛ 10 кВ №6 ПС Вега, Боровский р-н, Калужская область, протяженностью 8,25 км (с установкой реклоузеров - 5шт.) </t>
  </si>
  <si>
    <t>G_KAE-00062-010</t>
  </si>
  <si>
    <t>Реконструкция ВЛ-0,4 кВ от ЗТП-54 г. Киров (ул. Гоголя), Кировский р-н, Калужская область, протяженностью 0,25 км</t>
  </si>
  <si>
    <t>G_KAE-00065-003</t>
  </si>
  <si>
    <t>Реконструкция ВЛ-0,4 кВ от ТП №360 г. Сухиничи, Сухиничский р-н, Калужская область протяженностью 0,92 км</t>
  </si>
  <si>
    <t>G_KAE-00065-004</t>
  </si>
  <si>
    <t>Реконструкция ВЛ-0,4 кВ №1 и №2 от ЗТП-350 г. Сухиничи , Сухиничский р-н, Калужская область протяженностью 0,93 км</t>
  </si>
  <si>
    <t>G_KAE-00065-005</t>
  </si>
  <si>
    <t>Реконструкция ВЛ-0,4 кВ от КТП-109 Субботники, Сухиничский р-н, Калужская область протяженностью 2,65 км</t>
  </si>
  <si>
    <t>G_KAE-00065-006</t>
  </si>
  <si>
    <t>Реконструкция ВЛ-0,4 кВ ЗТП-310 Школьная, Сухиничский р-н, Калужская область протяженностью 2,8 км</t>
  </si>
  <si>
    <t>G_KAE-00065-007</t>
  </si>
  <si>
    <t>Реконструкция ВЛ-0,4 кВ КТП-353 Ветбаклаборатория, Сухиничский р-н, Калужская область протяженностью 0,5 км</t>
  </si>
  <si>
    <t>G_KAE-00065-008</t>
  </si>
  <si>
    <t>Реконструкция ВЛ-0,4 кВ ЗТП-364 Баня, Сухиничский р-н, Калужская область протяженностью 2,0 км</t>
  </si>
  <si>
    <t>G_KAE-00065-009</t>
  </si>
  <si>
    <t>Реконструкция ВЛ-0,4 кВ ЗТП-361 Школа, Сухиничский р-н, Калужская область протяженностью 1 км</t>
  </si>
  <si>
    <t>G_KAE-00065-010</t>
  </si>
  <si>
    <t>Реконструкция ВЛ-0,4 кВ ЗТП-345 Ресторан, Сухиничский р-н, Калужская область протяженностью 1 км</t>
  </si>
  <si>
    <t>G_KAE-00065-011</t>
  </si>
  <si>
    <t>Реконструкция ВЛ-0,4 кВ№1 от КТП-208 д.Дубровка/ферма, Куйбышевский р-н, Калужская область, протяженностью 1,28 км</t>
  </si>
  <si>
    <t>G_KAE-00065-012</t>
  </si>
  <si>
    <t>Реконструкция ВЛ-0,4 кВ №2 от МТП-32 д.Высокое деревня, Куйбышевский р-н, Калужская область, протяженностью 2 км</t>
  </si>
  <si>
    <t>G_KAE-00065-013</t>
  </si>
  <si>
    <t>Реконструкция ВЛ-0,4 кВ №1 от МТП-11 д.Мокрое больница, Куйбышевский р-н, Калужская область, протяженностью 1,4 км</t>
  </si>
  <si>
    <t>G_KAE-00065-014</t>
  </si>
  <si>
    <t>Реконструкция ВЛ-0,4 кВ №1 от МТП-174 д.Жерелево почта, Куйбышевский р-н, Калужская область, протяженностью 1,42 км</t>
  </si>
  <si>
    <t>G_KAE-00065-015</t>
  </si>
  <si>
    <t>Реконструкция ВЛ-0,4 кВ от КТП-232, Людиновский р-н, Калужская область, протяженностью 2,04 км</t>
  </si>
  <si>
    <t>G_KAE-00065-016</t>
  </si>
  <si>
    <t>Реконструкция ВЛ-0,4 кВ ул.Котовского от КТП-285, Людиновский р-н, Калужская область, протяженностью 1,4 км</t>
  </si>
  <si>
    <t>G_KAE-00065-017</t>
  </si>
  <si>
    <t>Реконструкция ВЛ-0,4 кВ ул.М.Горького от КТП-285, Людиновский р-н, Калужская область, протяженностью 1,52 км</t>
  </si>
  <si>
    <t>G_KAE-00065-018</t>
  </si>
  <si>
    <t>Реконструкция ВЛ-0,4 кВ от КТП№1 ул.Герцена, Мещовский р-н, Калужская область, протяженностью 2,9 км</t>
  </si>
  <si>
    <t>G_KAE-00065-019</t>
  </si>
  <si>
    <t>Реконструкция ВЛ-0,4 кВ от КТП№12 Горсеть, Мещовский р-н, Калужская область, протяженностью 2,6 км</t>
  </si>
  <si>
    <t>G_KAE-00065-020</t>
  </si>
  <si>
    <t>Реконструкция ВЛ-0,4 кВ от КТП №13 "Детдом", Мещовский р-н, Калужская область, протяженностью 0,6 км</t>
  </si>
  <si>
    <t>G_KAE-00065-021</t>
  </si>
  <si>
    <t>Реконструкция ВЛ-0,4 кВ "Советская" от ГКТП №65 "Советская", Кировский р-н, Калужская область, протяженностью 2,7 км</t>
  </si>
  <si>
    <t>G_KAE-00065-022</t>
  </si>
  <si>
    <t>Реконструкция ВЛ-0,4 №1 МТП №96 д. Савино, поселок ВЛ 10 кВ№4 ПС Мосальск, Мосальский р-н, Калужская область протяженностью 1,16 км</t>
  </si>
  <si>
    <t>G_KAE-00065-023</t>
  </si>
  <si>
    <t>Реконструкция ВЛ-0,4 №1 КТП №213 д. Василево ВЛ 10 кВ №9 ПС Людково, Мосальский р-н, Калужская область протяженностью 0,7 км</t>
  </si>
  <si>
    <t>G_KAE-00065-024</t>
  </si>
  <si>
    <t>Реконструкция ВЛ-0,4 №2 КТП №213 д. Василево ВЛ 10 кВ №9 ПС Людково, Мосальский р-н, Калужская область протяженностью 0,32 км</t>
  </si>
  <si>
    <t>G_KAE-00065-025</t>
  </si>
  <si>
    <t>Реконструкция ВЛ-0,4 кВ №1 КТП №69 д. Амшарово ВЛ 10 кВ №5 ПС Мосальск, Мосальский р-н, Калужская область протяженностью 0,6 км</t>
  </si>
  <si>
    <t>G_KAE-00065-026</t>
  </si>
  <si>
    <t>Реконструкция ВЛ-0,4 кВ №1 КТП №122 д Бурмакино ВЛ 10 кВ №4 ПС Мосальск, Мосальский р-н, Калужская область протяженностью 0,92 км</t>
  </si>
  <si>
    <t>G_KAE-00065-027</t>
  </si>
  <si>
    <t>Реконструкция ВЛ-0,4 кВ №2 КТП №122 д Бурмакино ВЛ 10 кВ №4 ПС Мосальск, Мосальский р-н, Калужская область протяженностью 0,32 км</t>
  </si>
  <si>
    <t>G_KAE-00065-028</t>
  </si>
  <si>
    <t>Реконструкция ВЛ-0,4 кВ №2 КТП №143 ВЛ 10 кВ №2 РП Рамено, Мосальский р-н, Калужская область протяженностью 0,6 км</t>
  </si>
  <si>
    <t>G_KAE-00065-029</t>
  </si>
  <si>
    <t>Реконструкция ВЛ-0,4 кВ 1 КТП №157 д. Почернино ВЛ 10 кВ №3 РП Рамено, Мосальский р-н, Калужская область протяженностью 0,32 км</t>
  </si>
  <si>
    <t>G_KAE-00065-030</t>
  </si>
  <si>
    <t>Реконструкция ВЛ-0,4 кВ № 2 КТП №157 д. Почернино ВЛ 10 кВ №3 РП Рамено, Мосальский р-н, Калужская область протяженностью 0,68 км</t>
  </si>
  <si>
    <t>G_KAE-00065-031</t>
  </si>
  <si>
    <t>Реконструкция ВЛ-0,4 кВ №1 КТП №139 д. Тереньково ВЛ 10 кВ №3 ПС Людково, Мосальский р-н, Калужская область протяженностью 0,68 км</t>
  </si>
  <si>
    <t>G_KAE-00065-032</t>
  </si>
  <si>
    <t>Реконструкция ВЛ-0,4 кВ от ТП 1134 1-я Рабочая, Жиздринский р-н, Калужская область, протяженностью 1,2 км</t>
  </si>
  <si>
    <t>G_KAE-00065-033</t>
  </si>
  <si>
    <t>Реконструкция ВЛ-0,4 кВ от ТП №715 Детсад, Жиздринский р-н, Калужская область, протяженностью 1,7 км</t>
  </si>
  <si>
    <t>G_KAE-00065-034</t>
  </si>
  <si>
    <t>Реконструкция ВЛ-0,4 кВ от ТП №906 КБО, Жиздринский р-н, Калужская область, протяженностью 0,8 км</t>
  </si>
  <si>
    <t>G_KAE-00065-035</t>
  </si>
  <si>
    <t>Реконструкция ВЛ-0,4 кВ от ТП №920 Колбасная, Жиздринский р-н, Калужская область, протяженностью 1,5 км</t>
  </si>
  <si>
    <t>G_KAE-00065-036</t>
  </si>
  <si>
    <t>Реконструкция ВЛ-0,4 кВ от ТП №905 РСУ, Жиздринский р-н, Калужская область, протяженностью 0,89 км</t>
  </si>
  <si>
    <t>G_KAE-00065-037</t>
  </si>
  <si>
    <t>Реконструкция ВЛ-0,4 кВ от КТП-229 "ул. Советская" ВЛ 10 кВ №14 ПС Барятино, Барятинский р-н, Калужская область, протяженностью 1,01 км</t>
  </si>
  <si>
    <t>G_KAE-00065-038</t>
  </si>
  <si>
    <t>Реконструкция ВЛ-0,4 кВ от КТП №219 "Большевичка" ВЛ 10 кВ №14 ПС Барятино, Барятинский р-н, Калужская область, протяженностью 1,6 км</t>
  </si>
  <si>
    <t>G_KAE-00065-039</t>
  </si>
  <si>
    <t>Реконструкция ВЛ-0,4 кВ отМТП-131 д. Добрая ВЛ 10 кВ №4 ПС Барятино, Барятинский р-н, Калужская область, протяженностью 1,72 км</t>
  </si>
  <si>
    <t>G_KAE-00065-040</t>
  </si>
  <si>
    <t>Реконструкция ВЛ-0,4 кВ КТП-232"А" пос.Еленский, Хвастовичский р-н, Калужская область протяженностью 1,6 км</t>
  </si>
  <si>
    <t>G_KAE-00065-041</t>
  </si>
  <si>
    <t>Реконструкция ВЛ-0,4 кВ КТП-233 пос.Еленский, Хвастовичский р-н, Калужская область протяженностью1.96 км</t>
  </si>
  <si>
    <t>G_KAE-00065-042</t>
  </si>
  <si>
    <t>Реконструкция ВЛ-0,4 кВ КТП-238 пос.Еленский, Хвастовичский р-н, Калужская область протяженностью 0,2 км</t>
  </si>
  <si>
    <t>G_KAE-00065-043</t>
  </si>
  <si>
    <t>Реконструкция ВЛ-0,4 кВ КТП-231"А" пос.Еленский, Хвастовичский р-н, Калужская область протяженностью 0,24 км</t>
  </si>
  <si>
    <t>G_KAE-00065-044</t>
  </si>
  <si>
    <t>Реконструкция ВЛ-0,4 кВ КТП-115 пос.Еленский, Хвастовичский р-н, Калужская область протяженностью 2,12 км</t>
  </si>
  <si>
    <t>G_KAE-00065-045</t>
  </si>
  <si>
    <t>Реконструкция ВЛ-0,4 кВ от МТП № 91 д.Боброво, Думиничский р-н, Калужская область протяженностью 2,8 км</t>
  </si>
  <si>
    <t>G_KAE-00065-046</t>
  </si>
  <si>
    <t>Реконструкция ВЛ-0,4 кВ № 1 от КТП № 222 Д.К. ст.Думиничи, Думиничский р-н, Калужская область, протяженностью 3,1 км</t>
  </si>
  <si>
    <t>G_KAE-00065-047</t>
  </si>
  <si>
    <t>Реконструкция ВЛ-0,4 кВ от КТП № 134, Думиничский р-н, Калужская область, протяженностью 2,2 км</t>
  </si>
  <si>
    <t>G_KAE-00065-048</t>
  </si>
  <si>
    <t>Реконструкция ВЛ-0,4 кВ №1 ГКТП-303 "Горка", Спас-Деменский р-н, Калужская область, протяженностью 2 км</t>
  </si>
  <si>
    <t>G_KAE-00065-049</t>
  </si>
  <si>
    <t>Реконструкция ВЛ-0,4 кВ №2 ГКТП-303 "Горка", Спас-Деменский р-н, Калужская область, протяженностью 2,25 км</t>
  </si>
  <si>
    <t>G_KAE-00065-050</t>
  </si>
  <si>
    <t>Реконструкция ВЛ-0,4 кВ №6 ЗТП-310 "Строчевышивка",Спас-Деменский р-н, Калужская область, протяженностью 0.56 км</t>
  </si>
  <si>
    <t>G_KAE-00065-051</t>
  </si>
  <si>
    <t>Реконструкция ВЛ-0,4 кВ №7 ЗТП-310 "Строчевышивка", Спас-Деменский р-н, Калужская область, протяженностью 1,34 км</t>
  </si>
  <si>
    <t>G_KAE-00065-052</t>
  </si>
  <si>
    <t>Реконструкция ВЛ-0,4 кВ №1 ЗТП-309 "РСУ", Спас-Деменский р-н, Калужская область, протяженностью 0,2 км</t>
  </si>
  <si>
    <t>G_KAE-00065-053</t>
  </si>
  <si>
    <t>Реконструкция ВЛ-0,4 кВ №4 ЗТП-309 "РСУ", Спас-Деменский р-н, Калужская область, протяженностью 0,24 км</t>
  </si>
  <si>
    <t>G_KAE-00065-054</t>
  </si>
  <si>
    <t>Реконструкция ВЛ-0,4 кВ от КТП № 11 Ком.хоз., Мещовский р-н, Калужская область, протяженностью- 3,25 км</t>
  </si>
  <si>
    <t>G_KAE-00065-055</t>
  </si>
  <si>
    <t>Реконструкция ВЛ-0,4 кВ от КТП № 17 СПТУ, Мещовский р-н, Калужская область, протяженностью- 1,12км</t>
  </si>
  <si>
    <t>G_KAE-00065-056</t>
  </si>
  <si>
    <t>Реконструкция ВЛ-0,4 кВ от КТП № 19 Дача, Мещовский р-н, Калужская область, протяженностью- 2,5 км</t>
  </si>
  <si>
    <t>G_KAE-00065-057</t>
  </si>
  <si>
    <t>Реконструкция ВЛ-0,4 кВ от КТП № 20 Крапоткина, Мещовский р-н, Калужская область, протяженностью- 0,7 км</t>
  </si>
  <si>
    <t>G_KAE-00065-058</t>
  </si>
  <si>
    <t>Реконструкция ВЛ-0,4 кВ от КТП № 188 ст. Кудринская поселок, Мещовский р-н, Калужская область, протяженностью- 3,04 км</t>
  </si>
  <si>
    <t>G_KAE-00065-059</t>
  </si>
  <si>
    <t>Реконструкция ВЛ-0,4 кВ от КТП № 131 ст. Кудринская контора, Мещовский р-н, Калужская область, протяженностью- 2,9 км</t>
  </si>
  <si>
    <t>G_KAE-00065-060</t>
  </si>
  <si>
    <t>Реконструкция ВЛ-0,4 кВ от МТП № 249 ст. Кудринская, Мещовский р-н, Калужская область, протяженностью- 2,7 км</t>
  </si>
  <si>
    <t>G_KAE-00065-061</t>
  </si>
  <si>
    <t>Реконструкция ВЛ-0,4 кВ № 1 МТП № 214 «РАЙПО», Барятинский р-н, Калужская область, протяженностью 1,15 км</t>
  </si>
  <si>
    <t>G_KAE-00065-062</t>
  </si>
  <si>
    <t>Реконструкция ВЛ-0,4 кВ № 2 МТП № 143 д. Милотичи, Барятинский р-н, Калужская область, протяженностью 3 км</t>
  </si>
  <si>
    <t>G_KAE-00065-063</t>
  </si>
  <si>
    <t>Реконструкция ВЛ-0,4 кВ ЗТП № 220 Дзержинского, Людиновский р-н, Калужская область, протяженностью 3,2 км</t>
  </si>
  <si>
    <t>G_KAE-00065-064</t>
  </si>
  <si>
    <t>Реконструкция ВЛ-0,4 кВ ЗТП № 222 СХТ, Людиновский р-н, Калужская область, протяженностью 6,28 км</t>
  </si>
  <si>
    <t>G_KAE-00065-065</t>
  </si>
  <si>
    <t>Реконструкция ВЛ-0,4 кВ МТП № 48 Курганье, Людиновский р-н, Калужская область, протяженностью 1,7 км</t>
  </si>
  <si>
    <t>G_KAE-00065-066</t>
  </si>
  <si>
    <t>Реконструкция ВЛ-0,4 кВ МТП № 44 Колчино-школа, Людиновский р-н, Калужская область, протяженностью 2,36 км</t>
  </si>
  <si>
    <t>G_KAE-00065-067</t>
  </si>
  <si>
    <t>Реконструкция ВЛ-0,4 кВ МТП № 6 Игнатовка, Людиновский р-н, Калужская область, протяженностью 3,24 км</t>
  </si>
  <si>
    <t>G_KAE-00065-068</t>
  </si>
  <si>
    <t>Реконструкция ВЛ-0,4 кВ ЗТП № 206 Общежитие, Людиновский р-н, Калужская область, протяженностью 2,28 км</t>
  </si>
  <si>
    <t>G_KAE-00065-069</t>
  </si>
  <si>
    <t>Реконструкция ВЛ-0,4 кВ ЗТП № 221 ЛПХ, Людиновский р-н, Калужская область, протяженностью 2,04 км</t>
  </si>
  <si>
    <t>G_KAE-00065-070</t>
  </si>
  <si>
    <t>Реконструкция ВЛ-0,4 кВ от КТП № 11 с-з Коллективизатор гараж, Жиздринский р-н, Калужская область, протяженностью 1,68 км</t>
  </si>
  <si>
    <t>G_KAE-00065-071</t>
  </si>
  <si>
    <t>Реконструкция ВЛ-0,4 кВ от МТП № 47 д. Коренево «село», Жиздринский р-н, Калужская область, протяженностью 1,61 км</t>
  </si>
  <si>
    <t>G_KAE-00065-072</t>
  </si>
  <si>
    <t>Реконструкция ВЛ-0,4 кВ от МТП № 72 д. Будылевка, Жиздринский р-н, Калужская область, протяженностью 2.0 км</t>
  </si>
  <si>
    <t>G_KAE-00065-073</t>
  </si>
  <si>
    <t>Реконструкция ВЛ-0,4 кВ от КТП № 922 «Р. Люксембург», Жиздринский р-н, Калужская область, протяженностью 2,32км</t>
  </si>
  <si>
    <t>G_KAE-00065-074</t>
  </si>
  <si>
    <t>Реконструкция ВЛ-0,4 кВ от ЗТП № 906 «КБО», Жиздринский р-н, Калужская область, протяженностью 2,0 км</t>
  </si>
  <si>
    <t>G_KAE-00065-075</t>
  </si>
  <si>
    <t>Реконструкция ВЛ-0,4 кВ от ЗТП № 907 «Школа», Жиздринский р-н, Калужская область, протяженностью 2,7 км</t>
  </si>
  <si>
    <t>G_KAE-00065-076</t>
  </si>
  <si>
    <t>Реконструкция ВЛ-0,4 кВ МТП № 149 с. Бояновичи, Хвастовичский р-н, Калужская область протяженностью 2,08 км</t>
  </si>
  <si>
    <t>G_KAE-00065-077</t>
  </si>
  <si>
    <t>Реконструкция ВЛ-0,4 кВ №1 КТП №52А Агроснаб, Хвастовичский р-н, Калужская область протяженностью 2,04 км</t>
  </si>
  <si>
    <t>G_KAE-00065-078</t>
  </si>
  <si>
    <t>Реконструкция ВЛ-0,4 кВ №6 ЗТП №310 Школьная, Сухиничский р-н, Калужская область протяженностью 1,7 км</t>
  </si>
  <si>
    <t>G_KAE-00065-079</t>
  </si>
  <si>
    <t>Реконструкция ВЛ-0,4 кВ №3 ЗТП №302 Больница, Сухиничский р-н, Калужская область протяженностью 1,7 км</t>
  </si>
  <si>
    <t>G_KAE-00065-080</t>
  </si>
  <si>
    <t>Реконструкция ВЛ-0,4 кВ от МТП № 143 д. Дуброво-пилорама, Кировский р-н, Калужская область, протяженностью 1,52 км</t>
  </si>
  <si>
    <t>G_KAE-00065-081</t>
  </si>
  <si>
    <t>Реконструкция ВЛ-0,4 кВ от МТП № 167 д. Дуброво, Кировский р-н, Калужская область, протяженностью 3,32 км</t>
  </si>
  <si>
    <t>G_KAE-00065-082</t>
  </si>
  <si>
    <t>Реконструкция ВЛ-0,4 кВ от МТП № 237 д. Волое, Кировский р-н, Калужская область, протяженностью 1,96 км</t>
  </si>
  <si>
    <t>G_KAE-00065-083</t>
  </si>
  <si>
    <t>Реконструкция ВЛ-0,4 кВ № 1,2 от МТП № 13 д. Дубровка, Куйбышевский р-н, Калужская область, протяженностью 1,96 км</t>
  </si>
  <si>
    <t>G_KAE-00065-084</t>
  </si>
  <si>
    <t>Реконструкция ВЛ-0,4 кВ № 2 ГКТП № 302 «Гостиница», Спас-Деменский р-н, Калужская область, протяженностью 1,4 км</t>
  </si>
  <si>
    <t>G_KAE-00065-085</t>
  </si>
  <si>
    <t>Реконструкция ВЛ-0,4 кВ № 3 ГКТП № 302 «Гостиница», Спас-Деменский р-н, Калужская область, протяженностью 1,7 км</t>
  </si>
  <si>
    <t>G_KAE-00065-086</t>
  </si>
  <si>
    <t>Реконструкция ВЛ-0,4 кВ № 1 ГКТП № 302 «Гостиница», Спас-Деменский р-н, Калужская область, протяженностью 1,8 км</t>
  </si>
  <si>
    <t>G_KAE-00065-087</t>
  </si>
  <si>
    <t>Реконструкция ВЛ-0,4 кВ № 5 ЗТП № 312 «ЖД школа», Спас-Деменский р-н, Калужская область, протяженностью 0,6 км</t>
  </si>
  <si>
    <t>G_KAE-00065-088</t>
  </si>
  <si>
    <t>Реконструкция ВЛ-10кВ ТП-505-КТП-506-КТП-507 г. Калуга протяженностью 2,28 км</t>
  </si>
  <si>
    <t>G_KAE-00070-037</t>
  </si>
  <si>
    <t>Реконструкция ВЛ-10кВ КТП-573 опытное поле д. Белая г. Калуга протяженностью 0,99 км</t>
  </si>
  <si>
    <t>G_KAE-00070-038</t>
  </si>
  <si>
    <t>Реконструкция ВЛ-0,4 кВ ТП-76 ул.Пухова г. Калуга протяженностью 0,28 км</t>
  </si>
  <si>
    <t>G_KAE-00073-063</t>
  </si>
  <si>
    <t>Реконструкция ВЛ-0,4 кВ ТП-99 ул.Ф.Энгельса г. Калуга протяженностью 0,38 км</t>
  </si>
  <si>
    <t>G_KAE-00073-064</t>
  </si>
  <si>
    <t>Реконструкция ВЛ-0,4 кВ ТП-97 ул.Карьерная г. Калуга протяженностью 0,47 км</t>
  </si>
  <si>
    <t>G_KAE-00073-065</t>
  </si>
  <si>
    <t>Реконструкция ВЛ-0,4 кВ ТП-435 ул.Центральная г. Калуга протяженностью 0,54 км</t>
  </si>
  <si>
    <t>G_KAE-00073-066</t>
  </si>
  <si>
    <t>Реконструкция ВЛ-0,4 кВ ТП-517 ул.Школьная г. Калуга протяженностью 0,6 км</t>
  </si>
  <si>
    <t>G_KAE-00073-067</t>
  </si>
  <si>
    <t>Реконструкция ВЛ-0,4 кВ ТП-267 ул.М.Жукова г. Калуга протяженностью 0,12 км</t>
  </si>
  <si>
    <t>G_KAE-00073-068</t>
  </si>
  <si>
    <t>Реконструкция ВЛ-0,4 кВ ТП- 454 ул. Московская г. Калуга протяженностью 0,5 км</t>
  </si>
  <si>
    <t>G_KAE-00073-069</t>
  </si>
  <si>
    <t>Реконструкция ВЛ-0,4 кВ ТП-362 ул.Воронина г. Калуга протяженностью 0,24 км</t>
  </si>
  <si>
    <t>G_KAE-00073-070</t>
  </si>
  <si>
    <t>Реконструкция ВЛ-0,4 кВ ТП-506 пос.Муратовка г. Калуга протяженностью 0,67 км</t>
  </si>
  <si>
    <t>G_KAE-00073-071</t>
  </si>
  <si>
    <t>Реконструкция ВЛ-0,4 кВ ТП-93 ул.Тарутинская, около д.168 г. Калуга протяженностью 0,92 км</t>
  </si>
  <si>
    <t>G_KAE-00073-072</t>
  </si>
  <si>
    <t>Реконструкция ВЛ-0,4 кВ КТП-576 пр.Новослободский (до р-н а/к "Прогресс) г. Калуга протяженностью 1,4 км</t>
  </si>
  <si>
    <t>G_KAE-00073-073</t>
  </si>
  <si>
    <t>Реконструкция ВЛ-0,4 кВ ТП-279 ул. Северная, 4 г. Калуга протяженностью 0,5 км</t>
  </si>
  <si>
    <t>G_KAE-00073-074</t>
  </si>
  <si>
    <t>Реконструкция ВЛ-0,4 кВ ТП 214 ул. Широкая г. Калуга протяженностью 0,81 км</t>
  </si>
  <si>
    <t>G_KAE-00073-075</t>
  </si>
  <si>
    <t>Реконструкция ВЛ-0,4 кВ ТП-222 Моторная г. Калуга протяженностью 0,19 км</t>
  </si>
  <si>
    <t>G_KAE-00073-076</t>
  </si>
  <si>
    <t>Реконструкция ВЛ-0,4 кВ ТП-304 Подвойского г. Калуга протяженностью 0,76 км</t>
  </si>
  <si>
    <t>G_KAE-00073-077</t>
  </si>
  <si>
    <t>Реконструкция ВЛ-0,4 кВ КТП-329 Рубежная г. Калуга протяженностью 0,50 км</t>
  </si>
  <si>
    <t>G_KAE-00073-078</t>
  </si>
  <si>
    <t>Реконструкция ВЛ-0,4 кВ ТП-67  Островского г. Калуга протяженностью 0,46 км</t>
  </si>
  <si>
    <t>G_KAE-00073-079</t>
  </si>
  <si>
    <t>Реконструкция ВЛ-0,4 кВ ТП-77 Малинники г. Калуга протяженностью 0,68 км</t>
  </si>
  <si>
    <t>G_KAE-00073-080</t>
  </si>
  <si>
    <t>Реконструкция ВЛ-0,4 кВ ТП-365 ул. Пролетарская, ул. Плеханова г. Калуга протяженностью 0,52 км</t>
  </si>
  <si>
    <t>G_KAE-00073-081</t>
  </si>
  <si>
    <t>Реконструкция ВЛ-0,4 кВ ТП-549 от ул.Красноармейская до ул.Киевская г. Калуга протяженностью 1,03 км</t>
  </si>
  <si>
    <t>G_KAE-00073-082</t>
  </si>
  <si>
    <t>Реконструкция ВЛ-0,4 кВ ТП-100 Никитина г. Калуга протяженностью 0,68 км</t>
  </si>
  <si>
    <t>G_KAE-00073-083</t>
  </si>
  <si>
    <t>Реконструкция ВЛ-0,4 кВ ТП-105 ул.Труда 3, 3а, Телевизионная 11 г. Калуга протяженностью 0,43 км</t>
  </si>
  <si>
    <t>G_KAE-00073-084</t>
  </si>
  <si>
    <t>Реконструкция ВЛ-0,4 кВ ТП-124 ул.Забойная г. Калуга протяженностью 1,4 км</t>
  </si>
  <si>
    <t>G_KAE-00073-085</t>
  </si>
  <si>
    <t>Реконструкция ВЛ-0,4 кВ ТП-131 ул.Новаторская г. Калуга протяженностью 0,28 км</t>
  </si>
  <si>
    <t>G_KAE-00073-086</t>
  </si>
  <si>
    <t>Реконструкция ВЛ-0,4 кВ ТП-172 ул.С.-Щедрина г. Калуга протяженностью 0,48 км</t>
  </si>
  <si>
    <t>G_KAE-00073-087</t>
  </si>
  <si>
    <t>Реконструкция ВЛ-0,4 кВ ТП-184 В.Андриановой г. Калуга протяженностью 0,52 км</t>
  </si>
  <si>
    <t>G_KAE-00073-088</t>
  </si>
  <si>
    <t>Реконструкция ВЛ-0,4 кВ ТП-59  пер.Старообрядческий г. Калуга протяженностью 0,27 км</t>
  </si>
  <si>
    <t>G_KAE-00073-089</t>
  </si>
  <si>
    <t>Реконструкция ВЛ-0,4 кВ ТП-223 ул.Монастырская г. Калуга протяженностью 0,51 км</t>
  </si>
  <si>
    <t>G_KAE-00073-090</t>
  </si>
  <si>
    <t>Реконструкция ВЛ-0,4 кВ ТП-246 ул.Николо-Козинская, Мичурина г. Калуга протяженностью 0,66 км</t>
  </si>
  <si>
    <t>G_KAE-00073-091</t>
  </si>
  <si>
    <t>Реконструкция ВЛ-0,4 кВ ТП-262 пер.Силикатный, ул.Гурьянова г. Калуга протяженностью 1,23 км</t>
  </si>
  <si>
    <t>G_KAE-00073-092</t>
  </si>
  <si>
    <t>Реконструкция ВЛ-0,4 кВ ТП-265 Грабцевское шоссе г. Калуга протяженностью 0,3 км</t>
  </si>
  <si>
    <t>G_KAE-00073-093</t>
  </si>
  <si>
    <t>Реконструкция ВЛ-0,4 кВ ТП-305 ул.Циолковского, Волкова г. Калуга протяженностью 0,75 км</t>
  </si>
  <si>
    <t>G_KAE-00073-094</t>
  </si>
  <si>
    <t>Реконструкция ВЛ-0,4 кВ ТП-308 ул.Постовалова г. Калуга протяженностью 0,42 км</t>
  </si>
  <si>
    <t>G_KAE-00073-095</t>
  </si>
  <si>
    <t>Реконструкция ВЛ-0,4 кВ ТП-321 ул.Новослободская г. Калуга протяженностью 0,53 км</t>
  </si>
  <si>
    <t>G_KAE-00073-096</t>
  </si>
  <si>
    <t>Реконструкция ВЛ-0,4 кВ ТП-330 ул.Новая (чет и нечет) г. Калуга протяженностью 0,99 км</t>
  </si>
  <si>
    <t>G_KAE-00073-097</t>
  </si>
  <si>
    <t>Реконструкция ВЛ-0,4 кВ ТП-352 ул.Клюквина г. Калуга протяженностью 0,68 км</t>
  </si>
  <si>
    <t>G_KAE-00073-098</t>
  </si>
  <si>
    <t>Реконструкция ВЛ-0,4 кВ ТП-353 пер.Новаторский г. Калуга протяженностью 0,58 км</t>
  </si>
  <si>
    <t>G_KAE-00073-099</t>
  </si>
  <si>
    <t>Реконструкция ВЛ-0,4 кВ ТП-380 ул.Тракторная г. Калуга протяженностью 0,35 км</t>
  </si>
  <si>
    <t>G_KAE-00073-100</t>
  </si>
  <si>
    <t>Реконструкция ВЛ-0,4 кВ ТП-411 ул.Тарутинская д.91-105, 107-123 г. Калуга протяженностью 1,03 км</t>
  </si>
  <si>
    <t>G_KAE-00073-101</t>
  </si>
  <si>
    <t>Реконструкция ВЛ-0,4 кВ ТП-417 ул.Подгорная, Ст.Сад г. Калуга протяженностью 0,77 км</t>
  </si>
  <si>
    <t>G_KAE-00073-102</t>
  </si>
  <si>
    <t>Реконструкция ВЛ-0,4 кВ ТП-125 ул.Чехова г. Калуга протяженностью 0,28 км</t>
  </si>
  <si>
    <t>G_KAE-00073-103</t>
  </si>
  <si>
    <t>Реконструкция ВЛ-0,4 кВ ТП-9 ул.С-Щедрина, Знаменская 2-3 г. Калуга протяженностью 0,18 км</t>
  </si>
  <si>
    <t>G_KAE-00073-104</t>
  </si>
  <si>
    <t>Реконструкция ВЛ-0,4 кВ ЗТП-423 ул.Тарутинская г. Калуга протяженностью 0,69 км</t>
  </si>
  <si>
    <t>G_KAE-00073-105</t>
  </si>
  <si>
    <t>Реконструкция ВЛ-0,4 кВ ЗТП-198 ул.Тарутинская г. Калуга протяженностью 1,12 км</t>
  </si>
  <si>
    <t>G_KAE-00073-106</t>
  </si>
  <si>
    <t>Реконструкция ВЛ-0,4 кВ ТП-194 ул.Суворова г. Калуга протяженностью 0,5 км</t>
  </si>
  <si>
    <t>G_KAE-00073-107</t>
  </si>
  <si>
    <t>Реконструкция ВЛ-0,4 кВ ТП-213 ул.Плеханова, ул.Суворова г. Калуга протяженностью 0,37 км</t>
  </si>
  <si>
    <t>G_KAE-00073-108</t>
  </si>
  <si>
    <t>Реконструкция ВЛ-0,4 кВ ТП-117 ул.Тарутинская (верхняя) г. Калуга протяженностью 0,56 км</t>
  </si>
  <si>
    <t>G_KAE-00073-109</t>
  </si>
  <si>
    <t>Реконструкция ВЛ-0,4 кВ ТП-117 ул.Тарутинская (нижняя) г. Калуга протяженностью 2,2 км</t>
  </si>
  <si>
    <t>G_KAE-00073-110</t>
  </si>
  <si>
    <t>Реконструкция ВЛ-0,4 кВ ТП-174 ул.Болдина, ул.Восточная г. Калуга протяженностью 0,25 км</t>
  </si>
  <si>
    <t>G_KAE-00073-111</t>
  </si>
  <si>
    <t>Реконструкция ВЛ-0,4 кВ ТП-147 ул.Салтыкова-Щедрина, ул.Знаменская г. Калуга протяженностью 0,36 км</t>
  </si>
  <si>
    <t>G_KAE-00073-112</t>
  </si>
  <si>
    <t>Реконструкция ВЛ-0,4 кВ ТП-147 ул.Салтыкова-Щедрина, в сторону ул.Краснопивцева г. Калуга протяженностью 0,21 км</t>
  </si>
  <si>
    <t>G_KAE-00073-113</t>
  </si>
  <si>
    <t>Реконструкция ВЛ-0,4 кВ ТП-48 пер.2-1 Красноармейский г. Калуга протяженностью 0,52 км</t>
  </si>
  <si>
    <t>G_KAE-00073-114</t>
  </si>
  <si>
    <t>Реконструкция ВЛ-0,4 кВ ТП-37 ул.Пухова, ул. Колхозная г. Калуга протяженностью 2,1 км</t>
  </si>
  <si>
    <t>G_KAE-00074-194</t>
  </si>
  <si>
    <t>Реконструкция ВЛ-0,4 кВ КТП-471 ул.Турынинские дворики г. Калуга протяженностью 1,2 км</t>
  </si>
  <si>
    <t>G_KAE-00074-195</t>
  </si>
  <si>
    <t>Реконструкция ВЛ-0,4 кВ ТП-347 ул.Тельмана г. Калуга протяженностью 0,5 км</t>
  </si>
  <si>
    <t>G_KAE-00074-196</t>
  </si>
  <si>
    <t>Реконструкция ВЛ-0,4 кВ ТП-228 ул.Стекольная, ул.Маяковская г. Калуга протяженностью 1,4 км</t>
  </si>
  <si>
    <t>G_KAE-00074-197</t>
  </si>
  <si>
    <t>Реконструкция ВЛ-0,4 кВ ТП-403 ул.Хрустальная г. Калуга протяженностью 0,9 км</t>
  </si>
  <si>
    <t>G_KAE-00074-198</t>
  </si>
  <si>
    <t>Реконструкция ВЛ-0,4 кВ ТП-249 ул.Пестеля, ул.Тульская г. Калуга протяженностью 0,8 км</t>
  </si>
  <si>
    <t>G_KAE-00074-199</t>
  </si>
  <si>
    <t>Реконструкция ВЛ-0,4 кВ ТП-115 2-й Стекольный пер., ул.Маяковского, пер.Чапаева г. Калуга протяженностью 1,8 км</t>
  </si>
  <si>
    <t>G_KAE-00074-200</t>
  </si>
  <si>
    <t>Реконструкция ВЛ-0,4 кВ ТП-40 н/в ул.Коммунальная г. Калуга протяженностью 0,2 км</t>
  </si>
  <si>
    <t>G_KAE-00074-201</t>
  </si>
  <si>
    <t>Реконструкция ВЛ-0,4 кВ ТП-274 н/в пер.Дорожный г. Калуга протяженностью 0,6 км</t>
  </si>
  <si>
    <t>G_KAE-00074-202</t>
  </si>
  <si>
    <t>Реконструкция ВЛ-0,4 кВ ТП-45 н/в Воинский городок г. Калуга протяженностью 0,86 км</t>
  </si>
  <si>
    <t>G_KAE-00074-203</t>
  </si>
  <si>
    <t>Реконструкция ВЛ-0,4 кВ ТП-136 н/в Кооперативная г. Калуга протяженностью 0,8 км</t>
  </si>
  <si>
    <t>G_KAE-00074-204</t>
  </si>
  <si>
    <t>Реконструкция ВЛ-0,4 кВ ТП-50 н/в Беляева Знаменская г. Калуга протяженностью 0,75 км</t>
  </si>
  <si>
    <t>G_KAE-00074-205</t>
  </si>
  <si>
    <t>Реконструкция ВЛ-0,4 кВ ТП-309 н/в пер.Ольговский г. Калуга протяженностью 0,6 км</t>
  </si>
  <si>
    <t>G_KAE-00074-206</t>
  </si>
  <si>
    <t>Реконструкция ВЛ-0,4 кВ ТП-497 ул.Мира чет г. Калуга протяженностью 0,3 км</t>
  </si>
  <si>
    <t>G_KAE-00074-207</t>
  </si>
  <si>
    <t>Реконструкция ВЛ-0,4 кВ ТП-497 ул.Мира нечет г. Калуга протяженностью 0,35 км</t>
  </si>
  <si>
    <t>G_KAE-00074-208</t>
  </si>
  <si>
    <t>Реконструкция ВЛ-0,4 кВ ТП-497 ул.Московская г. Калуга протяженностью 0,35 км</t>
  </si>
  <si>
    <t>G_KAE-00074-209</t>
  </si>
  <si>
    <t>Реконструкция ВЛ-0,4 кВ ТП-497 ул.Молодежная г. Калуга протяженностью 0,95 км</t>
  </si>
  <si>
    <t>G_KAE-00074-210</t>
  </si>
  <si>
    <t>Реконструкция ВЛ-0,4 кВ КТП-215 пер.Лаврентьевская, пер.Садовая, ниж.Садовая г. Калуга протяженностью 3,1 км</t>
  </si>
  <si>
    <t>G_KAE-00074-211</t>
  </si>
  <si>
    <t>Реконструкция ВЛ-0,4 кВ ТП-494 ул.Мира г. Калуга протяженностью 0,72 км</t>
  </si>
  <si>
    <t>G_KAE-00074-212</t>
  </si>
  <si>
    <t>Реконструкция ВЛ-0,4 кВ ТП-101 ул.Радищева, ул.В.Никитиной, ул.Зеленая г. Калуга протяженностью 1,7 км</t>
  </si>
  <si>
    <t>G_KAE-00074-213</t>
  </si>
  <si>
    <t>Реконструкция ВЛ-0,4 кВ ТП-518 п.Мстихино ул.Строителей, Рябиновая г. Калуга протяженностью 1,7 км</t>
  </si>
  <si>
    <t>G_KAE-00074-214</t>
  </si>
  <si>
    <t>Реконструкция ВЛ-0,4 кВ ТП-118 ул.Подгорная г. Калуга протяженностью 0,35 км</t>
  </si>
  <si>
    <t>G_KAE-00074-215</t>
  </si>
  <si>
    <t>Реконструкция ВЛ-0,4 кВ ТП-564 ул.Привокзальная г. Калуга протяженностью 0,8 км</t>
  </si>
  <si>
    <t>G_KAE-00074-216</t>
  </si>
  <si>
    <t>Реконструкция ВЛ-0,4 кВ ТП-174 ул.Некрасова г. Калуга протяженностью 0,7 км</t>
  </si>
  <si>
    <t>G_KAE-00074-217</t>
  </si>
  <si>
    <t>Реконструкция ВЛ-0,4 кВ ТП-489 ул.Московская г. Калуга протяженностью 0,8 км</t>
  </si>
  <si>
    <t>G_KAE-00074-218</t>
  </si>
  <si>
    <t>Реконструкция ВЛ-0,4 кВ ТП-83 ул.Матросова, ул.Островского г. Калуга протяженностью 1,7 км</t>
  </si>
  <si>
    <t>G_KAE-00074-219</t>
  </si>
  <si>
    <t>Реконструкция ВЛ-0,4 кВ ТП-336 ул.Первомайская г. Калуга протяженностью 0,6 км</t>
  </si>
  <si>
    <t>G_KAE-00074-220</t>
  </si>
  <si>
    <t>Реконструкция ВЛ-0,4 кВ ТП-148 ул.С.-Щедрина г. Калуга протяженностью 0,4 км</t>
  </si>
  <si>
    <t>G_KAE-00074-221</t>
  </si>
  <si>
    <t>Реконструкция ВЛ-0,4 кВ ТП-209 ул.Достоевского г. Калуга протяженностью 0,35 км</t>
  </si>
  <si>
    <t>G_KAE-00074-222</t>
  </si>
  <si>
    <t>Реконструкция ВЛ-0,4 кВ ТП-349 пер.Суворова г. Калуга протяженностью 0,45 км</t>
  </si>
  <si>
    <t>G_KAE-00074-223</t>
  </si>
  <si>
    <t>Реконструкция ВЛ-0,4 кВ ТП-121 ул.Красная гора г. Калуга протяженностью 0,2 км</t>
  </si>
  <si>
    <t>G_KAE-00074-224</t>
  </si>
  <si>
    <t>Реконструкция ВЛ-0,4 кВ ТП-337 ул.Суворова г. Калуга протяженностью 0,3 км</t>
  </si>
  <si>
    <t>G_KAE-00074-225</t>
  </si>
  <si>
    <t>Реконструкция ВЛ-0,4 кВ ТП-49 пер.Парковый г. Калуга протяженностью 0,4 км</t>
  </si>
  <si>
    <t>G_KAE-00074-226</t>
  </si>
  <si>
    <t>Реконструкция ВЛ-0,4 кВ ТП-384 ул.Аненки г. Калуга протяженностью 0,4 км</t>
  </si>
  <si>
    <t>G_KAE-00074-227</t>
  </si>
  <si>
    <t>Реконструкция ВЛ-0,4 кВ ТП-123 Киевский проезд г. Калуга протяженностью 0,4 км</t>
  </si>
  <si>
    <t>G_KAE-00074-228</t>
  </si>
  <si>
    <t>Реконструкция ВЛ 10 кВ №4 ПС Плюсково, Козельский р-н, Калужская область, протяженностью 3 км</t>
  </si>
  <si>
    <t>G_KAE-00170-001</t>
  </si>
  <si>
    <t>Реконструкция ВЛ 10 кВ № 12 ПС Кондрово, Дзержинский р-н, Калужская область, протяженностью 14 км</t>
  </si>
  <si>
    <t>G_KAE-00170-002</t>
  </si>
  <si>
    <t>Реконструкция ВЛ 10 кВ №7 ПС Гончарово, Дзержинский р-н, Калужская область, протяженностью 4,88 км</t>
  </si>
  <si>
    <t>G_KAE-00170-003</t>
  </si>
  <si>
    <t>Реконструкция ВЛ 10 кВ № 5 ПС Пятовская, Дзержинский р-н, Калужская область, протяженностью 7,2 км</t>
  </si>
  <si>
    <t>G_KAE-00170-004</t>
  </si>
  <si>
    <t>Реконструкция ВЛ 10кВ№ 2 ПС Кондрово, Дзержинский р-н, Калужская область, протяженностью 8 км</t>
  </si>
  <si>
    <t>G_KAE-00170-005</t>
  </si>
  <si>
    <t>Реконструкция ВЛ 10кВ № 9 ПС Кондрово, Дзержинский р-н, Калужская область, протяженностью 4,55 км</t>
  </si>
  <si>
    <t>G_KAE-00170-006</t>
  </si>
  <si>
    <t>Реконструкция ВЛ 10кВ № 3 ПС Дубенки, Дзержинский р-н, Калужская область, протяженностью 6 км</t>
  </si>
  <si>
    <t>G_KAE-00170-007</t>
  </si>
  <si>
    <t>Реконструкция ВЛ 10кВ № 4 ПС Дубенки, Дзержинский р-н, Калужская область, протяженностью 1,7 км</t>
  </si>
  <si>
    <t>G_KAE-00170-008</t>
  </si>
  <si>
    <t>Реконструкция ВЛ-0,4 кВ от МТП- 83 Плюсково-школа, Козельский р-н, Калужская область, протяженностью 1,1 км</t>
  </si>
  <si>
    <t>G_KAE-00183-003</t>
  </si>
  <si>
    <t>Реконструкция ВЛ-0,4 кВ от МТП- 82 Плюсково-зерноток, Козельский р-н, Калужская область, протяженностью 1,7 км</t>
  </si>
  <si>
    <t>G_KAE-00183-004</t>
  </si>
  <si>
    <t>Реконструкция ВЛ-0,4 кВ от МТП- 73 Плюсково-столовая, Козельский р-н, Калужская область, протяженностью 1,02 км</t>
  </si>
  <si>
    <t>G_KAE-00183-005</t>
  </si>
  <si>
    <t>Реконструкция ВЛ-0,4 кВ от МТП- 75д.Антипово, Козельский р-н, Калужская область, протяженностью 0,9 км</t>
  </si>
  <si>
    <t>G_KAE-00183-006</t>
  </si>
  <si>
    <t>Реконструкция ВЛ-0,4 кВ от КТП- 63 д.Н.Дерягино, Козельский р-н, Калужская область, протяженностью 0,95 км</t>
  </si>
  <si>
    <t>G_KAE-00183-007</t>
  </si>
  <si>
    <t>Реконструкция ВЛ-0,4 кВ от КТП- 64 д.В.Дерягино, Козельский р-н, Калужская область, протяженностью 1,49 км</t>
  </si>
  <si>
    <t>G_KAE-00183-008</t>
  </si>
  <si>
    <t>Реконструкция ВЛ-0,4 кВ от КТП-65 д.Кузменки, Козельский р-н, Калужская область, протяженностью 0,89 км</t>
  </si>
  <si>
    <t>G_KAE-00183-009</t>
  </si>
  <si>
    <t>Реконструкция ВЛ-0,4 кВ от КТП-74 д.Коробки, Козельский р-н, Калужская область, протяженностью 1,05</t>
  </si>
  <si>
    <t>G_KAE-00183-010</t>
  </si>
  <si>
    <t>Реконструкция ВЛ-0,4 кВ от МТП 36 Екимково, Дзержинский р-н, Калужская область, протяженностью 1,94</t>
  </si>
  <si>
    <t>G_KAE-00183-011</t>
  </si>
  <si>
    <t>Реконструкция ВЛ-0,4 кВ от КТП-№37 д.Барсуки, Дзержинский р-н, Калужская область, протяженностью 1,58</t>
  </si>
  <si>
    <t>G_KAE-00183-012</t>
  </si>
  <si>
    <t>Реконструкция ВЛ-0,4 кВ от МТП№ 131 д.Смагино, Дзержинский р-н, Калужская область, протяженностью 0,74</t>
  </si>
  <si>
    <t>G_KAE-00183-013</t>
  </si>
  <si>
    <t>Реконструкция ВЛ-0,4 кВ от МТП№112 д.Лапино, Дзержинский р-н, Калужская область, протяженностью 0,9 км</t>
  </si>
  <si>
    <t>G_KAE-00183-014</t>
  </si>
  <si>
    <t>Реконструкция ВЛ-0,4 кВ от МТП№33 д.Слобода, Дзержинский р-н, Калужская область, протяженностью 0,85 км</t>
  </si>
  <si>
    <t>G_KAE-00183-015</t>
  </si>
  <si>
    <t>Реконструкция ВЛ-0,4 кВ от МТП№125д.Дятьково, Дзержинский р-н, Калужская область, протяженностью 1,06 км</t>
  </si>
  <si>
    <t>G_KAE-00183-016</t>
  </si>
  <si>
    <t>Реконструкция ВЛ-0,4 кВ от МТП№144д.Костино, Дзержинский р-н, Калужская область, протяженностью 0,56 км</t>
  </si>
  <si>
    <t>G_KAE-00183-017</t>
  </si>
  <si>
    <t>Реконструкция ВЛ-0,4 кВ от КТП-318 с.Перемышль, Перемышльский р-н, Калужская область, протяженностью 2,12 км</t>
  </si>
  <si>
    <t>G_KAE-00183-018</t>
  </si>
  <si>
    <t>Реконструкция ВЛ-0,4 кВ от КТП№246 Т.Пустынь ул.Лесная, пригород г.Калуга, Калужская область, протяженностью 2,39 км</t>
  </si>
  <si>
    <t>G_KAE-00183-019</t>
  </si>
  <si>
    <t>Реконструкция ВЛ-0,4 кВ от МТП№178 Столовая, Ферзиковский р-н, Калужская область протяженностью 1,35 км</t>
  </si>
  <si>
    <t>G_KAE-00183-020</t>
  </si>
  <si>
    <t>Реконструкция ВЛ-0,4 кВ от КТП№236 Торговый центр, Ферзиковский р-н, Калужская область протяженностью 1,81 км</t>
  </si>
  <si>
    <t>G_KAE-00183-021</t>
  </si>
  <si>
    <t>Реконструкция ВЛ-0,4 кВ от КТП№305 п.Дугна, Ферзиковский р-н, Калужская область протяженностью 1,33 км</t>
  </si>
  <si>
    <t>G_KAE-00183-022</t>
  </si>
  <si>
    <t>Реконструкция ВЛ-0,4 кВ от МТП № 265 Прыски-3, Козельский р-н, Калужская область, протяженностью 3,65 км</t>
  </si>
  <si>
    <t>G_KAE-00183-023</t>
  </si>
  <si>
    <t>Реконструкция ВЛ-0,4 кВ от МТП№133 Кутьково, Ферзиковский р-н, Калужская область протяженностью 1,7 км</t>
  </si>
  <si>
    <t>G_KAE-00183-024</t>
  </si>
  <si>
    <t>Реконструкция ВЛ-0,4 кВ от МТП№136 Грязново, Ферзиковский р-н, Калужская область протяженностью 2 км</t>
  </si>
  <si>
    <t>G_KAE-00183-025</t>
  </si>
  <si>
    <t>Реконструкция ВЛ-0,4 кВ от МТП№138 Плюсково, Ферзиковский р-н, Калужская область протяженностью 1,2 км</t>
  </si>
  <si>
    <t>G_KAE-00183-026</t>
  </si>
  <si>
    <t>Реконструкция ВЛ-0,4 кВ от МТП№149 Поздняково, Ферзиковский р-н, Калужская область протяженностью 2,6 км</t>
  </si>
  <si>
    <t>G_KAE-00183-027</t>
  </si>
  <si>
    <t>Реконструкция ВЛ-0,4 кВ от МТП№151 Ильино, Ферзиковский р-н, Калужская область протяженностью 3,72 км</t>
  </si>
  <si>
    <t>G_KAE-00183-028</t>
  </si>
  <si>
    <t>Реконструкция ВЛ-0,4 кВ от МТП№144 Переделки, Ферзиковский р-н, Калужская область протяженностью 1,4 км</t>
  </si>
  <si>
    <t>G_KAE-00183-029</t>
  </si>
  <si>
    <t>Реконструкция ВЛ-0,4 кВ от МТП№154 Борщевка, Ферзиковский р-н, Калужская область протяженностью 1,3 км</t>
  </si>
  <si>
    <t>G_KAE-00183-030</t>
  </si>
  <si>
    <t>Реконструкция ВЛ-0,4 кВ от МТП№155 Борщевка, Ферзиковский р-н, Калужская область протяженностью 1,8 км</t>
  </si>
  <si>
    <t>G_KAE-00183-031</t>
  </si>
  <si>
    <t>Реконструкция ВЛ-0,4 кВ от МТП№62 Максимово, Ферзиковский р-н, Калужская область протяженностью 2,4 км</t>
  </si>
  <si>
    <t>G_KAE-00183-032</t>
  </si>
  <si>
    <t>Реконструкция ВЛ-0,4 кВ от МТП№68 Богимово, Ферзиковский р-н, Калужская область протяженностью 2,3 км</t>
  </si>
  <si>
    <t>G_KAE-00183-033</t>
  </si>
  <si>
    <t>Реконструкция ВЛ-0,4 кВ от МТП№112 Алексеевка, Ферзиковский р-н, Калужская область протяженностью 1,6 км</t>
  </si>
  <si>
    <t>G_KAE-00183-034</t>
  </si>
  <si>
    <t>Реконструкция ВЛ-0,4 кВ от МТП№110 Степановское, Ферзиковский р-н, Калужская область протяженностью 1,7 км</t>
  </si>
  <si>
    <t>G_KAE-00183-035</t>
  </si>
  <si>
    <t>Реконструкция ВЛ-0,4 кВ от МТП№106 Чкалово, Ферзиковский р-н, Калужская область протяженностью 1,6 км</t>
  </si>
  <si>
    <t>G_KAE-00183-036</t>
  </si>
  <si>
    <t>Реконструкция ВЛ-0,4 кВ № 10 от ТП №307 Газовый участок, Бабынинский р-н, Калужская область, протяженностью 1,32 км</t>
  </si>
  <si>
    <t>G_KAE-00183-037</t>
  </si>
  <si>
    <t>Реконструкция ВЛ-0,4 кВ от ТП № 28 Шейная гора, Бабынинский р-н, Калужская область, протяженностью 1,22 км</t>
  </si>
  <si>
    <t>G_KAE-00183-038</t>
  </si>
  <si>
    <t>Реконструкция ВЛ-0,4 кВ № 2 от ТП № 68 Оликово, Бабынинский р-н, Калужская область, протяженностью 1,12 км</t>
  </si>
  <si>
    <t>G_KAE-00183-039</t>
  </si>
  <si>
    <t>Реконструкция ВЛ-0,4 кВ от ТП № 67 Антопьево, Бабынинский р-н, Калужская область, протяженностью 0,8 км</t>
  </si>
  <si>
    <t>G_KAE-00183-040</t>
  </si>
  <si>
    <t>Реконструкция ВЛ-0,4 кВ № 1, 2 от МТП № 17 д. Голодское, Перемышльский р-н, Калужская область, протяженностью 2,9 км</t>
  </si>
  <si>
    <t>G_KAE-00183-041</t>
  </si>
  <si>
    <t>Реконструкция ВЛ-0,4 кВ № 1,2,3 от МТП № 19 Корекозево торг. Центр, Перемышльский р-н, Калужская область, протяженностью 3,3 км</t>
  </si>
  <si>
    <t>G_KAE-00183-042</t>
  </si>
  <si>
    <t>Реконструкция ВЛ-0,4 кВ №1,2,3 от МТП № 169 Горки, Перемышльский р-н, Калужская область, протяженностью 4 км</t>
  </si>
  <si>
    <t>G_KAE-00183-043</t>
  </si>
  <si>
    <t>Реконструкция ВЛ-0,4 кВ от МТП № 152 Дешовки- Орденки, Козельский р-н, Калужская область, протяженностью 4,32 км</t>
  </si>
  <si>
    <t>G_KAE-00183-044</t>
  </si>
  <si>
    <t>Реконструкция ВЛ-0,4 кВ от МТП № 156 Дешовки- клуб, Козельский р-н, Калужская область, протяженностью 7,18 км</t>
  </si>
  <si>
    <t>G_KAE-00183-045</t>
  </si>
  <si>
    <t>Реконструкция ВЛ-0,4 кВ от МТП № 325 д.Дешовки, Козельский р-н, Калужская область, протяженностью 5,36 км</t>
  </si>
  <si>
    <t>G_KAE-00183-046</t>
  </si>
  <si>
    <t>Реконструкция ВЛ-0,4 кВ от МТП № 3Стенино-1, Козельский р-н, Калужская область, протяженностью 4,4 км</t>
  </si>
  <si>
    <t>G_KAE-00183-047</t>
  </si>
  <si>
    <t>Реконструкция ВЛ-0,4 кВ от МТП № 4Стенино-2, Козельский р-н, Калужская область, протяженностью 3,2 км</t>
  </si>
  <si>
    <t>G_KAE-00183-048</t>
  </si>
  <si>
    <t>Реконструкция ВЛ-0,4 кВ от МТП № 52 Юдинки, Козельский р-н, Калужская область, протяженностью 1,12 км</t>
  </si>
  <si>
    <t>G_KAE-00183-049</t>
  </si>
  <si>
    <t>Реконструкция ВЛ-0,4 кВ от МТП № 16 Каменка- контора, Козельский р-н, Калужская область, протяженностью 1,0 км</t>
  </si>
  <si>
    <t>G_KAE-00183-050</t>
  </si>
  <si>
    <t>Реконструкция ВЛ-0,4 кВ от МТП № 1 Н. Казачье, Козельский р-н, Калужская область, протяженностью 3,3 км</t>
  </si>
  <si>
    <t>G_KAE-00183-051</t>
  </si>
  <si>
    <t>Реконструкция ВЛ-0,4 кВ от РП-1 К. Маркса- ДРСУ, Козельский р-н, Калужская область, протяженностью 2,7 км</t>
  </si>
  <si>
    <t>G_KAE-00183-052</t>
  </si>
  <si>
    <t>Реконструкция ВЛ-0,4 кВ от МТП № 264 Прыски-1, Козельский р-н, Калужская область, протяженностью 2,9 км</t>
  </si>
  <si>
    <t>G_KAE-00183-053</t>
  </si>
  <si>
    <t>Реконструкция ВЛ-0,4 кВ от КТП № 51д.Грива, Козельский р-н, Калужская область, протяженностью 1,32 км</t>
  </si>
  <si>
    <t>G_KAE-00183-054</t>
  </si>
  <si>
    <t>Реконструкция ВЛ-0,4 кВ №1,2,3 от МТП-183 Никольское контора, Бабынинский р-н, Калужская область, протяженностью 4,26 км</t>
  </si>
  <si>
    <t>G_KAE-00183-055</t>
  </si>
  <si>
    <t>Реконструкция ВЛ-0,4 кВ №3,4 от ЗТП№ 310 Перемышль детский комбинат, Перемышльский р-н, Калужская область, протяженностью 0,7 км</t>
  </si>
  <si>
    <t>G_KAE-00183-056</t>
  </si>
  <si>
    <t>Реконструкция ВЛ-0,4 кВ № 1,2 от МТП- 149 Поздняково, Ферзиковский р-н, Калужская область протяженностью 2,2 км</t>
  </si>
  <si>
    <t>G_KAE-00183-057</t>
  </si>
  <si>
    <t>Реконструкция ВЛ-0,4 кВ от ТП № 144 Утешево, Бабынинский р-н, Калужская область, протяженностью 2,3 км</t>
  </si>
  <si>
    <t>G_KAE-00183-058</t>
  </si>
  <si>
    <t>Реконструкция ВЛ-0,4 кВ от ТП № 141 Утешево-магазин, Бабынинский р-н, Калужская область, протяженностью 2,6 км</t>
  </si>
  <si>
    <t>G_KAE-00183-059</t>
  </si>
  <si>
    <t>Реконструкция ВЛ-0,4 кВ от ТП № 103 Башутино, Бабынинский р-н, Калужская область, протяженностью 0,8 км</t>
  </si>
  <si>
    <t>G_KAE-00183-060</t>
  </si>
  <si>
    <t>Реконструкция ВЛ-0,4 кВ от ТП № 93 Бокатово, Бабынинский р-н, Калужская область, протяженностью 1,48 км</t>
  </si>
  <si>
    <t>G_KAE-00183-061</t>
  </si>
  <si>
    <t>Реконструкция ВЛ-0,4 кВ от ТП № 110 Егорьево, Бабынинский р-н, Калужская область, протяженностью 3,2 км</t>
  </si>
  <si>
    <t>G_KAE-00183-062</t>
  </si>
  <si>
    <t>Реконструкция ВЛ-0,4 кВ от ТП № 118 Лапино, Бабынинский р-н, Калужская область, протяженностью3,2 км</t>
  </si>
  <si>
    <t>G_KAE-00183-063</t>
  </si>
  <si>
    <t>Реконструкция ВЛ-0,4 кВ от ТП № 195 Карачево, Бабынинский р-н, Калужская область, протяженностью 1,88 км</t>
  </si>
  <si>
    <t>G_KAE-00183-064</t>
  </si>
  <si>
    <t>Реконструкция ВЛ-0,4 кВ от ТП № 26 Кумовское-ферма, Бабынинский р-н, Калужская область, протяженностью 4,2 км</t>
  </si>
  <si>
    <t>G_KAE-00183-065</t>
  </si>
  <si>
    <t>Реконструкция ВЛ-0,4 кВ от ТП № 109 Шугурово, Бабынинский р-н, Калужская область, протяженностью 1,4 км</t>
  </si>
  <si>
    <t>G_KAE-00183-066</t>
  </si>
  <si>
    <t>Реконструкция ВЛ-0,4 кВ от ТП № 120 Холопово, Бабынинский р-н, Калужская область, протяженностью 1,3 км</t>
  </si>
  <si>
    <t>G_KAE-00183-067</t>
  </si>
  <si>
    <t>Реконструкция ВЛ-0,4 кВ от ТП № 174 Лапино-пилорама, Бабынинский р-н, Калужская область, протяженностью 0,6 км</t>
  </si>
  <si>
    <t>G_KAE-00183-068</t>
  </si>
  <si>
    <t>Реконструкция ВЛ-0,4 кВ № 2 от ТП № 116 Спас, Бабынинский р-н, Калужская область, протяженностью 1,3 км</t>
  </si>
  <si>
    <t>G_KAE-00183-069</t>
  </si>
  <si>
    <t>Реконструкция ВЛ-0,4 кВ № 1,3 от ТП № 153 с.Бабынино-магазин, Бабынинский р-н, Калужская область, протяженностью 2,4 км</t>
  </si>
  <si>
    <t>G_KAE-00183-070</t>
  </si>
  <si>
    <t>Реконструкция ВЛ-0,4 кВ от ТП № 125 Матюково, Бабынинский р-н, Калужская область, протяженностью 2,0 км</t>
  </si>
  <si>
    <t>G_KAE-00183-071</t>
  </si>
  <si>
    <t>Реконструкция ВЛ-0,4 кВ от ТП № 127 Дяглевка, Бабынинский р-н, Калужская область, протяженностью 1,24 км</t>
  </si>
  <si>
    <t>G_KAE-00183-072</t>
  </si>
  <si>
    <t>Реконструкция ВЛ-0,4 кВ от ТП № 75 Антопьево-магазин, Бабынинский р-н, Калужская область, протяженностью 2,3 км</t>
  </si>
  <si>
    <t>G_KAE-00183-073</t>
  </si>
  <si>
    <t>Реконструкция ВЛ-0,4 кВ от ТП № 175 Антопьево, Бабынинский р-н, Калужская область, протяженностью 1,5 км</t>
  </si>
  <si>
    <t>G_KAE-00183-074</t>
  </si>
  <si>
    <t>Реконструкция ВЛ-0,4 кВ от ТП № 178 Акулово-контора, Бабынинский р-н, Калужская область, протяженностью 2,04 км</t>
  </si>
  <si>
    <t>G_KAE-00183-075</t>
  </si>
  <si>
    <t>Реконструкция ВЛ-0,4 кВ № 2 от ТП № 303 ДРСУ, Бабынинский р-н, Калужская область, протяженностью 0,24 км</t>
  </si>
  <si>
    <t>G_KAE-00183-076</t>
  </si>
  <si>
    <t>Реконструкция ВЛ-0,4 кВ №1,2,6 от МТП №9 Первомайская, Козельский р-н, Калужская область, протяженностью 2,84 км</t>
  </si>
  <si>
    <t>G_KAE-00183-077</t>
  </si>
  <si>
    <t>Реконструкция ВЛ-0,4 кВ № 1,2,3 от МТП- 167 Акатово, Дзержинский р-н, Калужская область, протяженностью 3,3 км</t>
  </si>
  <si>
    <t>G_KAE-00183-078</t>
  </si>
  <si>
    <t>Реконструкция ВЛ-0,4 кВ от ТП № 63 Коробки, Бабынинский р-н, Калужская область, протяженностью 2,08 км</t>
  </si>
  <si>
    <t>G_KAE-00183-079</t>
  </si>
  <si>
    <t>Реконструкция ВЛ-0,4 кВ 2,3 от ТП № 306 ДК, Бабынинский р-н, Калужская область, протяженностью 0,56 км</t>
  </si>
  <si>
    <t>G_KAE-00183-080</t>
  </si>
  <si>
    <t>Реконструкция ВЛ-0,4 кВ от ТП № 182 Утешево-мех. парк, Бабынинский р-н, Калужская область, протяженностью 0,66 км</t>
  </si>
  <si>
    <t>G_KAE-00183-081</t>
  </si>
  <si>
    <t>Реконструкция ВЛ 10 кВ №6 от РП Раменно отп. на д. Барсуки, Мосальский р-н, Калужская область протяженностью 2,99км</t>
  </si>
  <si>
    <t>G_KAE-00188-001</t>
  </si>
  <si>
    <t>Реконструкция ВЛ 10 кВ №10 ПС Середейск, Сухиничский р-н, Калужская область протяженностью 2,97км</t>
  </si>
  <si>
    <t>G_KAE-00188-002</t>
  </si>
  <si>
    <t>Реконструкция ВЛ 10 кВ № 3 ПС Чипляево «отпайка д. Бельская» в пр. оп. №56-138,Спас-Деменский р-н, Калужская область, протяженностью 3,8 км</t>
  </si>
  <si>
    <t>G_KAE-00189-003</t>
  </si>
  <si>
    <t>Реконструкция ВЛ-6кВ № 14 ПС Людиново, Людиновский р-н, Калужская область, протяженностью 4,8 км</t>
  </si>
  <si>
    <t>G_KAE-00189-004</t>
  </si>
  <si>
    <t>Реконструкция ВЛ 10 кВ № 3 ПС Жиздра, Жиздринский р-н, Калужская область, протяженностью 2,5 км</t>
  </si>
  <si>
    <t>G_KAE-00189-005</t>
  </si>
  <si>
    <t>Реконструкция ВЛ 10 кВ № 6 ПС Жиздра, Жиздринский р-н, Калужская область, протяженностью 7 км</t>
  </si>
  <si>
    <t>G_KAE-00189-006</t>
  </si>
  <si>
    <t>Реконструкция ВЛ 10 кВ № 12 ПС Хвастовичи, Хвастовичский р-н, Калужская область протяженностью 3,5 км</t>
  </si>
  <si>
    <t>G_KAE-00189-007</t>
  </si>
  <si>
    <t>Реконструкция ВЛ 10 кВ № 13 ПС Хвастовичи, Хвастовичский р-н, Калужская область протяженностью 3,93 км</t>
  </si>
  <si>
    <t>G_KAE-00189-008</t>
  </si>
  <si>
    <t>Реконструкция ВЛ 10 кВ №8 ПС Шихтино, Сухиничский р-н, Калужская область протяженностью 7 км</t>
  </si>
  <si>
    <t>G_KAE-00189-009</t>
  </si>
  <si>
    <t>Реконструкция ВЛ 10 кВ №2 РП Шлипово, Сухиничский р-н, Калужская область протяженностью 5,5 км</t>
  </si>
  <si>
    <t>G_KAE-00189-010</t>
  </si>
  <si>
    <t>Реконструкция ВЛ 10 кВ №10 ПС Середейск, Сухиничский р-н, Калужская область протяженностью 9 км</t>
  </si>
  <si>
    <t>G_KAE-00189-011</t>
  </si>
  <si>
    <t>Реконструкция ВЛ 10 кВ № 2 ПС Болва, Кировский р-н, Калужская область, протяженностью- 4 км</t>
  </si>
  <si>
    <t>G_KAE-00189-012</t>
  </si>
  <si>
    <t>Реконструкция ВЛ 10 кВ № 3 ПС Болва, Кировский р-н, Калужская область, протяженностью 5,44 км</t>
  </si>
  <si>
    <t>G_KAE-00189-013</t>
  </si>
  <si>
    <t>Реконструкция ВЛ 10 кВ № 5 ПС Фоминичи, Кировский р-н, Калужская область, протяженностью 5,8 км</t>
  </si>
  <si>
    <t>G_KAE-00189-014</t>
  </si>
  <si>
    <t>Реконструкция ВЛ 10 кВ № 7 ПС Бетлица, Куйбышевский р-н, Калужская область, протяженностью 5,91 км</t>
  </si>
  <si>
    <t>G_KAE-00189-015</t>
  </si>
  <si>
    <t>Реконструкция ВЛ 10 кВ № 9 ПС Спас-Деменск, Спас-Деменский р-н, Калужская область, протяженностью 9 км</t>
  </si>
  <si>
    <t>G_KAE-00189-016</t>
  </si>
  <si>
    <t>Реконструкция ВЛ 10 кВ № 8 ПС Чипляево, Спас-Деменский р-н, Калужская область, протяженностью 5,6 км</t>
  </si>
  <si>
    <t>G_KAE-00189-017</t>
  </si>
  <si>
    <t>Реконструкция ВЛ 10 кВ № 3 ПС Павлиново, Спас-Деменский р-н, Калужская область, протяженностью 3,94 км</t>
  </si>
  <si>
    <t>G_KAE-00189-018</t>
  </si>
  <si>
    <t>Реконструкция ВЛ-0,4 кВ №1 от КТП№31 Кривошеино, Жуковский р-н, Калужская область, протяженностью 0,73 км</t>
  </si>
  <si>
    <t>G_KAE-00190-005</t>
  </si>
  <si>
    <t>Реконструкция ВЛ-0,4 кВ №2 от КТП№31 Кривошеино, Жуковский р-н, Калужская область, протяженностью 0,59 км</t>
  </si>
  <si>
    <t>G_KAE-00190-006</t>
  </si>
  <si>
    <t>Реконструкция ВЛ-0,4 кВ №3 от КТП№31 Кривошеино, Жуковский р-н, Калужская область, протяженностью 0,63 км</t>
  </si>
  <si>
    <t>G_KAE-00190-007</t>
  </si>
  <si>
    <t>Реконструкция ВЛ-0,4 кВ №4 от КТП№31 Кривошеино, Жуковский р-н, Калужская область, протяженностью 1,08 км</t>
  </si>
  <si>
    <t>G_KAE-00190-008</t>
  </si>
  <si>
    <t>Реконструкция ВЛ-0,4 кВ №4 от КТП№284 Победа д. Победа, Жуковский р-н, Калужская область, протяженностью 0,19 км</t>
  </si>
  <si>
    <t>G_KAE-00190-009</t>
  </si>
  <si>
    <t>Реконструкция ВЛ-0,4 кВ №2 от КТП№107 Победа, Жуковский р-н, Калужская область, протяженностью 1,25 км</t>
  </si>
  <si>
    <t>G_KAE-00190-010</t>
  </si>
  <si>
    <t>Реконструкция ВЛ-0,4 кВ от КТП№51 Кресты, Тарусский р-н, Калужская область протяженностью 1,3 км</t>
  </si>
  <si>
    <t>G_KAE-00190-011</t>
  </si>
  <si>
    <t>Реконструкция ВЛ-0,4 кВ №1МТП №264 «Павлиново больница», Спас-Деменский р-н, Калужская область, протяженностью 0,59 км</t>
  </si>
  <si>
    <t>G_KAE-00190-012</t>
  </si>
  <si>
    <t>Реконструкция ВЛ-0,4 кВ №2 МТП №264 «Павлиново больница», Спас-Деменский р-н, Калужская область, протяженностью 0,42 км</t>
  </si>
  <si>
    <t>G_KAE-00190-013</t>
  </si>
  <si>
    <t>Реконструкция ВЛ-0,4 кВ №3 МТП №264 «Павлиново больница», Спас-Деменский р-н, Калужская область, протяженностью 0,51 км</t>
  </si>
  <si>
    <t>G_KAE-00190-014</t>
  </si>
  <si>
    <t>Реконструкция ВЛ-0,4 кВ № 1 «Деревня» МТП № 136 «Куява-ЛПХ», Людиновский р-н, Калужская область, протяженностью 0,95 км</t>
  </si>
  <si>
    <t>G_KAE-00190-015</t>
  </si>
  <si>
    <t>Реконструкция ВЛ-0,4 кВ № 2 «Деревня» МТП № 48 «Курганье», Людиновский р-н, Калужская область, протяженностью 1,59 км</t>
  </si>
  <si>
    <t>G_KAE-00190-016</t>
  </si>
  <si>
    <t>Реконструкция ВЛ-0,4 кВ от ТП№75 д.Меленки, Дзержинский р-н, Калужская область, протяженностью 0,9 км</t>
  </si>
  <si>
    <t>G_KAE-00190-017</t>
  </si>
  <si>
    <t>Реконструкция ВЛ-0,4 кВ от ТП№75 д.Меленки, Дзержинский р-н, Калужская область, протяженностью 1,280 км</t>
  </si>
  <si>
    <t>G_KAE-00190-018</t>
  </si>
  <si>
    <t>Реконструкция ВЛ-0,4 кВ от КТП№6 Н.Прыски, Козельский р-н, Калужская область, протяженностью 2,7 км</t>
  </si>
  <si>
    <t>G_KAE-00190-019</t>
  </si>
  <si>
    <t>Реконструкция ВЛ-0,4 кВ МТП № 148 д. Малая Слободка, Бабынинский р-н, Калужская область, протяженностью 0,63 км</t>
  </si>
  <si>
    <t>G_KAE-00190-020</t>
  </si>
  <si>
    <t>Реконструкция ВЛ-0,4 кВ МТП № 162 Покровское д. Новоселки, Ферзиковский р-н, Калужская область протяженностью 0,51 км</t>
  </si>
  <si>
    <t>G_KAE-00190-021</t>
  </si>
  <si>
    <t>Реконструкция ВЛ-0,4 кВ №1 КТП № 350 д. Орешково, Бабынинский р-н, Калужская область, протяженностью 0,34 км</t>
  </si>
  <si>
    <t>G_KAE-00190-022</t>
  </si>
  <si>
    <t>Реконструкция ВЛ-0,4 кВ №3 КТП № 180 "Петрово". Калужская область, Ферзиковский район, д. Петрово 0,25 км</t>
  </si>
  <si>
    <t>G_KAE-00190-023</t>
  </si>
  <si>
    <t>Реконструкция ВЛ-0,4 кВ от МТП №2 Величково, Жуковский р-н, Калужская область, протяженностью 2,55 км</t>
  </si>
  <si>
    <t>G_KAE-00190-024</t>
  </si>
  <si>
    <t>Реконструкция ВЛ-0,4 кВ от МТП №65 Бор, Жуковский р-н, Калужская область, протяженностью 2,36 км</t>
  </si>
  <si>
    <t>G_KAE-00190-025</t>
  </si>
  <si>
    <t>Реконструкция ВЛ-0,4 кВ от КТП №87 Смахтино, Малоярославецкий р-н, Калужская область, протяженностью- 2,4 км</t>
  </si>
  <si>
    <t>G_KAE-00190-026</t>
  </si>
  <si>
    <t>Реконструкция ВЛ-0,4 кВ от КТП №116 Ореховка, Жуковский р-н, Калужская область, протяженностью 1,56 км</t>
  </si>
  <si>
    <t>G_KAE-00190-027</t>
  </si>
  <si>
    <t>Реконструкция ВЛ-0,4 кВ от МТП № 19 Лапшинка, Боровский р-н, Калужская область, протяженностью 1,58 км</t>
  </si>
  <si>
    <t>G_KAE-00190-028</t>
  </si>
  <si>
    <t>Реконструкция ВЛ-0,4 кВ от МТП №42 Красное, Боровский р-н, Калужская область, протяженностью 2,4 км</t>
  </si>
  <si>
    <t>G_KAE-00190-029</t>
  </si>
  <si>
    <t>Реконструкция ВЛ-0,4 кВ от КТП №51 Атрепьево, Боровский р-н, Калужская область, протяженностью 2,5 км</t>
  </si>
  <si>
    <t>G_KAE-00190-030</t>
  </si>
  <si>
    <t>Реконструкция ВЛ-0,4 кВ от КТП №115 Мишково, Боровский р-н, Калужская область, протяженностью 2,4 км</t>
  </si>
  <si>
    <t>G_KAE-00190-031</t>
  </si>
  <si>
    <t>Реконструкция ВЛ-0,4 кВ от КТП №38 Панское, Малоярославецкий р-н, Калужская область, протяженностью- 2,4 км</t>
  </si>
  <si>
    <t>G_KAE-00190-032</t>
  </si>
  <si>
    <t>Реконструкция ВЛ-0,4 кВ от КТП №132 Букрино, Малоярославецкий р-н, Калужская область, протяженностью- 2,4 км</t>
  </si>
  <si>
    <t>G_KAE-00190-033</t>
  </si>
  <si>
    <t>Реконструкция ВЛ-0,4 кВ от МТП №71 Лабеки, Юхновский р-н, Калужская область протяженностью 1 км</t>
  </si>
  <si>
    <t>G_KAE-00190-034</t>
  </si>
  <si>
    <t>Реконструкция ВЛ-0,4 кВ от МТП №29 Козловка, Юхновский р-н, Калужская область протяженностью 1,4 км</t>
  </si>
  <si>
    <t>G_KAE-00190-035</t>
  </si>
  <si>
    <t>Реконструкция ВЛ-0,4 кВ от КТП №89 Восточная, Боровский р-н, Калужская область, протяженностью 0,99 км</t>
  </si>
  <si>
    <t>G_KAE-00190-036</t>
  </si>
  <si>
    <t>Реконструкция ВЛ-0,4 кВ №1 от МТП-111 Троица, Юхновский р-н, Калужская область протяженностью 2,4 км</t>
  </si>
  <si>
    <t>G_KAE-00190-037</t>
  </si>
  <si>
    <t>Реконструкция ВЛ-0,4 кВ от МТП №56 Карпово Волынцево 1,5 км</t>
  </si>
  <si>
    <t>G_KAE-00190-038</t>
  </si>
  <si>
    <t>Реконструкция ВЛ-0,4 кВ №1 от МТП№34 Кириллово, Боровский р-н, Калужская область, протяженностью 1,4 км</t>
  </si>
  <si>
    <t>G_KAE-00190-039</t>
  </si>
  <si>
    <t>Реконструкция ВЛ-0,4 кВ от ТП №324 Сокольники 2, Малоярославецкий р-н, Калужская область, протяженностью- 2,6 км</t>
  </si>
  <si>
    <t>G_KAE-00190-040</t>
  </si>
  <si>
    <t>Реконструкция ВЛ-0,4 кВ от ТП №432 Пирогово, Малоярославецкий р-н, Калужская область, протяженностью- 1,8 км</t>
  </si>
  <si>
    <t>G_KAE-00190-041</t>
  </si>
  <si>
    <t>Реконструкция ВЛ-0,4 кВ от МТП № 68 Русиново, Боровский р-н, Калужская область, протяженностью 1,8 км</t>
  </si>
  <si>
    <t>G_KAE-00190-042</t>
  </si>
  <si>
    <t>Реконструкция ВЛ-0,4 кВ №3 от МТП № 12 д.Больсуново, Тарусский р-н, Калужская область протяженностью 2,9 км</t>
  </si>
  <si>
    <t>G_KAE-00190-043</t>
  </si>
  <si>
    <t>Реконструкция ВЛ-0,4 кВ №1 от МТП № 41 д.Хомяково, Тарусский р-н, Калужская область протяженностью 1,2 км</t>
  </si>
  <si>
    <t>G_KAE-00190-044</t>
  </si>
  <si>
    <t>Реконструкция ВЛ-0,4 кВ от ЗТП №632 Высокиничи, Жуковский р-н, Калужская область, протяженностью 3,6 км</t>
  </si>
  <si>
    <t>G_KAE-00190-045</t>
  </si>
  <si>
    <t>Реконструкция ВЛ-0,4 кВ от МТП № 40 д. Березовка Людиновский р-он, Калужская область, протяженностью 0,93 км</t>
  </si>
  <si>
    <t>G_KAE-00190-046</t>
  </si>
  <si>
    <t>Реконструкция ВЛ-0,4 кВ №2 КТП №130 Заречье до границ участка Калужская область, г.Калуга, СНТ Урожай, протяженностью 0,04 км</t>
  </si>
  <si>
    <t>G_KAE-00190-047</t>
  </si>
  <si>
    <t>Реконструкция ВЛ-0,4 кВ МТП №79 Клишино. Калужская область, Ферзиковский район, д.Клишино протяженностью 0,07 км</t>
  </si>
  <si>
    <t>G_KAE-00190-048</t>
  </si>
  <si>
    <t>Реконструкция ВЛ-0,4 кВ от МТП №3 Лыково, Жуковский р-н, Калужская область, протяженностью 3,2 км</t>
  </si>
  <si>
    <t>G_KAE-00213-003</t>
  </si>
  <si>
    <t>Реконструкция ВЛ-0,4 кВ от КТП №8 Ивашковичи, Жуковский р-н, Калужская область, протяженностью 3,3 км</t>
  </si>
  <si>
    <t>G_KAE-00213-004</t>
  </si>
  <si>
    <t>Реконструкция ВЛ-0,4 кВ от МТП №5 Трубино, Жуковский р-н, Калужская область, протяженностью 1,7 км</t>
  </si>
  <si>
    <t>G_KAE-00213-005</t>
  </si>
  <si>
    <t>Реконструкция ВЛ-0,4 кВ от МТП №6 Трубино, Жуковский р-н, Калужская область, протяженностью 1,5 км</t>
  </si>
  <si>
    <t>G_KAE-00213-006</t>
  </si>
  <si>
    <t>Реконструкция ВЛ-0,4 кВ от КТП №180 Трубино, Жуковский р-н, Калужская область, протяженностью 2,6 км</t>
  </si>
  <si>
    <t>G_KAE-00213-007</t>
  </si>
  <si>
    <t>Реконструкция ВЛ-0,4 кВ от МТП №19 Каньшино, Жуковский р-н, Калужская область, протяженностью 2,2 км</t>
  </si>
  <si>
    <t>G_KAE-00213-008</t>
  </si>
  <si>
    <t>Реконструкция ВЛ-0,4 кВ от КТП №210 Овчинино, Жуковский р-н, Калужская область, протяженностью 2,3 км</t>
  </si>
  <si>
    <t>G_KAE-00213-009</t>
  </si>
  <si>
    <t>Реконструкция ВЛ-0,4 кВ от КТП №169 Овчинино, Жуковский р-н, Калужская область, протяженностью 2,3 км</t>
  </si>
  <si>
    <t>G_KAE-00213-010</t>
  </si>
  <si>
    <t>Реконструкция ВЛ-0,4 кВ от КТП №208 Ильинское, Жуковский р-н, Калужская область, протяженностью 2, 3км</t>
  </si>
  <si>
    <t>G_KAE-00213-011</t>
  </si>
  <si>
    <t>Реконструкция ВЛ-0,4 кВ от ТП №8 Игнатьевское, Малоярославецкий р-н, Калужская область, протяженностью- 2,3 км</t>
  </si>
  <si>
    <t>G_KAE-00213-012</t>
  </si>
  <si>
    <t>Реконструкция ВЛ-0,4 кВ от ТП №17 Тиняково, Малоярославецкий р-н, Калужская область, протяженностью- 2,6 км</t>
  </si>
  <si>
    <t>G_KAE-00213-013</t>
  </si>
  <si>
    <t>Реконструкция ВЛ-0,4 кВ от ТП №28 Синяково, Малоярославецкий р-н, Калужская область, протяженностью- 1,0 км</t>
  </si>
  <si>
    <t>G_KAE-00213-014</t>
  </si>
  <si>
    <t>Реконструкция ВЛ-0,4 кВ от ТП №66 Алешково, Малоярославецкий р-н, Калужская область, протяженностью- 2,4 км</t>
  </si>
  <si>
    <t>G_KAE-00213-015</t>
  </si>
  <si>
    <t>Реконструкция ВЛ-0,4 кВ от ТП №77 Голухино, Малоярославецкий р-н, Калужская область, протяженностью- 1,6 км</t>
  </si>
  <si>
    <t>G_KAE-00213-016</t>
  </si>
  <si>
    <t>Реконструкция ВЛ-0,4 кВ от ТП №213 Рябцево центр, Малоярославецкий р-н, Калужская область, протяженностью- 2,5 км</t>
  </si>
  <si>
    <t>G_KAE-00213-017</t>
  </si>
  <si>
    <t>Реконструкция ВЛ-0,4 кВ от ТП №400 Ерденево-насосная, Малоярославецкий р-н, Калужская область, протяженностью- 2,5 км</t>
  </si>
  <si>
    <t>G_KAE-00213-018</t>
  </si>
  <si>
    <t>Реконструкция ВЛ-0,4 кВ от ТП № 99, Боровский р-н, Калужская область, протяженностью 3,87 км</t>
  </si>
  <si>
    <t>G_KAE-00213-019</t>
  </si>
  <si>
    <t>Реконструкция ВЛ-0,4 кВ от ТП № 100, Боровский р-н, Калужская область, протяженностью 2,36 км</t>
  </si>
  <si>
    <t>G_KAE-00213-020</t>
  </si>
  <si>
    <t>Реконструкция ВЛ-0,4 кВ от ТП № 104, Боровский р-н, Калужская область, протяженностью 3,53 км</t>
  </si>
  <si>
    <t>G_KAE-00213-021</t>
  </si>
  <si>
    <t>Реконструкция ВЛ-0,4 кВ от ТП №151 Пнево 1, Малоярославецкий р-н, Калужская область, протяженностью- 2 км</t>
  </si>
  <si>
    <t>G_KAE-00213-022</t>
  </si>
  <si>
    <t>Реконструкция ВЛ-0,4 кВ от МТП №188 Шестово, Износковский р-н, Калужская область, протяженностью 1,1 км</t>
  </si>
  <si>
    <t>G_KAE-00213-023</t>
  </si>
  <si>
    <t>Реконструкция ВЛ-0,4 кВ КТП № 189 Богданово, Износковский р-н, Калужская область, протяженностью 1,2 км</t>
  </si>
  <si>
    <t>G_KAE-00213-024</t>
  </si>
  <si>
    <t>Реконструкция ВЛ-0,4 кВ от ЗТП №21 Дет.Сад., Боровский р-н, Калужская область, протяженностью 1,6 км</t>
  </si>
  <si>
    <t>G_KAE-00213-025</t>
  </si>
  <si>
    <t>Реконструкция ВЛ-0,4 кВ №2 от МТП-14 "Погореловка дер.", Юхновский р-н, Калужская область протяженностью 1,32 км</t>
  </si>
  <si>
    <t>G_KAE-00213-026</t>
  </si>
  <si>
    <t>Реконструкция ВЛ-0,4 от КТП-4 "Озерки", Юхновский р-н, Калужская область протяженностью 0,6 км</t>
  </si>
  <si>
    <t>G_KAE-00213-027</t>
  </si>
  <si>
    <t>Реконструкция ВЛ-0,4 кВ №3 от КТП-148 "Тибекино", Юхновский р-н, Калужская область протяженностью 0,92 км</t>
  </si>
  <si>
    <t>G_KAE-00213-028</t>
  </si>
  <si>
    <t>Реконструкция ВЛ-0,4 кВ №2 от МТП-226 "Климов пруд", Юхновский р-н, Калужская область протяженностью 1,52 км</t>
  </si>
  <si>
    <t>G_KAE-00213-029</t>
  </si>
  <si>
    <t>Реконструкция ВЛ-0,4 кВ от МТП-137 "Стененки", Юхновский р-н, Калужская область протяженностью 1,16 км</t>
  </si>
  <si>
    <t>G_KAE-00213-030</t>
  </si>
  <si>
    <t>Реконструкция ВЛ-0,4 кВ от МТП-145 "Александровка", Юхновский р-н, Калужская область протяженностью 2,24 км</t>
  </si>
  <si>
    <t>G_KAE-00213-031</t>
  </si>
  <si>
    <t>Реконструкция ВЛ-0,4 кВ от МТП-107 "Миньково", Юхновский р-н, Калужская область протяженностью 1,5 км</t>
  </si>
  <si>
    <t>G_KAE-00213-032</t>
  </si>
  <si>
    <t>Реконструкция ВЛ-0,4 кВ от МТП-122 "Крутое", Юхновский р-н, Калужская область протяженностью 1,84 км</t>
  </si>
  <si>
    <t>G_KAE-00213-033</t>
  </si>
  <si>
    <t>Реконструкция ВЛ-0,4 кВ от МТП-130 "Упрямово деревня", Юхновский р-н, Калужская область протяженностью 1,7 км</t>
  </si>
  <si>
    <t>G_KAE-00213-034</t>
  </si>
  <si>
    <t>Реконструкция ВЛ-0,4 кВ от КТП-132 "Коптево", Юхновский р-н, Калужская область протяженностью 2,00 км</t>
  </si>
  <si>
    <t>G_KAE-00213-035</t>
  </si>
  <si>
    <t>Реконструкция ВЛ-0,4 кВ от КТП-98 Утринка, Юхновский р-н, Калужская область протяженностью 0,60 км</t>
  </si>
  <si>
    <t>G_KAE-00213-036</t>
  </si>
  <si>
    <t>Реконструкция ВЛ-0,4 кВ от МТП №161 Гостешево, Жуковский р-н, Калужская область, протяженностью 1,57 км</t>
  </si>
  <si>
    <t>G_KAE-00213-037</t>
  </si>
  <si>
    <t>Реконструкция ВЛ-0,4 кВ от МТП №162 Гостешево, Жуковский р-н, Калужская область, протяженностью 0,72 км</t>
  </si>
  <si>
    <t>G_KAE-00213-038</t>
  </si>
  <si>
    <t>Реконструкция ВЛ-0,4 кВ от МТП №113 Совьяки жилье, Боровский р-н, Калужская область, протяженностью 1,2 км</t>
  </si>
  <si>
    <t>G_KAE-00213-039</t>
  </si>
  <si>
    <t>Реконструкция ВЛ-0,4 кВ от ТП №103 Башмаковка, Малоярославецкий р-н, Калужская область, протяженностью- 1,9 км</t>
  </si>
  <si>
    <t>G_KAE-00213-040</t>
  </si>
  <si>
    <t>Реконструкция ВЛ-0,4 кВ от ТП №320 Ильинское быт, Малоярославецкий р-н, Калужская область, протяженностью- 2,0 км</t>
  </si>
  <si>
    <t>G_KAE-00213-041</t>
  </si>
  <si>
    <t>Реконструкция ВЛ-0,4 кВ№1 от КТП№55 Фатьяново, Тарусский р-н, Калужская область протяженностью 1,32 км</t>
  </si>
  <si>
    <t>G_KAE-00213-042</t>
  </si>
  <si>
    <t>Реконструкция ВЛ-0,4 кВ№1 от КТП№56 Татьянинское, Тарусский р-н, Калужская область протяженностью 1,04 км</t>
  </si>
  <si>
    <t>G_KAE-00213-043</t>
  </si>
  <si>
    <t>Реконструкция ВЛ-0,4 кВ№1 от КТП№128 с. Роща, Тарусский р-н, Калужская область протяженностью 1,88 км</t>
  </si>
  <si>
    <t>G_KAE-00213-044</t>
  </si>
  <si>
    <t>Реконструкция ВЛ-0,4 кВ ул. Ленина от МТП №24 Мира-2, Боровский р-н, Калужская область, протяженностью 1,45 км</t>
  </si>
  <si>
    <t>G_KAE-00213-045</t>
  </si>
  <si>
    <t>Реконструкция ВЛ-0,4 кВ ул.Поселок от ЗТП №17 КИМ, Боровский р-н, Калужская область, протяженностью 1,8 км</t>
  </si>
  <si>
    <t>G_KAE-00213-046</t>
  </si>
  <si>
    <t>Реконструкция ВЛ-0,4 кВ ул.1 Мая от ЗТП № 56 Парк, Боровский р-н, Калужская область, протяженностью 1,35 км</t>
  </si>
  <si>
    <t>G_KAE-00213-047</t>
  </si>
  <si>
    <t>Реконструкция ВЛ-0,4 кВ от МТП-188 Зубово дер., Юхновский р-н, Калужская область протяженностью 1,35 км</t>
  </si>
  <si>
    <t>G_KAE-00213-048</t>
  </si>
  <si>
    <t>Реконструкция ВЛ-0,4 кВ от КТП-12 Екатериновка, Юхновский р-н, Калужская область протяженностью 0,6 км</t>
  </si>
  <si>
    <t>G_KAE-00213-049</t>
  </si>
  <si>
    <t>Реконструкция ВЛ-0,4 кВ от МТП №131 Дедня, Жуковский р-н, Калужская область, протяженностью 0,76км</t>
  </si>
  <si>
    <t>G_KAE-00213-050</t>
  </si>
  <si>
    <t>Реконструкция ВЛ-0,4 кВ от МТП №127 Мелихово, Жуковский р-н, Калужская область, протяженностью 1,12 км</t>
  </si>
  <si>
    <t>G_KAE-00213-051</t>
  </si>
  <si>
    <t>Реконструкция ВЛ-0,4 кВ от МТП №153 Рыжково, Жуковский р-н, Калужская область, протяженностью 2,02 км</t>
  </si>
  <si>
    <t>G_KAE-00213-052</t>
  </si>
  <si>
    <t>Реконструкция ВЛ-0,4 кВ от МТП №151 Совьяки поселок, Боровский р-н, Калужская область, протяженностью 1,4 км</t>
  </si>
  <si>
    <t>G_KAE-00213-053</t>
  </si>
  <si>
    <t>Реконструкция ВЛ-0,4 кВ от МТП №170 Совьяки насосная, Боровский р-н, Калужская область, протяженностью 0,91 км</t>
  </si>
  <si>
    <t>G_KAE-00213-054</t>
  </si>
  <si>
    <t>Реконструкция ВЛ-0,4 кВ от ТП №84 Зайцево, Малоярославецкий р-н, Калужская область, протяженностью- 0,6 км</t>
  </si>
  <si>
    <t>G_KAE-00213-055</t>
  </si>
  <si>
    <t>Реконструкция ВЛ-0,4 кВ№1 от КТП№57 Залужье, Тарусский р-н, Калужская область протяженностью 0,75км</t>
  </si>
  <si>
    <t>G_KAE-00213-056</t>
  </si>
  <si>
    <t>Строительство современного центра гребных видов спорта на базе ГБОУ ДОД КО "СДЮСШОР" по академической гребле. Вынос участка ЛЭП 110 кВ. 1 этап строительства протяженностью  1,988 км (в том числе реконструкция участка протяженностью 1,01 км)</t>
  </si>
  <si>
    <t>G_KAE-00237-000</t>
  </si>
  <si>
    <t>Реконструкция ВЛ-0,4 кВ №2 «Кр. Бор» от МТП №13 «Лесничество» г. Киров протяженность 1,7км</t>
  </si>
  <si>
    <t>G_KAE-00241-001</t>
  </si>
  <si>
    <t>Реконструкция ВЛ-0,4 кВ №4 «Кр. Бор» от ГКТП №12 «Инкубатор» г. Киров протяженность 0,5км</t>
  </si>
  <si>
    <t>G_KAE-00241-002</t>
  </si>
  <si>
    <t>Реконструкция ВЛ-0,4 кВ №2 «Первомайская» от ГКТП №12 «Инкубатор» г. Киров протяженность 1,88км</t>
  </si>
  <si>
    <t>G_KAE-00241-003</t>
  </si>
  <si>
    <t>Реконструкция ВЛ-0,4 кВ №2 «А.Невского» от ЗТП №23 «М.Горького» г. Киров протяженность 1,84км</t>
  </si>
  <si>
    <t>G_KAE-00241-004</t>
  </si>
  <si>
    <t>Реконструкция ВЛ-0,4 кВ №3 «ул.Фурманова д.6» от ЗТП №16 «Фурманова» г. Киров протяженность 0,2км</t>
  </si>
  <si>
    <t>G_KAE-00241-005</t>
  </si>
  <si>
    <t>Реконструкция ВЛ-0,4 кВ №11 «ул.Фурманова 3-9» от ЗТП №16 «Фурманова» г. Киров протяженность 0,5км</t>
  </si>
  <si>
    <t>G_KAE-00241-006</t>
  </si>
  <si>
    <t>Реконструкция ВЛ-0,4 кВ №1 «ул. Заречная» от МТП №100 «Дуброво» Кировский район протяженность 0,72км</t>
  </si>
  <si>
    <t>G_KAE-00241-007</t>
  </si>
  <si>
    <t>Реконструкция ВЛ-0,4 кВ №1,2 от МТП №134 «Вежи» Кировский район протяженность 1,2км</t>
  </si>
  <si>
    <t>G_KAE-00241-008</t>
  </si>
  <si>
    <t>Реконструкция ВЛ-0,4 кВ №4 " ул.М.Горького " КТП № 285 " М.Горького " г. Людиново протяженность 1,226км</t>
  </si>
  <si>
    <t>G_KAE-00241-009</t>
  </si>
  <si>
    <t>Реконструкция ВЛ-0,4 кВ №3 " ул.Котовского " КТП № 285 " М.Горького " г. Людиново протяженность 1,4км</t>
  </si>
  <si>
    <t>G_KAE-00241-010</t>
  </si>
  <si>
    <t>Реконструкция ВЛ-0,4 кВ №1 " Тихоновка " МТП № 46 " Тихоновка " Людиновский район протяженность 0,84км</t>
  </si>
  <si>
    <t>G_KAE-00241-011</t>
  </si>
  <si>
    <t>Реконструкция ВЛ-0,4 кВ №1 " Березовка " МТП № 40 " Березовка " Людиновский район протяженность 1,14км</t>
  </si>
  <si>
    <t>G_KAE-00241-012</t>
  </si>
  <si>
    <t>Реконструкция ВЛ-0,4 кВ №1 " ул.Маяковского " ЗТП № 274 " АТС " г. Людиново протяженность 3,36км</t>
  </si>
  <si>
    <t>G_KAE-00241-013</t>
  </si>
  <si>
    <t>Реконструкция ВЛ-0,4 кВ №1 " Голосиловка " МТП № 56 " Голосиловка " Людиновский район протяженность 1,89км</t>
  </si>
  <si>
    <t>G_KAE-00241-014</t>
  </si>
  <si>
    <t>Реконструкция ВЛ-0,4 кВ №1 " Рога " МТП № 13 " Рога " Людиновский район протяженность 1,24км</t>
  </si>
  <si>
    <t>G_KAE-00241-015</t>
  </si>
  <si>
    <t>Реконструкция ВЛ-0,4 кВ №1 " Курганье " МТП № 48 " Курганье " Людиновский район протяженность 1,68км</t>
  </si>
  <si>
    <t>G_KAE-00241-016</t>
  </si>
  <si>
    <t>Реконструкция ВЛ-0,4 кВ №1,2 от МТП №177 "д.Студенец" Жиздринский район протяженность 1,2км</t>
  </si>
  <si>
    <t>G_KAE-00241-017</t>
  </si>
  <si>
    <t>Реконструкция ВЛ-0,4 кВ №1 от ЗТП №920 "Колбасная" г. Жиздра протяженность 1км</t>
  </si>
  <si>
    <t>G_KAE-00241-018</t>
  </si>
  <si>
    <t>Реконструкция ВЛ-0,4 кВ №1 от МТП №182 "Мужитино-КЗС" Жиздринский район протяженность 1,2км</t>
  </si>
  <si>
    <t>G_KAE-00241-019</t>
  </si>
  <si>
    <t>Реконструкция ВЛ-0,4 кВ №1,2,3 от КТП №9 "Мужитино-Детсад" Жиздринский район протяженность 1,9км</t>
  </si>
  <si>
    <t>G_KAE-00241-020</t>
  </si>
  <si>
    <t>Реконструкция ВЛ-0,4 кВ №2 от КТП №1102 "Дома с/химии" г. Жиздра протяженность 0,92км</t>
  </si>
  <si>
    <t>G_KAE-00241-021</t>
  </si>
  <si>
    <t>Реконструкция ВЛ-0,4 кВ №3 от КТП №1102 "Дома с/химии" г. Жиздра протяженность 0,7км</t>
  </si>
  <si>
    <t>G_KAE-00241-022</t>
  </si>
  <si>
    <t>Реконструкция ВЛ-0,4 кВ ЗТП-210 "аптека" с.Хвастовичи с. Хвастовичи протяженность 1,9км</t>
  </si>
  <si>
    <t>G_KAE-00241-023</t>
  </si>
  <si>
    <t>Реконструкция ВЛ-0,4 кВ КТП-242 "магазин "с.Хвастовичи с. Хвастовичи протяженность 0,4км</t>
  </si>
  <si>
    <t>G_KAE-00241-024</t>
  </si>
  <si>
    <t>Реконструкция ВЛ-0,4 кВ ЗТП-211 "кафе "с.Хвастовичи с. Хвастовичи протяженность 0,5км</t>
  </si>
  <si>
    <t>G_KAE-00241-025</t>
  </si>
  <si>
    <t>Реконструкция ВЛ-0,4 кВ ЗТП-224 "горгаз" с.Хвастовичи с. Хвастовичи протяженность 2,42км</t>
  </si>
  <si>
    <t>G_KAE-00241-026</t>
  </si>
  <si>
    <t>Реконструкция ВЛ-0,4 кВ МТП № 91 д. Боброво Думиничский район протяженность 0,6км</t>
  </si>
  <si>
    <t>G_KAE-00241-027</t>
  </si>
  <si>
    <t>Реконструкция ВЛ-0,4 кВ КТП № 222 ДК г. Думиничи протяженность 1,6км</t>
  </si>
  <si>
    <t>G_KAE-00241-028</t>
  </si>
  <si>
    <t>Реконструкция ВЛ-0,4 кВ МТП 78 д.Ясенок Думиничский район протяженность 0,84км</t>
  </si>
  <si>
    <t>G_KAE-00241-029</t>
  </si>
  <si>
    <t>Реконструкция ВЛ-0,4 кВ МТП № 79 д.Ясенок-мастерские Думиничский район протяженность 0,9км</t>
  </si>
  <si>
    <t>G_KAE-00241-030</t>
  </si>
  <si>
    <t>Реконструкция ВЛ-0,4 кВ МТП № 80 д.Ясенок Думиничский район протяженность 1,44км</t>
  </si>
  <si>
    <t>G_KAE-00241-031</t>
  </si>
  <si>
    <t>Реконструкция ВЛ-0,4 кВ №1 МТП №36 д. Чумазово Барятинский район протяженность 1,8км</t>
  </si>
  <si>
    <t>G_KAE-00241-032</t>
  </si>
  <si>
    <t>Реконструкция ВЛ-0,4 кВ №2 МТП №33 д. Марс Барятинский район протяженность 0,43км</t>
  </si>
  <si>
    <t>G_KAE-00241-033</t>
  </si>
  <si>
    <t>Реконструкция ВЛ-0,4 кВ №1 МТП №31 д. Шершнево Барятинский район протяженность 2км</t>
  </si>
  <si>
    <t>G_KAE-00241-034</t>
  </si>
  <si>
    <t>Реконструкция ВЛ-0,4 кВ №1,2 МТП №87 д. Фомино Барятинский район протяженность 2,53км</t>
  </si>
  <si>
    <t>G_KAE-00241-035</t>
  </si>
  <si>
    <t>Реконструкция ВЛ-0,4 кВ №1,2,3 ЗТП №179 д. Зайцева Гора Барятинский район протяженность 1,39км</t>
  </si>
  <si>
    <t>G_KAE-00241-036</t>
  </si>
  <si>
    <t>Реконструкция ВЛ-0,4 кВ №1 МТП №74 д. Шишкино Барятинский район протяженность 0,97км</t>
  </si>
  <si>
    <t>G_KAE-00241-037</t>
  </si>
  <si>
    <t>Реконструкция ВЛ-0,4 кВ №1,2 МТП №101 д. Бахмутово Барятинский район протяженность 2,81км</t>
  </si>
  <si>
    <t>G_KAE-00241-038</t>
  </si>
  <si>
    <t>Реконструкция ВЛ-0,4 кВ №1,2,3 КТП №139 д. Бахмутово Барятинский район протяженность 2,2км</t>
  </si>
  <si>
    <t>G_KAE-00241-039</t>
  </si>
  <si>
    <t>Реконструкция ВЛ-0,4 кВ №1 ГКТП №302 «Гостиница» г. Спас-Деменск протяженность 1,8км</t>
  </si>
  <si>
    <t>G_KAE-00241-040</t>
  </si>
  <si>
    <t>Реконструкция ВЛ-0,4 кВ №2 ГКТП №302 «Гостиница» г. Спас-Деменск протяженность 2,4км</t>
  </si>
  <si>
    <t>G_KAE-00241-041</t>
  </si>
  <si>
    <t>Реконструкция ВЛ-0,4 кВ №3 ГКТП №302 «Гостиница» г. Спас-Деменск протяженность 1,7км</t>
  </si>
  <si>
    <t>G_KAE-00241-042</t>
  </si>
  <si>
    <t>Реконструкция ВЛ-0,4 кВ №4 ГКТП №302 «Гостиница» г. Спас-Деменск протяженность 0,9км</t>
  </si>
  <si>
    <t>G_KAE-00241-043</t>
  </si>
  <si>
    <t>Реконструкция ВЛ-0,4 кВ №3 ГКТП №303 «Горка» г. Спас-Деменск протяженность 0,6км</t>
  </si>
  <si>
    <t>G_KAE-00241-044</t>
  </si>
  <si>
    <t>Реконструкция ВЛ-0,4 кВ №7 ЗТП №312 «ЖД школа» г. Спас-Деменск протяженность 0,6км</t>
  </si>
  <si>
    <t>G_KAE-00241-045</t>
  </si>
  <si>
    <t>Реконструкция ВЛ-0,4 кВ №1,2 МТП №114 Троицкое школа Куйбышевский район протяженность 1,4км</t>
  </si>
  <si>
    <t>G_KAE-00241-046</t>
  </si>
  <si>
    <t>Реконструкция ВЛ-0,4 кВ №1,2 МТП №131 Троицкое детсад Куйбышевский район протяженность 1,8км</t>
  </si>
  <si>
    <t>G_KAE-00241-047</t>
  </si>
  <si>
    <t>Реконструкция ВЛ-0,4 кВ №1,2,3 МТП №187 Троицкое центр Куйбышевский район протяженность 1,6км</t>
  </si>
  <si>
    <t>G_KAE-00241-048</t>
  </si>
  <si>
    <t>Реконструкция ВЛ-0,4 кВ №1,2 КТП №186 Погуляи Куйбышевский район протяженность 1,24км</t>
  </si>
  <si>
    <t>G_KAE-00241-049</t>
  </si>
  <si>
    <t>Реконструкция ВЛ-0,4 кВ КТП №170 "Серпейск почта" Мещовский район протяженность 4,2км</t>
  </si>
  <si>
    <t>G_KAE-00241-050</t>
  </si>
  <si>
    <t>Реконструкция ВЛ-0,4 кВ к КТП №246 "Серпейск деревня" Мещовский район протяженность 2,2км</t>
  </si>
  <si>
    <t>G_KAE-00241-051</t>
  </si>
  <si>
    <t>Реконструкция ВЛ-0,4 кВ КТП №178 д. Батищево Мосальский район протяженность 2,14км</t>
  </si>
  <si>
    <t>G_KAE-00241-052</t>
  </si>
  <si>
    <t>Реконструкция ВЛ-0,4 кВ КТП №26 д. Ольхи Мосальский район протяженность 1,45км</t>
  </si>
  <si>
    <t>G_KAE-00241-053</t>
  </si>
  <si>
    <t>Реконструкция ВЛ-0,4 кВ МТП №34 д. Бараньи Рога Мосальский район протяженность 1,85км</t>
  </si>
  <si>
    <t>G_KAE-00241-054</t>
  </si>
  <si>
    <t>Реконструкция ВЛ-0,4 кВ КТП №226 д. Передовик, ДК Мосальский район протяженность 0,76км</t>
  </si>
  <si>
    <t>G_KAE-00241-055</t>
  </si>
  <si>
    <t>Реконструкция ВЛ-0,4 кВ МТП №72 д. Высокое Мосальский район протяженность 1,86км</t>
  </si>
  <si>
    <t>G_KAE-00241-056</t>
  </si>
  <si>
    <t>Реконструкция ВЛ-0,4 кВ МТП №225 д. Передовик Мосальский район протяженность 1,7км</t>
  </si>
  <si>
    <t>G_KAE-00241-057</t>
  </si>
  <si>
    <t>Реконструкция ВЛ-0,4 кВ КТП №115 д. Родионово Мосальский район протяженность 0,67км</t>
  </si>
  <si>
    <t>G_KAE-00241-058</t>
  </si>
  <si>
    <t>Реконструкция ВЛ-0,4 кВ МТП №123 д. Зюзино Мосальский район протяженность 0,35км</t>
  </si>
  <si>
    <t>G_KAE-00241-059</t>
  </si>
  <si>
    <t>Реконструкция ВЛ-0,4 кВ КТП №113 д. Селезенево Мосальский район протяженность 0,98км</t>
  </si>
  <si>
    <t>G_KAE-00241-060</t>
  </si>
  <si>
    <t>Реконструкция ВЛ-0,4 кВ КТП №128 д. Пузынино Мосальский район протяженность 0,53км</t>
  </si>
  <si>
    <t>G_KAE-00241-061</t>
  </si>
  <si>
    <t>Реконструкция ВЛ-0,4 кВ КТП №137 д. Посконь Мосальский район протяженность 0,88км</t>
  </si>
  <si>
    <t>G_KAE-00241-062</t>
  </si>
  <si>
    <t>Реконструкция ВЛ-0,4 кВ МТП №280 д. Посконь, поселок Мосальский район протяженность 1,95км</t>
  </si>
  <si>
    <t>G_KAE-00241-063</t>
  </si>
  <si>
    <t>Реконструкция ВЛ-0,4 кВ МТП №298 д. Сельцо-Кольцово Мосальский район протяженность 0,76км</t>
  </si>
  <si>
    <t>G_KAE-00241-064</t>
  </si>
  <si>
    <t>Реконструкция ВЛ-0,4 кВ МТП №52 д. Дашино Мосальский район протяженность 1,76км</t>
  </si>
  <si>
    <t>G_KAE-00241-065</t>
  </si>
  <si>
    <t>Реконструкция ВЛ-0,4 кВ КТП №47 д. Липовка Мосальский район протяженность 0,68км</t>
  </si>
  <si>
    <t>G_KAE-00241-066</t>
  </si>
  <si>
    <t>Реконструкция ВЛ-0,4 кВ КТП №65 д. Зайцево-Шиповка Мосальский район протяженность 0,72км</t>
  </si>
  <si>
    <t>G_KAE-00241-067</t>
  </si>
  <si>
    <t>Реконструкция ВЛ-0,4 кВ №1 от КТП №23 А д.Печенкино Сухиничский район протяженность 1,96км</t>
  </si>
  <si>
    <t>G_KAE-00241-068</t>
  </si>
  <si>
    <t>Реконструкция ВЛ-0,4 кВ КТП №59 д.Брынь Сухиничский район протяженность 2км</t>
  </si>
  <si>
    <t>G_KAE-00241-069</t>
  </si>
  <si>
    <t>Реконструкция ВЛ-0,4 кВ МТП №55 д.Николаево Сухиничский район протяженность 2км</t>
  </si>
  <si>
    <t>G_KAE-00241-070</t>
  </si>
  <si>
    <t>Реконструкция ВЛ-0,4 кВ КТП №56 д.Михалевичи Сухиничский район протяженность 2км</t>
  </si>
  <si>
    <t>G_KAE-00241-071</t>
  </si>
  <si>
    <t>Реконструкция ВЛ-0,4 кВ КТП №57 д.Воронеты Сухиничский район протяженность 4,1км</t>
  </si>
  <si>
    <t>G_KAE-00241-072</t>
  </si>
  <si>
    <t>Реконструкция ВЛ-0,4 кВ ЗТП №302 Больница Сухиничский район протяженность 1,9км</t>
  </si>
  <si>
    <t>G_KAE-00241-073</t>
  </si>
  <si>
    <t>Реконструкция ВЛ-0,4 кВ КТП №69 д.Казарь Сухиничский район протяженность 1,5км</t>
  </si>
  <si>
    <t>G_KAE-00241-074</t>
  </si>
  <si>
    <t>Реконструкция ВЛ-0,4 кВ МТП №77 д.Радождево Сухиничский район протяженность 2,5км</t>
  </si>
  <si>
    <t>G_KAE-00241-075</t>
  </si>
  <si>
    <t>Реконструкция ВЛ-0,4 кВ №1 КТП №196 д.Радождево Сухиничский район протяженность 1,2км</t>
  </si>
  <si>
    <t>G_KAE-00241-076</t>
  </si>
  <si>
    <t>Реконструкция ВЛ-0,4 кВ №9 ЗТП №345 Ресторан г. Сухиничи протяженность 1,4км</t>
  </si>
  <si>
    <t>G_KAE-00241-077</t>
  </si>
  <si>
    <t>Реконструкция ВЛ-0,4 кВ МТП №241 д.Тросна Сухиничский район протяженность 3,7км</t>
  </si>
  <si>
    <t>G_KAE-00241-078</t>
  </si>
  <si>
    <t>Реконструкция ВЛ-0,4 кВ КТП №242 д.Тросна Сухиничский район протяженность 1,2км</t>
  </si>
  <si>
    <t>G_KAE-00241-079</t>
  </si>
  <si>
    <t>Реконструкция ВЛ-0,4 кВ от ТП №35 Козлово Администрация сельского поселения "Деревня Ерденево", Малоярославецкий р-он протяженность 1,5км</t>
  </si>
  <si>
    <t>G_KAE-00241-080</t>
  </si>
  <si>
    <t>Реконструкция ВЛ-0,4 кВ от ТП №33 Ерденево Администрация сельского поселения "Деревня Ерденево", Малоярославецкий р-он протяженность 2,8км</t>
  </si>
  <si>
    <t>G_KAE-00241-081</t>
  </si>
  <si>
    <t>Реконструкция ВЛ-0,4 кВ от ТП №14 Игнатьевское-стройдвор Администрация сельского поселения "Деревня Шумятино", Малоярославецкий р-он протяженность 1,9км</t>
  </si>
  <si>
    <t>G_KAE-00241-082</t>
  </si>
  <si>
    <t>Реконструкция ВЛ-0,4 кВ от ТП №17 Тиняково Администрация сельского поселения "Село Кудиново", Малоярославецкий р-он протяженность 2,6км</t>
  </si>
  <si>
    <t>G_KAE-00241-083</t>
  </si>
  <si>
    <t>Реконструкция ВЛ-0,4 кВ от ТП №106 Дурово Администрация сельского поселения "Село Юбилейный", Малоярославецкий р-он протяженность 1,5км</t>
  </si>
  <si>
    <t>G_KAE-00241-084</t>
  </si>
  <si>
    <t>Реконструкция ВЛ-0,4 кВ от ТП №153 Бортники Администрация сельского поселения "Село Юбилейный", Малоярославецкий р-он протяженность 0,6км</t>
  </si>
  <si>
    <t>G_KAE-00241-085</t>
  </si>
  <si>
    <t>Реконструкция ВЛ-0,4 кВ от МТП №135 Агафино СП с. Тарутино, Жуковский р-он протяженность 2,7км</t>
  </si>
  <si>
    <t>G_KAE-00241-086</t>
  </si>
  <si>
    <t>Реконструкция ВЛ-0,4 кВ от КТП №55 Щиглево СП с. Высокиничи, Жуковский р-он протяженность 1,7км</t>
  </si>
  <si>
    <t>G_KAE-00241-087</t>
  </si>
  <si>
    <t>Реконструкция ВЛ-0,4 кВ №2 от МТП 171 Хохловка МО Перемышльский район протяженность 2км</t>
  </si>
  <si>
    <t>G_KAE-00241-088</t>
  </si>
  <si>
    <t>Реконструкция ВЛ-0,4 кВ МТП №150 д.Морхань МО Перемышльский район протяженность 0,6км</t>
  </si>
  <si>
    <t>G_KAE-00241-089</t>
  </si>
  <si>
    <t>Реконструкция ВЛ-0,4 кВ №1,2 КТП №74 Мелихово МО "Ульяновский район" протяженность 1,4км</t>
  </si>
  <si>
    <t>G_KAE-00241-090</t>
  </si>
  <si>
    <t>Реконструкция ВЛ-0,4 кВ №1 от КТП №9 д.Дубровка Козельский район протяженность 0,4км</t>
  </si>
  <si>
    <t>G_KAE-00241-091</t>
  </si>
  <si>
    <t>Реконструкция ВЛ-0,4 кВ от МТП- 83 Плюсково-школа Козельский район протяженность 1,1км</t>
  </si>
  <si>
    <t>G_KAE-00241-092</t>
  </si>
  <si>
    <t>Реконструкция ВЛ-0,4 кВ от МТП № 52 Юдинки Козельский район протяженность 1,12км</t>
  </si>
  <si>
    <t>G_KAE-00241-093</t>
  </si>
  <si>
    <t>Реконструкция ВЛ-0,4 кВ от МТП № 16 Каменка- контора Козельский район протяженность 1км</t>
  </si>
  <si>
    <t>G_KAE-00241-094</t>
  </si>
  <si>
    <t>Реконструкция ВЛ-0,4 кВ от РП-1 К. Маркса- ДРСУ Козельский район протяженность 3,3км</t>
  </si>
  <si>
    <t>G_KAE-00241-095</t>
  </si>
  <si>
    <t>Реконструкция ВЛ-0,4 кВ №1,2,6 от МТП №9 Первомайская Козельский район протяженность 2,84км</t>
  </si>
  <si>
    <t>G_KAE-00241-096</t>
  </si>
  <si>
    <t>Реконструкция ВЛ-0,4 кВ № 1,2 от ТП-1 Прудново пр. оп. № 1-11, 1-52 Дзержинский район протяженность 2,52км</t>
  </si>
  <si>
    <t>G_KAE-00241-097</t>
  </si>
  <si>
    <t>Реконструкция ВЛ-0,4 кВ № 2 от ТП №117 Адамовское поле в пр. оп. 1-50 Дзержинский район протяженность 2км</t>
  </si>
  <si>
    <t>G_KAE-00241-098</t>
  </si>
  <si>
    <t>Реконструкция ВЛ-0,4 кВ № 2 от КТП-37 Барсуки в пр. оп. № 1-50 Дзержинский район протяженность 2км</t>
  </si>
  <si>
    <t>G_KAE-00241-099</t>
  </si>
  <si>
    <t>Реконструкция ВЛ-0,4 кВ № 1 от МТП-34 Беляйково в пр. оп. № 1-23 Дзержинский район протяженность 0,92км</t>
  </si>
  <si>
    <t>G_KAE-00241-100</t>
  </si>
  <si>
    <t>Реконструкция ВЛ-0,4 кВ № 1 от МТП-131 д.Смагино в пр. оп. № 1-32 Дзержинский район протяженность 1,28км</t>
  </si>
  <si>
    <t>G_KAE-00241-101</t>
  </si>
  <si>
    <t>Реконструкция ВЛ-0,4 кВ № 1 от МТП-35 Шестаково в пр. оп. № 1-14 Дзержинский район протяженность 0,56км</t>
  </si>
  <si>
    <t>G_KAE-00241-102</t>
  </si>
  <si>
    <t>Реконструкция ВЛ-0,4 кВ №1 от вновь построенной ТП, протяженностью 1,2 км Малоярославецкий район</t>
  </si>
  <si>
    <t>G_KAE-00241-103</t>
  </si>
  <si>
    <t>Реконструкция ВЛ-0,4 кВ №1 «деревня» от МТП №101 «Натарово» Кировский район протяженность 2,48км</t>
  </si>
  <si>
    <t>G_KAE-00242-001</t>
  </si>
  <si>
    <t>Реконструкция ВЛ-0,4 кВ №1 и 2 от МТП №223 «Якимово-контора» Кировский район протяженность 1,92км</t>
  </si>
  <si>
    <t>G_KAE-00242-002</t>
  </si>
  <si>
    <t>Реконструкция ВЛ-0,4 кВ №3 от МТП №135 «Якимово-ферма» Кировский район протяженность 0,84км</t>
  </si>
  <si>
    <t>G_KAE-00242-003</t>
  </si>
  <si>
    <t>Реконструкция ВЛ-0,4 кВ №5 "Заречная" ЗТП № 205 "Черняховского" г. Людиново протяженность 1,08км</t>
  </si>
  <si>
    <t>G_KAE-00242-004</t>
  </si>
  <si>
    <t>Реконструкция ВЛ-0,4 кВ №1 "Романовка" МТП № 29 "Романовка" Людиновский район протяженность 1,32км</t>
  </si>
  <si>
    <t>G_KAE-00242-005</t>
  </si>
  <si>
    <t>Реконструкция ВЛ-0,4 кВ №1 "Мостовка" МТП № 30 "Мостовка" Людиновский район протяженность 1,36км</t>
  </si>
  <si>
    <t>G_KAE-00242-006</t>
  </si>
  <si>
    <t>Реконструкция ВЛ-0,4 кВ №3 "С.Хотеевых" ЗТП № 213 "Апатьева" г. Людиново протяженность 1,1км</t>
  </si>
  <si>
    <t>G_KAE-00242-007</t>
  </si>
  <si>
    <t>Реконструкция ВЛ-0,4 кВ №1 "Октябрьская" КТП № 250 "Кол.сад" г. Людиново протяженность 1,4км</t>
  </si>
  <si>
    <t>G_KAE-00242-008</t>
  </si>
  <si>
    <t>Реконструкция ВЛ-0,4 кВ №4 "Войкова" КТП № 250 "Кол.сад" г. Людиново протяженность 1,6км</t>
  </si>
  <si>
    <t>G_KAE-00242-009</t>
  </si>
  <si>
    <t>Реконструкция ВЛ-0,4 кВ №1 "Деревня" МТП №60 "Школа" Людиновский район протяженность 0,76км</t>
  </si>
  <si>
    <t>G_KAE-00242-010</t>
  </si>
  <si>
    <t>Реконструкция ВЛ-0,4 кВ № 1,2 от КТП №199 "Свобода-Клуб" Жиздринский район протяженность 2км</t>
  </si>
  <si>
    <t>G_KAE-00242-011</t>
  </si>
  <si>
    <t>Реконструкция ВЛ-0,4 кВ №1,2,3 от КТП №601 "Судимир школа" Жиздринский район протяженность 3,6км</t>
  </si>
  <si>
    <t>G_KAE-00242-012</t>
  </si>
  <si>
    <t>Реконструкция ВЛ-0,4 кВ №1 от КТП №905 "РСУ" г. Жиздра протяженность 0,9км</t>
  </si>
  <si>
    <t>G_KAE-00242-013</t>
  </si>
  <si>
    <t>Реконструкция ВЛ-0,4 кВ МТП-56 "ферма"с.Красное Хвастовичский район протяженность 3,9км</t>
  </si>
  <si>
    <t>G_KAE-00242-014</t>
  </si>
  <si>
    <t>Реконструкция ВЛ-0,4 кВ МТП-58 "сорокино"с.Красное Хвастовичский район протяженность 2,68км</t>
  </si>
  <si>
    <t>G_KAE-00242-015</t>
  </si>
  <si>
    <t>Реконструкция ВЛ-0,4 кВ МТП-55 "центр" с.Красное Хвастовичский район протяженность 5,2км</t>
  </si>
  <si>
    <t>G_KAE-00242-016</t>
  </si>
  <si>
    <t>Реконструкция ВЛ-0,4 кВ МТП-57 "деревня" с.Красное Хвастовичский район протяженность 2,8км</t>
  </si>
  <si>
    <t>G_KAE-00242-017</t>
  </si>
  <si>
    <t>Реконструкция ВЛ-0,4 кВ ЗТП-103 "ДК" с.Красное Хвастовичский район протяженность 1,6км</t>
  </si>
  <si>
    <t>G_KAE-00242-018</t>
  </si>
  <si>
    <t>Реконструкция ВЛ-0,4 кВ № 1,2 МТП № 119 д. Победа Барятинский район протяженность 0,92км</t>
  </si>
  <si>
    <t>G_KAE-00242-019</t>
  </si>
  <si>
    <t>Реконструкция ВЛ-0,4 кВ №1 МТП №143 д. Милотичи Барятинский район протяженность 1,6км</t>
  </si>
  <si>
    <t>G_KAE-00242-020</t>
  </si>
  <si>
    <t>Реконструкция ВЛ-0,4 кВ №1 МТП №6 д. Милотичи Барятинский район протяженность 1км</t>
  </si>
  <si>
    <t>G_KAE-00242-021</t>
  </si>
  <si>
    <t>Реконструкция ВЛ-0,4 кВ №2 КТП №165 п. Киевский Барятинский район протяженность 0,5км</t>
  </si>
  <si>
    <t>G_KAE-00242-022</t>
  </si>
  <si>
    <t>Реконструкция ВЛ-0,4 кВ №1,2,3 МТП №56 красный Холм Барятинский район протяженность 1,95км</t>
  </si>
  <si>
    <t>G_KAE-00242-023</t>
  </si>
  <si>
    <t>Реконструкция ВЛ-0,4 кВ №1,2,3. МТП №59 д. Красный Холм Барятинский район протяженность 2,2км</t>
  </si>
  <si>
    <t>G_KAE-00242-024</t>
  </si>
  <si>
    <t>Реконструкция ВЛ-0,4 кВ №1 МТП №141 п. Льнозавод Барятинский район протяженность 1км</t>
  </si>
  <si>
    <t>G_KAE-00242-025</t>
  </si>
  <si>
    <t>Реконструкция ВЛ-0,4 кВ №1 ЗТП №301 «Дом культуры» г. Спас-Деменск протяженность 0,95км</t>
  </si>
  <si>
    <t>G_KAE-00242-026</t>
  </si>
  <si>
    <t>Реконструкция ВЛ-0,4 кВ №3 ЗТП №301 «Дом культуры» г. Спас-Деменск протяженность 0,44км</t>
  </si>
  <si>
    <t>G_KAE-00242-027</t>
  </si>
  <si>
    <t>Реконструкция ВЛ-0,4 кВ №1 КТП №321 «СХ техника» г. Спас-Деменск протяженность 1,21км</t>
  </si>
  <si>
    <t>G_KAE-00242-028</t>
  </si>
  <si>
    <t>Реконструкция ВЛ-0,4 кВ №1 ГКТП №306 «Садовая» г. Спас-Деменск протяженность 1,36км</t>
  </si>
  <si>
    <t>G_KAE-00242-030</t>
  </si>
  <si>
    <t>Реконструкция ВЛ-0,4 кВ №2 ГКТП №306 «Садовая» г. Спас-Деменск протяженность 1,2км</t>
  </si>
  <si>
    <t>G_KAE-00242-031</t>
  </si>
  <si>
    <t>Реконструкция ВЛ-0,4 кВ №3 ЗТП №309 «РСУ» г. Спас-Деменск протяженность 0,48км</t>
  </si>
  <si>
    <t>G_KAE-00242-032</t>
  </si>
  <si>
    <t>Реконструкция ВЛ-0,4 кВ №1,2 МТП №188 Троицкое мехток Куйбышевский район протяженность 0,8км</t>
  </si>
  <si>
    <t>G_KAE-00242-033</t>
  </si>
  <si>
    <t>Реконструкция ВЛ-0,4 кВ №1 КТП №208 Дубровка ферма Куйбышевский район протяженность 1,2км</t>
  </si>
  <si>
    <t>G_KAE-00242-034</t>
  </si>
  <si>
    <t>Реконструкция ВЛ-0,4 кВ №1,2 МТП №43 Вороненка Куйбышевский район протяженность 1,68км</t>
  </si>
  <si>
    <t>G_KAE-00242-035</t>
  </si>
  <si>
    <t>Реконструкция ВЛ-0,4 кВ №1,2,3 МТП №32 Высокое деревня Куйбышевский район протяженность 1км</t>
  </si>
  <si>
    <t>G_KAE-00242-036</t>
  </si>
  <si>
    <t>Реконструкция ВЛ-0,4 кВ МТП №26" Кубяка" г. Мещовск протяженность 1,3км</t>
  </si>
  <si>
    <t>G_KAE-00242-037</t>
  </si>
  <si>
    <t>Реконструкция ВЛ-0,4 кВ ЗТП №25" ЦРБ" г. Мещовск протяженность 0,36км</t>
  </si>
  <si>
    <t>G_KAE-00242-038</t>
  </si>
  <si>
    <t>Реконструкция ВЛ-0,4 кВ КТП №19"Дача" Мещовский район протяженность 2,5км</t>
  </si>
  <si>
    <t>G_KAE-00242-039</t>
  </si>
  <si>
    <t>Реконструкция ВЛ-0,4 кВ к КТП №26" Искра" Мещовский район протяженность 1,72км</t>
  </si>
  <si>
    <t>G_KAE-00242-040</t>
  </si>
  <si>
    <t>Реконструкция ВЛ-0,4 кВ МТП №40" Серебряно пилорама" Мещовский район протяженность 2,44км</t>
  </si>
  <si>
    <t>G_KAE-00242-041</t>
  </si>
  <si>
    <t>Реконструкция ВЛ-0,4 кВ КТП №138 д. Подберезье Мосальский район протяженность 1,06км</t>
  </si>
  <si>
    <t>G_KAE-00242-042</t>
  </si>
  <si>
    <t>Реконструкция ВЛ-0,4 кВ КТП №140 Подсосенское лесничество Мосальский район протяженность 0,61км</t>
  </si>
  <si>
    <t>G_KAE-00242-043</t>
  </si>
  <si>
    <t>Реконструкция ВЛ-0,4 кВ КТП №188 д. Астапово, поселок Мосальский район протяженность 1,45км</t>
  </si>
  <si>
    <t>G_KAE-00242-044</t>
  </si>
  <si>
    <t>Реконструкция ВЛ-0,4 кВ КТП №197 д. Круглик Мосальский район протяженность 0,77км</t>
  </si>
  <si>
    <t>G_KAE-00242-045</t>
  </si>
  <si>
    <t>Реконструкция ВЛ-0,4 кВ КТП №199 д. Грачевка Мосальский район протяженность 1,5км</t>
  </si>
  <si>
    <t>G_KAE-00242-046</t>
  </si>
  <si>
    <t>Реконструкция ВЛ-0,4 кВ КТП №217 д. Долгое, нов. Поселок Мосальский район протяженность 0,7км</t>
  </si>
  <si>
    <t>G_KAE-00242-047</t>
  </si>
  <si>
    <t>Реконструкция ВЛ-0,4 кВ МТП №200 д. Болва Мосальский район протяженность 0,41км</t>
  </si>
  <si>
    <t>G_KAE-00242-048</t>
  </si>
  <si>
    <t>Реконструкция ВЛ-0,4 кВ КТП №131 д. Людково, мастерские Мосальский район протяженность 0,61км</t>
  </si>
  <si>
    <t>G_KAE-00242-049</t>
  </si>
  <si>
    <t>Реконструкция ВЛ-0,4 кВ КТП №207 д. Новый быт Мосальский район протяженность 0,25км</t>
  </si>
  <si>
    <t>G_KAE-00242-050</t>
  </si>
  <si>
    <t>Реконструкция ВЛ-0,4 кВ КТП №315 д. Дубровки Мосальский район протяженность 0,95км</t>
  </si>
  <si>
    <t>G_KAE-00242-051</t>
  </si>
  <si>
    <t>Реконструкция ВЛ-0,4 кВ МТП №201 д. Шиши Мосальский район протяженность 0,4км</t>
  </si>
  <si>
    <t>G_KAE-00242-052</t>
  </si>
  <si>
    <t>Реконструкция ВЛ-0,4 кВ КТП №126 д. Заугорское Мосальский район протяженность 0,5км</t>
  </si>
  <si>
    <t>G_KAE-00242-053</t>
  </si>
  <si>
    <t>Реконструкция ВЛ-0,4 кВ КТП №127 д. Ефремово Мосальский район протяженность 0,53км</t>
  </si>
  <si>
    <t>G_KAE-00242-054</t>
  </si>
  <si>
    <t>Реконструкция ВЛ-0,4 кВ МТП №252 п. Раменский, торговый центр Мосальский район протяженность 2,2км</t>
  </si>
  <si>
    <t>G_KAE-00242-055</t>
  </si>
  <si>
    <t>Реконструкция ВЛ-0,4 кВ МТП №253 п. Раменский, школа Мосальский район протяженность 1,74км</t>
  </si>
  <si>
    <t>G_KAE-00242-056</t>
  </si>
  <si>
    <t>Реконструкция ВЛ-0,4 кВ КТП №136 д. Дубровка Мосальский район протяженность 0,76км</t>
  </si>
  <si>
    <t>G_KAE-00242-057</t>
  </si>
  <si>
    <t>Реконструкция ВЛ-0,4 кВ КТП №144 д. Бухоново Мосальский район протяженность 0,97км</t>
  </si>
  <si>
    <t>G_KAE-00242-058</t>
  </si>
  <si>
    <t>Реконструкция ВЛ-0,4 кВ КТП №145 д. Свирково Мосальский район протяженность 1,28км</t>
  </si>
  <si>
    <t>G_KAE-00242-059</t>
  </si>
  <si>
    <t>Реконструкция ВЛ-0,4 кВ КТП №148 д. Тиханово Мосальский район протяженность 1,42км</t>
  </si>
  <si>
    <t>G_KAE-00242-060</t>
  </si>
  <si>
    <t>Реконструкция ВЛ-0,4 кВ КТП №52 "А" Агроснаб г. Сухиничи протяженность 1,9км</t>
  </si>
  <si>
    <t>G_KAE-00242-061</t>
  </si>
  <si>
    <t>Реконструкция ВЛ-0,4 кВ МТП №168 д.Глазово Сухиничский район протяженность 2,7км</t>
  </si>
  <si>
    <t>G_KAE-00242-062</t>
  </si>
  <si>
    <t>Реконструкция ВЛ-0,4 кВ МТП №186 д.Глазово Сухиничский район протяженность 1,5км</t>
  </si>
  <si>
    <t>G_KAE-00242-063</t>
  </si>
  <si>
    <t>Реконструкция ВЛ-0,4 кВ КТП №130 д.Юрьево Сухиничский район протяженность 1,5км</t>
  </si>
  <si>
    <t>G_KAE-00242-064</t>
  </si>
  <si>
    <t>Реконструкция ВЛ-0,4 кВ МТП №38 д.Татаринцы Сухиничский район протяженность 3,3км</t>
  </si>
  <si>
    <t>G_KAE-00242-065</t>
  </si>
  <si>
    <t>Реконструкция ВЛ-0,4 кВ КТП №46 д.Меховое Сухиничский район протяженность 3,12км</t>
  </si>
  <si>
    <t>G_KAE-00242-066</t>
  </si>
  <si>
    <t>Реконструкция ВЛ-0,4 кВ КТП №298 д.Татаринцы Сухиничский район протяженность 1,8км</t>
  </si>
  <si>
    <t>G_KAE-00242-067</t>
  </si>
  <si>
    <t>Реконструкция ВЛ-0,4 кВ №1 ЗТП №314 УП Связи г. Сухиничи протяженность 0,4км</t>
  </si>
  <si>
    <t>G_KAE-00242-068</t>
  </si>
  <si>
    <t>Реконструкция ВЛ-0,4 кВ МТП №214 Асаново Сухиничский район протяженность 1,5км</t>
  </si>
  <si>
    <t>G_KAE-00242-069</t>
  </si>
  <si>
    <t>Реконструкция ВЛ-0,4 кВ № 10 от ЗТП № 307 Газовый участок Бабынинский район протяженность 1,32км</t>
  </si>
  <si>
    <t>G_KAE-00242-070</t>
  </si>
  <si>
    <t>Реконструкция ВЛ-0,4 кВ № 1,2 от МТП № 28 Шейная гора Бабынинский район протяженность 1,22км</t>
  </si>
  <si>
    <t>G_KAE-00242-071</t>
  </si>
  <si>
    <t>Реконструкция ВЛ-0,4 кВ № 2 от МТП № 68 Оликово Бабынинский район протяженность 1,12км</t>
  </si>
  <si>
    <t>G_KAE-00242-072</t>
  </si>
  <si>
    <t>Реконструкция ВЛ-0,4 кВ № 2 от МТП № 67 Антопьево Бабынинский район протяженность 0,8км</t>
  </si>
  <si>
    <t>G_KAE-00242-073</t>
  </si>
  <si>
    <t>Реконструкция ВЛ-0,4 кВ №3 МТП № 240 Гремячево, оп. 1-45, ВЛ-0,4 кВ №1 оп.№1-15 МО Перемышльский район протяженность 2,2км</t>
  </si>
  <si>
    <t>G_KAE-00242-074</t>
  </si>
  <si>
    <t>Реконструкция ВЛ-0,4 кВ№1 кВ МТП №240 Гремячево оп.21-35 МО Перемышльский район протяженность 0,6км</t>
  </si>
  <si>
    <t>G_KAE-00242-076</t>
  </si>
  <si>
    <t>Реконструкция ВЛ-0,4 кВ от МТП №52 Богдановское Ферзиковский район протяженность 1,32км</t>
  </si>
  <si>
    <t>G_KAE-00242-077</t>
  </si>
  <si>
    <t>Реконструкция ВЛ-0,4 кВ от МТП №53 Меревское Ферзиковский район протяженность 1,22км</t>
  </si>
  <si>
    <t>G_KAE-00242-078</t>
  </si>
  <si>
    <t>Реконструкция ВЛ-0,4 кВ от МТП №20 Поливаново Ферзиковский район протяженность 1,12км</t>
  </si>
  <si>
    <t>G_KAE-00242-079</t>
  </si>
  <si>
    <t>Реконструкция ВЛ-0,4 кВ от МТП №19 Поливаново Ферзиковский район протяженность 0,8км</t>
  </si>
  <si>
    <t>G_KAE-00242-080</t>
  </si>
  <si>
    <t>Реконструкция ВЛ-0,4 кВ №1,2,3 КТП №163 Афанасово МО "Ульяновский район" протяженность 4км</t>
  </si>
  <si>
    <t>G_KAE-00242-081</t>
  </si>
  <si>
    <t>Реконструкция ВЛ-0,4 кВ от МТП- 82 Плюсково-зерноток Козельский район протяженность 1,7км</t>
  </si>
  <si>
    <t>G_KAE-00242-082</t>
  </si>
  <si>
    <t>Реконструкция ВЛ-0,4 кВ от КТП- 64 д.В.Дерягино Козельский район протяженность 1,49км</t>
  </si>
  <si>
    <t>G_KAE-00242-083</t>
  </si>
  <si>
    <t>Реконструкция ВЛ-0,4 кВ от МТП № 325 д.Дешовки Козельский район протяженность 5,36км</t>
  </si>
  <si>
    <t>G_KAE-00242-084</t>
  </si>
  <si>
    <t>Реконструкция ВЛ-0,4 кВ от МТП № 3Стенино-1 Козельский район протяженность 4,4км</t>
  </si>
  <si>
    <t>G_KAE-00242-085</t>
  </si>
  <si>
    <t>Реконструкция ВЛ-0,4 кВ от МТП № 4Стенино-2 Козельский район протяженность 3,2км</t>
  </si>
  <si>
    <t>G_KAE-00242-086</t>
  </si>
  <si>
    <t>Реконструкция ВЛ-0,4 кВ от МТП № 264 Прыски-1 Козельский район протяженность 2,9км</t>
  </si>
  <si>
    <t>G_KAE-00242-087</t>
  </si>
  <si>
    <t>Реконструкция ВЛ-0,4 кВ от КТП № 51д.Грива 1,32 км Козельский район протяженность 1,32км</t>
  </si>
  <si>
    <t>G_KAE-00242-088</t>
  </si>
  <si>
    <t>Реконструкция ВЛ-0,4 кВ от МТП-12 д.Малиновское в пр. оп. № 1-14 Дзержинский район протяженность 0,56км</t>
  </si>
  <si>
    <t>G_KAE-00242-089</t>
  </si>
  <si>
    <t>Реконструкция ВЛ-0,4 кВ № 4 от ТП-9 Никольское в пр. оп. 1-44 Дзержинский район протяженность 1,76км</t>
  </si>
  <si>
    <t>G_KAE-00242-090</t>
  </si>
  <si>
    <t>Реконструкция ВЛ-0,4 кВ № 1,2,3 от КТП - 144 д.Костино в пр. оп. № 1-14, № 1-38, № 1-29 Дзержинский район протяженность 3,24км</t>
  </si>
  <si>
    <t>G_KAE-00242-091</t>
  </si>
  <si>
    <t>Реконструкция ВЛ-0,4 кВ № 1,2 от КТП-142 Ульшино в пр. оп. № 1-15, № 1-25 Дзержинский район протяженность 1,6км</t>
  </si>
  <si>
    <t>G_KAE-00242-092</t>
  </si>
  <si>
    <t>Реконструкция ВЛ-0,4 кВ № 2 от МТП-206 Болобоново в пр. оп. № 1-23 Дзержинский район протяженность 0,92км</t>
  </si>
  <si>
    <t>G_KAE-00242-093</t>
  </si>
  <si>
    <t>Реконструкция ВЛ-0,4 кВ № 1,2,3 отМТП-177 Сени в пр. оп. № 1-13, № 1-20, № 1-14 Дзержинский район протяженность 1,88км</t>
  </si>
  <si>
    <t>G_KAE-00242-094</t>
  </si>
  <si>
    <t>Реконструкция ВЛ-0,4 кВ № 1,2 от МТП - 106 Чапаевка в пр. оп. № 1-18, № 1-14 Дзержинский район протяженность 1,28км</t>
  </si>
  <si>
    <t>G_KAE-00242-095</t>
  </si>
  <si>
    <t>Реконструкция ВЛ-0,4 кВ № 1,2 от КТП-104 Головино в пр. оп. № 1-20, № 1-20 Дзержинский район протяженность 1,6км</t>
  </si>
  <si>
    <t>G_KAE-00242-096</t>
  </si>
  <si>
    <t>Реконструкция ВЛ-0,4 кВ № 1,2 от МТП - 87 д.Лужное в пр. оп. № 1-16, № 1-22 Дзержинский район протяженность 1,52км</t>
  </si>
  <si>
    <t>G_KAE-00242-097</t>
  </si>
  <si>
    <t>Реконструкция ВЛ-0,4 кВ № 1,2 от МТП-43 Барятино в пр. оп.№ 1-28, № 9-35 Дзержинский район протяженность 2,16км</t>
  </si>
  <si>
    <t>G_KAE-00242-098</t>
  </si>
  <si>
    <t>Реконструкция ВЛ-0,4 кВ от ТП №36 Спас-Суходрев Администрация сельского поселения "Деревня Ерденево", Малоярославецкий р-он протяженность 0,7км</t>
  </si>
  <si>
    <t>G_KAE-00242-099</t>
  </si>
  <si>
    <t>Реконструкция ВЛ-0,4 кВ от ТП №71 Игнатьевское Администрация сельского поселения "Деревня Шумятино", Малоярославецкий р-он протяженность 2,7км</t>
  </si>
  <si>
    <t>G_KAE-00242-100</t>
  </si>
  <si>
    <t>Реконструкция ВЛ-0,4 кВ от ТП №60 Астреево Администрация сельского поселения "Село Кудиново", Малоярославецкий р-он протяженность 1,5км</t>
  </si>
  <si>
    <t>G_KAE-00242-101</t>
  </si>
  <si>
    <t>Реконструкция ВЛ-0,4 кВ от ТП №156 Павловка Администрация сельского поселения "Село Юбилейный", Малоярославецкий р-он протяженность 2,6км</t>
  </si>
  <si>
    <t>G_KAE-00242-102</t>
  </si>
  <si>
    <t>Реконструкция ВЛ-0,4 кВ от МТП №134 Троица СП с. Тарутино, Жуковский р-он протяженность 2,08км</t>
  </si>
  <si>
    <t>G_KAE-00242-103</t>
  </si>
  <si>
    <t>Реконструкция ВЛ-0,4 кВ №1 «ул. Заречная» от МТП №212 «Гавриловка» Кировский район протяженность 1,24км</t>
  </si>
  <si>
    <t>G_KAE-00243-001</t>
  </si>
  <si>
    <t>Реконструкция ВЛ-0,4 кВ №1 «ул. Центральная» от МТП №218 «Гавриловка» Кировский район протяженность 0,92км</t>
  </si>
  <si>
    <t>G_KAE-00243-002</t>
  </si>
  <si>
    <t>Реконструкция ВЛ-0,4 кВ №1 «деревня» от МТП №219 «Б.Заборье» Кировский район протяженность 1,6км</t>
  </si>
  <si>
    <t>G_KAE-00243-003</t>
  </si>
  <si>
    <t>Реконструкция ВЛ-0,4 кВ №1 «ул. Сельская» от МТП №208 «Бережки-стан» Кировский район протяженность 2,28км</t>
  </si>
  <si>
    <t>G_KAE-00243-004</t>
  </si>
  <si>
    <t>Реконструкция ВЛ-0,4 кВ №1 «ул. Сельская» от МТП №209 «Бережки» Кировский район протяженность 1,52км</t>
  </si>
  <si>
    <t>G_KAE-00243-005</t>
  </si>
  <si>
    <t>Реконструкция ВЛ-0,4 кВ №1,2 от МТП №273 «Тешевичи-контора» Кировский район протяженность 1,72км</t>
  </si>
  <si>
    <t>G_KAE-00243-006</t>
  </si>
  <si>
    <t>Реконструкция ВЛ-0,4 кВ №1 от МТП №273 «Тешевичи-зерноток» Кировский район протяженность 1,2км</t>
  </si>
  <si>
    <t>G_KAE-00243-007</t>
  </si>
  <si>
    <t>Реконструкция ВЛ-0,4 кВ №2 «ул. Трудовая» от МТП №180 «Б. Савки» Кировский район протяженность 0,44км</t>
  </si>
  <si>
    <t>G_KAE-00243-008</t>
  </si>
  <si>
    <t>Реконструкция ВЛ-0,4 кВ №1 " Энгельса " РП-6 № 9 " Хлебозавод " г. Людиново протяженность 0,5км</t>
  </si>
  <si>
    <t>G_KAE-00243-009</t>
  </si>
  <si>
    <t>Реконструкция ВЛ-0,4 кВ №1 " Апатьева " КТП № 236 " Советская " г. Людиново протяженность 1,7км</t>
  </si>
  <si>
    <t>G_KAE-00243-010</t>
  </si>
  <si>
    <t>Реконструкция ВЛ-0,4 кВ №2 " Островского,Полякова,Мичурина " КТП № 236 " Советская " г. Людиново протяженность 1,2км</t>
  </si>
  <si>
    <t>G_KAE-00243-011</t>
  </si>
  <si>
    <t>Реконструкция ВЛ-0,4 кВ №6 " База РАЙПО " ЗТП № 257 " КНС-4 " г. Людиново протяженность 0,8км</t>
  </si>
  <si>
    <t>G_KAE-00243-012</t>
  </si>
  <si>
    <t>Реконструкция ВЛ-0,4 кВ №2 "Соколова,Комсомольская " ЗТП № 202А " Школа №12 " г. Людиново протяженность 1,1км</t>
  </si>
  <si>
    <t>G_KAE-00243-013</t>
  </si>
  <si>
    <t>Реконструкция ВЛ-0,4 кВ №3 " Нариманова " КТП № 237 " Нариманова " г. Людиново протяженность 1,5км</t>
  </si>
  <si>
    <t>G_KAE-00243-014</t>
  </si>
  <si>
    <t>Реконструкция ВЛ-0,4 кВ №2 " Урицкого,Попова " ЗТП № 238 " Шв.фабрика" г. Людиново протяженность 0,8км</t>
  </si>
  <si>
    <t>G_KAE-00243-015</t>
  </si>
  <si>
    <t>Реконструкция ВЛ-0,4 кВ №13 " Пожарная охрана, СЭС " ЗТП № 254 " Д/с №14" г. Людиново протяженность 1,14км</t>
  </si>
  <si>
    <t>G_KAE-00243-016</t>
  </si>
  <si>
    <t>Реконструкция ВЛ-0,4 кВ №15 " Крупская " ЗТП № 254 " Д/с №14" г. Людиново протяженность 0,46км</t>
  </si>
  <si>
    <t>G_KAE-00243-017</t>
  </si>
  <si>
    <t>Реконструкция ВЛ-0,4 кВ №2 от КТП №718 "Советская" г. Жиздра протяженность 1,5км</t>
  </si>
  <si>
    <t>G_KAE-00243-018</t>
  </si>
  <si>
    <t>Реконструкция ВЛ-0,4 кВ №1,2,3 МТП №2 "Мужитино-магазин" Жиздринский район протяженность 3км</t>
  </si>
  <si>
    <t>G_KAE-00243-019</t>
  </si>
  <si>
    <t>Реконструкция ВЛ-0,4 кВ №1, МТП №6 "д.Кондрыкино" Жиздринский район протяженность 0,8км</t>
  </si>
  <si>
    <t>G_KAE-00243-020</t>
  </si>
  <si>
    <t>Реконструкция ВЛ-0,4 кВ КТП № 19 Куклино Сух. Думиничский район протяженность 1,08км</t>
  </si>
  <si>
    <t>G_KAE-00243-021</t>
  </si>
  <si>
    <t>Реконструкция ВЛ-0,4 кВ МТП № 73 д.Пузановка Думиничский район протяженность 2,12км</t>
  </si>
  <si>
    <t>G_KAE-00243-022</t>
  </si>
  <si>
    <t>Реконструкция ВЛ-0,4 кВ МТП № 101 д.Буда Думиничский район протяженность 2,96км</t>
  </si>
  <si>
    <t>G_KAE-00243-023</t>
  </si>
  <si>
    <t>Реконструкция ВЛ-0,4 кВ КТП № 31 д.Палики Думиничский район протяженность 2,44км</t>
  </si>
  <si>
    <t>G_KAE-00243-024</t>
  </si>
  <si>
    <t>Реконструкция ВЛ-0,4 кВ КТП № 159 д.Марьинка Думиничский район протяженность 1,12км</t>
  </si>
  <si>
    <t>G_KAE-00243-025</t>
  </si>
  <si>
    <t>Реконструкция ВЛ-0,4 кВ МТП № 58 с.Зимницы Думиничский район протяженность 2км</t>
  </si>
  <si>
    <t>G_KAE-00243-026</t>
  </si>
  <si>
    <t>Реконструкция ВЛ-0,4 кВ МТП № 33 д. Речица Думиничский район протяженность 2,76км</t>
  </si>
  <si>
    <t>G_KAE-00243-027</t>
  </si>
  <si>
    <t>Реконструкция ВЛ-0,4 кВ КТП № 122 д.Дяглево Думиничский район протяженность 1,52км</t>
  </si>
  <si>
    <t>G_KAE-00243-028</t>
  </si>
  <si>
    <t>Реконструкция ВЛ-0,4 кВ МТП № 81 д.Клинцы Думиничский район протяженность 2,72км</t>
  </si>
  <si>
    <t>G_KAE-00243-029</t>
  </si>
  <si>
    <t>Реконструкция ВЛ-0,4 кВ КТП № 88 д.Шубники Думиничский район протяженность 1км</t>
  </si>
  <si>
    <t>G_KAE-00243-030</t>
  </si>
  <si>
    <t>Реконструкция ВЛ-0,4 кВ МТП № 87 д.Губари Думиничский район протяженность 1,2км</t>
  </si>
  <si>
    <t>G_KAE-00243-031</t>
  </si>
  <si>
    <t>Реконструкция ВЛ-0,4 кВ №1,2 МТП №115 д. Крисанова Пятница Барятинский район протяженность 3км</t>
  </si>
  <si>
    <t>G_KAE-00243-032</t>
  </si>
  <si>
    <t>Реконструкция ВЛ-0,4 кВ № 1 МТП №147 д. Крисанова Пятница Барятинский район протяженность 0,6км</t>
  </si>
  <si>
    <t>G_KAE-00243-033</t>
  </si>
  <si>
    <t>Реконструкция ВЛ-0,4 кВ №1,2,3,4 ЗТП №201 ул. Новая с. Барятино протяженность 3,21км</t>
  </si>
  <si>
    <t>G_KAE-00243-034</t>
  </si>
  <si>
    <t>Реконструкция ВЛ-0,4 кВ №1 ЗТП №203 ул. Калужская с. Барятино протяженность 2км</t>
  </si>
  <si>
    <t>G_KAE-00243-035</t>
  </si>
  <si>
    <t>Реконструкция ВЛ-0,4 кВ №1 ЗТП №216 Больница с. Барятино протяженность 1,6км</t>
  </si>
  <si>
    <t>G_KAE-00243-036</t>
  </si>
  <si>
    <t>Реконструкция ВЛ-0,4 кВ №1,2 МТП №88 д. Сильковичи Барятинский район протяженность 1,8км</t>
  </si>
  <si>
    <t>G_KAE-00243-037</t>
  </si>
  <si>
    <t>Реконструкция ВЛ-0,4 кВ №1 МТП №214 РайПО с. Барятино протяженность 0,76км</t>
  </si>
  <si>
    <t>G_KAE-00243-038</t>
  </si>
  <si>
    <t>Реконструкция ВЛ-0,4 кВ №1,2 КТП №202 ул. Пролетарская с. Барятино протяженность 2км</t>
  </si>
  <si>
    <t>G_KAE-00243-039</t>
  </si>
  <si>
    <t>Реконструкция ВЛ-0,4 кВ №1 КТП №305 «Советская» г. Спас-Деменск протяженность 2км</t>
  </si>
  <si>
    <t>G_KAE-00243-040</t>
  </si>
  <si>
    <t>Реконструкция ВЛ-0,4 кВ №2 КТП №305 «Советская» г. Спас-Деменск протяженность 3км</t>
  </si>
  <si>
    <t>G_KAE-00243-041</t>
  </si>
  <si>
    <t>Реконструкция ВЛ-0,4 кВ №3 КТП №305 «Советская» г. Спас-Деменск протяженность 0,68км</t>
  </si>
  <si>
    <t>G_KAE-00243-042</t>
  </si>
  <si>
    <t>Реконструкция ВЛ-0,4 кВ №1 ЗТП №311 «Черемушки» г. Спас-Деменск протяженность 1,1км</t>
  </si>
  <si>
    <t>G_KAE-00243-043</t>
  </si>
  <si>
    <t>Реконструкция ВЛ-0,4 кВ №3 ЗТП №311 «Черемушки» г. Спас-Деменск протяженность 0,9км</t>
  </si>
  <si>
    <t>G_KAE-00243-044</t>
  </si>
  <si>
    <t>Реконструкция ВЛ-0,4 кВ №4 ЗТП №311 «Черемушки» г. Спас-Деменск протяженность 1,2км</t>
  </si>
  <si>
    <t>G_KAE-00243-045</t>
  </si>
  <si>
    <t>Реконструкция ВЛ-0,4 кВ №3 ЗТП №325 «МПРЭО» г. Спас-Деменск протяженность 1,08км</t>
  </si>
  <si>
    <t>G_KAE-00243-046</t>
  </si>
  <si>
    <t>Реконструкция ВЛ-0,4 кВ №3 МТП №5 Грибовка Куйбышевский район протяженность 3,6км</t>
  </si>
  <si>
    <t>G_KAE-00243-047</t>
  </si>
  <si>
    <t>Реконструкция ВЛ-0,4 кВ №1 МТП №73 Дубровки Куйбышевский район протяженность 1,6км</t>
  </si>
  <si>
    <t>G_KAE-00243-048</t>
  </si>
  <si>
    <t>Реконструкция ВЛ-0,4 кВ №1,2 МТП №4 Кр.Хутор Куйбышевский район протяженность 2,04км</t>
  </si>
  <si>
    <t>G_KAE-00243-049</t>
  </si>
  <si>
    <t>Реконструкция ВЛ-0,4 кВ №1,2 МТП №169 Михайловский Куйбышевский район протяженность 1,04км</t>
  </si>
  <si>
    <t>G_KAE-00243-050</t>
  </si>
  <si>
    <t>Реконструкция ВЛ-0,4 кВ МТП №151" Староселье" Мещовский район протяженность 2,9км</t>
  </si>
  <si>
    <t>G_KAE-00243-051</t>
  </si>
  <si>
    <t>Реконструкция ВЛ-0,4 кВ МТП №99" Молостово" Мещовский район протяженность 2,3км</t>
  </si>
  <si>
    <t>G_KAE-00243-052</t>
  </si>
  <si>
    <t>Реконструкция ВЛ-0,4 кВ МТП №143" Мошонки школа" Мещовский район протяженность 2,3км</t>
  </si>
  <si>
    <t>G_KAE-00243-053</t>
  </si>
  <si>
    <t>Реконструкция ВЛ-0,4 кВ МТП №235" Картышово школа" Мещовский район протяженность 0,9км</t>
  </si>
  <si>
    <t>G_KAE-00243-054</t>
  </si>
  <si>
    <t>Реконструкция ВЛ-0,4 кВ МТП №46 д.Ряполово Мосальский район протяженность 0,73км</t>
  </si>
  <si>
    <t>G_KAE-00243-055</t>
  </si>
  <si>
    <t>Реконструкция ВЛ-0,4 кВ МТП №124 д.Ерзуново Мосальский район протяженность 1,61км</t>
  </si>
  <si>
    <t>G_KAE-00243-056</t>
  </si>
  <si>
    <t>Реконструкция ВЛ-0,4 кВ МТП №224 д.Устоша Мосальский район протяженность 2,2км</t>
  </si>
  <si>
    <t>G_KAE-00243-057</t>
  </si>
  <si>
    <t>Реконструкция ВЛ-0,4 кВ КТП №18 д. Васильевское Мосальский район протяженность 1,9км</t>
  </si>
  <si>
    <t>G_KAE-00243-058</t>
  </si>
  <si>
    <t>Реконструкция ВЛ-0,4 кВ КТП №289 д. Гачки, поселок Мосальский район протяженность 2,5км</t>
  </si>
  <si>
    <t>G_KAE-00243-059</t>
  </si>
  <si>
    <t>Реконструкция ВЛ-0,4 кВ МТП №24 д.Гредяки Мосальский район протяженность 1,9км</t>
  </si>
  <si>
    <t>G_KAE-00243-060</t>
  </si>
  <si>
    <t>Реконструкция ВЛ-0,4 кВ МТП №248 с. Тарасково Мосальский район протяженность 1км</t>
  </si>
  <si>
    <t>G_KAE-00243-061</t>
  </si>
  <si>
    <t>Реконструкция ВЛ-0,4 кВ КТП №70 д. Григорово Мосальский район протяженность 1,05км</t>
  </si>
  <si>
    <t>G_KAE-00243-062</t>
  </si>
  <si>
    <t>Реконструкция ВЛ-0,4 кВ КТП №222 д. Селичня Мосальский район протяженность 1,17км</t>
  </si>
  <si>
    <t>G_KAE-00243-063</t>
  </si>
  <si>
    <t>Реконструкция ВЛ-0,4 кВ КТП №109 д. Родня Мосальский район протяженность 2,02км</t>
  </si>
  <si>
    <t>G_KAE-00243-064</t>
  </si>
  <si>
    <t>Реконструкция ВЛ-0,4 кВ МТП №42 д. Савино, Мосальский район протяженность 0,83км</t>
  </si>
  <si>
    <t>G_KAE-00243-065</t>
  </si>
  <si>
    <t>Реконструкция ВЛ-0,4 кВ КТП №99 д. Покровское Мосальский район протяженность 1,18км</t>
  </si>
  <si>
    <t>G_KAE-00243-066</t>
  </si>
  <si>
    <t>Реконструкция ВЛ-0,4 кВ МТП №166 д. Почепок Мосальский район протяженность 0,45км</t>
  </si>
  <si>
    <t>G_KAE-00243-067</t>
  </si>
  <si>
    <t>Реконструкция ВЛ-0,4 кВ МТП №250 д. Рамено, Мосальский район протяженность 0,08км</t>
  </si>
  <si>
    <t>G_KAE-00243-068</t>
  </si>
  <si>
    <t>Реконструкция ВЛ-0,4 кВ КТП №208 д. Алферьево-Трушково Мосальский район протяженность 0,92км</t>
  </si>
  <si>
    <t>G_KAE-00243-069</t>
  </si>
  <si>
    <t>Реконструкция ВЛ-0,4 кВ КТП №130 База Людковского участка Мосальский район протяженность 0,61км</t>
  </si>
  <si>
    <t>G_KAE-00243-070</t>
  </si>
  <si>
    <t>Реконструкция ВЛ-0,4 кВ КТП №169 д. Лиханово-Тимохино Мосальский район протяженность 1,4км</t>
  </si>
  <si>
    <t>G_KAE-00243-071</t>
  </si>
  <si>
    <t>Реконструкция ВЛ-0,4 кВ КТП №158 д. Харланово Мосальский район протяженность 0,25км</t>
  </si>
  <si>
    <t>G_KAE-00243-072</t>
  </si>
  <si>
    <t>Реконструкция ВЛ-0,4 кВ КТП №155 д. Шахово Мосальский район протяженность 0,32км</t>
  </si>
  <si>
    <t>G_KAE-00243-073</t>
  </si>
  <si>
    <t>Реконструкция ВЛ-0,4 кВ КТП №156 д. Поляны Мосальский район протяженность 0,8км</t>
  </si>
  <si>
    <t>G_KAE-00243-074</t>
  </si>
  <si>
    <t>Реконструкция ВЛ-0,4 кВ КТП №159 д. Гнездилово Мосальский район протяженность 1,1км</t>
  </si>
  <si>
    <t>G_KAE-00243-075</t>
  </si>
  <si>
    <t>Реконструкция ВЛ-0,4 кВ КТП №160 д. Новоселки Мосальский район протяженность 0,76км</t>
  </si>
  <si>
    <t>G_KAE-00243-076</t>
  </si>
  <si>
    <t>Реконструкция ВЛ-0,4 кВ КТП №165 д. Павлово Мосальский район протяженность 0,68км</t>
  </si>
  <si>
    <t>G_KAE-00243-077</t>
  </si>
  <si>
    <t>Реконструкция ВЛ-0,4 кВ КТП №214 д. Филино Мосальский район протяженность 0,53км</t>
  </si>
  <si>
    <t>G_KAE-00243-078</t>
  </si>
  <si>
    <t>Реконструкция ВЛ-0,4 кВ МТП №151 д. Глагольня Мосальский район протяженность 0,77км</t>
  </si>
  <si>
    <t>G_KAE-00243-079</t>
  </si>
  <si>
    <t>Реконструкция ВЛ-0,4 кВ МТП №152 д. Бушнее Мосальский район протяженность 0,41км</t>
  </si>
  <si>
    <t>G_KAE-00243-080</t>
  </si>
  <si>
    <t>Реконструкция ВЛ-0,4 кВ МТП №161 д. Сычево Мосальский район протяженность 1,12км</t>
  </si>
  <si>
    <t>G_KAE-00243-081</t>
  </si>
  <si>
    <t>Реконструкция ВЛ-0,4 кВ МТП №20 д. Боровна Мосальский район протяженность 0,44км</t>
  </si>
  <si>
    <t>G_KAE-00243-082</t>
  </si>
  <si>
    <t>Реконструкция ВЛ-0,4 кВ МТП №41 д. Дубровка Мосальский район протяженность 0,93км</t>
  </si>
  <si>
    <t>G_KAE-00243-083</t>
  </si>
  <si>
    <t>Реконструкция ВЛ-0,4 кВ №4 "К.Маркса" ЗТП №216 "Артскважина" г. Людиново протяженность 0,9км</t>
  </si>
  <si>
    <t>G_KAE-00243-084</t>
  </si>
  <si>
    <t>Реконструкция ВЛ-0,4 кВ №8 "ЦЗН" ЗТП №216 "Артскважина" г. Людиново протяженность 0,7км</t>
  </si>
  <si>
    <t>G_KAE-00243-085</t>
  </si>
  <si>
    <t>Реконструкция ВЛ-0,4 кВ №6 "Семашко" ЗТП №210 "Больница" г. Людиново протяженность 0,6км</t>
  </si>
  <si>
    <t>G_KAE-00243-086</t>
  </si>
  <si>
    <t>Реконструкция ВЛ-0,4 кВ №14 "Фокина,Горгаз" ЗТП №210 "Больница" г. Людиново протяженность 0,6км</t>
  </si>
  <si>
    <t>G_KAE-00243-087</t>
  </si>
  <si>
    <t>Реконструкция ВЛ-0,4 кВ №8 "Котельная,Чугунова" ЗТП №210 "Больница" г. Людиново протяженность 0,7км</t>
  </si>
  <si>
    <t>G_KAE-00243-088</t>
  </si>
  <si>
    <t>Реконструкция ВЛ-0,4 кВ №2А "Школа №2" ЗТП №246 "Общежитие" г. Людиново протяженность 0,6км</t>
  </si>
  <si>
    <t>G_KAE-00243-089</t>
  </si>
  <si>
    <t>Реконструкция ВЛ-0,4 кВ №3 "Маяковского" ЗТП№255 "Гостиница" г. Людиново протяженность 1,3км</t>
  </si>
  <si>
    <t>G_KAE-00243-090</t>
  </si>
  <si>
    <t>Реконструкция ВЛ-0,4 кВ №8 "Ленина" ЗТП№218 "Автостанция" г. Людиново протяженность 1км</t>
  </si>
  <si>
    <t>G_KAE-00243-091</t>
  </si>
  <si>
    <t>Реконструкция ВЛ-0,4 кВ №12 "Чкалова,Лермонтова" ЗТП№218 "Автостанция" г. Людиново протяженность 1,2км</t>
  </si>
  <si>
    <t>G_KAE-00243-092</t>
  </si>
  <si>
    <t>Реконструкция ВЛ-0,4 кВ №7 "Московская" ЗТП №242 "Московская" г. Людиново протяженность 0,4км</t>
  </si>
  <si>
    <t>G_KAE-00243-093</t>
  </si>
  <si>
    <t>Реконструкция ВЛ-0,4 кВ №1 "Урицкого,Фокин6а" КТП №283 А "Горгаз" г. Людиново протяженность 1,2км</t>
  </si>
  <si>
    <t>G_KAE-00243-094</t>
  </si>
  <si>
    <t>Реконструкция ВЛ-0,4 кВ №2 "Володарского" КТП №283 А "Горгаз" г. Людиново протяженность 1,1км</t>
  </si>
  <si>
    <t>G_KAE-00243-095</t>
  </si>
  <si>
    <t>Реконструкция ВЛ-0,4 кВ №5 "Маяковского" КТП №290 "Тельмана" г. Людиново протяженность 1,6км</t>
  </si>
  <si>
    <t>G_KAE-00243-096</t>
  </si>
  <si>
    <t>Реконструкция ВЛ-0,4 кВ №1 "Шумавцова" КТП №258 "Шумавцова" г. Людиново протяженность 2,3км</t>
  </si>
  <si>
    <t>G_KAE-00243-097</t>
  </si>
  <si>
    <t>Реконструкция ВЛ-0,4 кВ №4 "Свердлова,Киреева" КТП №258 "Шумавцова" г. Людиново протяженность 1,2км</t>
  </si>
  <si>
    <t>G_KAE-00243-098</t>
  </si>
  <si>
    <t>Реконструкция ВЛ-0,4 кВ №4 "III Интернационала" ЗТП №228 "Суворова" г. Людиново протяженность 0,8км</t>
  </si>
  <si>
    <t>G_KAE-00243-099</t>
  </si>
  <si>
    <t>Реконструкция ВЛ-0,4 кВ №8 "III Интернационала" ЗТП №228 "Суворова" г. Людиново протяженность 0,9км</t>
  </si>
  <si>
    <t>G_KAE-00243-100</t>
  </si>
  <si>
    <t>Реконструкция ВЛ-0,4 кВ №3 "Крылова" ЗТП №229 "Жданова" г. Людиново протяженность 1км</t>
  </si>
  <si>
    <t>G_KAE-00243-101</t>
  </si>
  <si>
    <t>Реконструкция ВЛ-0,4 кВ №4 "9 Сентября" ЗТП №229 "Жданова" г. Людиново протяженность 1,1км</t>
  </si>
  <si>
    <t>G_KAE-00243-102</t>
  </si>
  <si>
    <t>Реконструкция ВЛ-0,4 кВ №3 "Бакунина-чет.сторона" КТП №286 "Бакунина" г. Людиново протяженность 0,4км</t>
  </si>
  <si>
    <t>G_KAE-00243-103</t>
  </si>
  <si>
    <t>Реконструкция ВЛ-0,4 кВ №4 "Бакунина-нечет.сторона" КТП №286 "Бакунина" г. Людиново протяженность 0,6км</t>
  </si>
  <si>
    <t>G_KAE-00243-104</t>
  </si>
  <si>
    <t>Реконструкция ВЛ-0,4 кВ №1 "Пр.Машиностроителей,4,2А" КТП № 268 Теплопункт" г. Людиново протяженность 0,4км</t>
  </si>
  <si>
    <t>G_KAE-00243-105</t>
  </si>
  <si>
    <t>Реконструкция ВЛ-0,4 кВ №7 ""С.Щедрина, ДОСААФ" ЗТП №212 "Лесозавод" г. Людиново протяженность 0,7км</t>
  </si>
  <si>
    <t>G_KAE-00243-106</t>
  </si>
  <si>
    <t>Реконструкция ВЛ-0,4 кВ №1 "Усохи" МТП №28 "Усохи" Людиновский район протяженность 2,6км</t>
  </si>
  <si>
    <t>G_KAE-00243-107</t>
  </si>
  <si>
    <t>Реконструкция ВЛ-0,4 кВ №1 "Клуб" МТП №106 "Буда" Людиновский район протяженность 1,16км</t>
  </si>
  <si>
    <t>G_KAE-00243-108</t>
  </si>
  <si>
    <t>Реконструкция ВЛ-0,4 кВ №2 "Деревня" МТП №49 "Голосиловка-пекарня" Людиновский район протяженность 1,16км</t>
  </si>
  <si>
    <t>G_KAE-00243-109</t>
  </si>
  <si>
    <t>Реконструкция ВЛ-0,4 кВ КТП №261 д.Глухая Сухиничский район протяженность 1,1км</t>
  </si>
  <si>
    <t>G_KAE-00243-110</t>
  </si>
  <si>
    <t>Реконструкция ВЛ-0,4 кВ КТП №264 д.Староселье Сухиничский район протяженность 2,4км</t>
  </si>
  <si>
    <t>G_KAE-00243-111</t>
  </si>
  <si>
    <t>Реконструкция ВЛ-0,4 кВ МТП №251 Клевенево Сухиничский район протяженность 3,8км</t>
  </si>
  <si>
    <t>G_KAE-00243-112</t>
  </si>
  <si>
    <t>Реконструкция ВЛ-0,4 кВ №3,5 ЗТП №309 Некрасова г. Сухиничи протяженность 2,5км</t>
  </si>
  <si>
    <t>G_KAE-00243-113</t>
  </si>
  <si>
    <t>Реконструкция ВЛ-0,4 кВ ЗТП №311 У П ВОСС г. Сухиничи протяженность 3,3км</t>
  </si>
  <si>
    <t>G_KAE-00243-114</t>
  </si>
  <si>
    <t>Реконструкция ВЛ-0,4 кВ КТП №333 Рокоссовского г. Сухиничи протяженность 1,7км</t>
  </si>
  <si>
    <t>G_KAE-00243-115</t>
  </si>
  <si>
    <t>Реконструкция ВЛ-0,4 кВ МТП №180 д.Стрельна Сухиничский район протяженность 2,8км</t>
  </si>
  <si>
    <t>G_KAE-00243-116</t>
  </si>
  <si>
    <t>Реконструкция ВЛ-0,4 кВ МТП №218 д.Стрельна Сухиничский район протяженность 1,67км</t>
  </si>
  <si>
    <t>G_KAE-00243-117</t>
  </si>
  <si>
    <t>Реконструкция ВЛ-0,4 кВ ЗТП №303 Брянская г. Сухиничи протяженность 1,52км</t>
  </si>
  <si>
    <t>G_KAE-00243-118</t>
  </si>
  <si>
    <t>Реконструкция ВЛ-0,4 кВ КТП №353 Ветбаклаборатория г. Сухиничи протяженность 3,5км</t>
  </si>
  <si>
    <t>G_KAE-00243-119</t>
  </si>
  <si>
    <t>Реконструкция ВЛ-0,4 кВ ЗТП №316 Фильмобаза г. Сухиничи протяженность 1,2км</t>
  </si>
  <si>
    <t>G_KAE-00243-120</t>
  </si>
  <si>
    <t>Реконструкция ВЛ-0,4 кВ МТП №222 д.Уруга Сухиничский район протяженность 1,45км</t>
  </si>
  <si>
    <t>G_KAE-00243-121</t>
  </si>
  <si>
    <t>Реконструкция ВЛ-0,4 кВ МТП №223 д.Уруга Сухиничский район протяженность 1,2км</t>
  </si>
  <si>
    <t>G_KAE-00243-122</t>
  </si>
  <si>
    <t>Реконструкция ВЛ-0,4 кВ КТП №225 д.Волдаевка Сухиничский район протяженность 2,2км</t>
  </si>
  <si>
    <t>G_KAE-00243-123</t>
  </si>
  <si>
    <t>Реконструкция ВЛ-0,4 кВ №1,2,3 от МТП № 144 Утешево Бабынинский район протяженность 2,3км</t>
  </si>
  <si>
    <t>G_KAE-00243-124</t>
  </si>
  <si>
    <t>Реконструкция ВЛ-0,4 кВ №1,2 от МТП № 141 Утешево-магазин Бабынинский район протяженность 2,6км</t>
  </si>
  <si>
    <t>G_KAE-00243-125</t>
  </si>
  <si>
    <t>Реконструкция ВЛ-0,4 кВ №1 от МТП № 103 Башутино Бабынинский район протяженность 0,8км</t>
  </si>
  <si>
    <t>G_KAE-00243-126</t>
  </si>
  <si>
    <t>Реконструкция ВЛ-0,4 кВ №1,2 от МТП № 93 Бокатово Бабынинский район протяженность 1,48км</t>
  </si>
  <si>
    <t>G_KAE-00243-127</t>
  </si>
  <si>
    <t>Реконструкция ВЛ-0,4 кВ №1,2,3 от МТП № 110 Егорьево Бабынинский район протяженность 3,2км</t>
  </si>
  <si>
    <t>G_KAE-00243-128</t>
  </si>
  <si>
    <t>Реконструкция ВЛ-0,4 кВ №1,2,3 от МТП № 118 Лапино Бабынинский район протяженность 3,2км</t>
  </si>
  <si>
    <t>G_KAE-00243-129</t>
  </si>
  <si>
    <t>Реконструкция ВЛ-0,4 кВ №1,2 от МТП № 195 Карачево Бабынинский район протяженность 1,88км</t>
  </si>
  <si>
    <t>G_KAE-00243-130</t>
  </si>
  <si>
    <t>Реконструкция ВЛ-0,4 кВ ;1,2,3,4 от КТП № 26 Кумовское-ферма Бабынинский район протяженность 4,2км</t>
  </si>
  <si>
    <t>G_KAE-00243-131</t>
  </si>
  <si>
    <t>Реконструкция ВЛ-0,4 кВ №1,2 от МТП № 109 Шугурово Бабынинский район протяженность 1,4км</t>
  </si>
  <si>
    <t>G_KAE-00243-132</t>
  </si>
  <si>
    <t>Реконструкция ВЛ-0,4 кВ №1,2 от МТП № 120 Холопово Бабынинский район протяженность 1,3км</t>
  </si>
  <si>
    <t>G_KAE-00243-133</t>
  </si>
  <si>
    <t>Реконструкция ВЛ-0,4 кВ№1 от МТП № 174 Лапино-пилорама Бабынинский район протяженность 0,6км</t>
  </si>
  <si>
    <t>G_KAE-00243-134</t>
  </si>
  <si>
    <t>Реконструкция ВЛ-0,4 кВ № 2 от МТП № 116 Спас Бабынинский район протяженность 1,3км</t>
  </si>
  <si>
    <t>G_KAE-00243-135</t>
  </si>
  <si>
    <t>Реконструкция ВЛ-0,4 кВ № 1,3 от МТП № 153 с.Бабынино-магазин Бабынинский район протяженность 2,4км</t>
  </si>
  <si>
    <t>G_KAE-00243-136</t>
  </si>
  <si>
    <t>Реконструкция ВЛ-0,4 кВ №1,2,3 от МТП № 125 Матюково Бабынинский район протяженность 2км</t>
  </si>
  <si>
    <t>G_KAE-00243-137</t>
  </si>
  <si>
    <t>Реконструкция ВЛ-0,4 кВ №1,2 от КТП № 127 Дяглевка Бабынинский район протяженность 1,24км</t>
  </si>
  <si>
    <t>G_KAE-00243-138</t>
  </si>
  <si>
    <t>Реконструкция ВЛ-0,4 кВ №1,2 от МТП № 75 Антопьево-магазин Бабынинский район протяженность 2,3км</t>
  </si>
  <si>
    <t>G_KAE-00243-139</t>
  </si>
  <si>
    <t>Реконструкция ВЛ-0,4 кВ №1,2,3 от МТП № 175 Антопьево Бабынинский район протяженность 1,5км</t>
  </si>
  <si>
    <t>G_KAE-00243-140</t>
  </si>
  <si>
    <t>Реконструкция ВЛ-0,4 кВ №1,2 от МТП № 178 Акулово-контора Бабынинский район протяженность 2,04км</t>
  </si>
  <si>
    <t>G_KAE-00243-141</t>
  </si>
  <si>
    <t>Реконструкция ВЛ-0,4 кВ от МТП №56 Коврово Ферзиковский район протяженность 2,3км</t>
  </si>
  <si>
    <t>G_KAE-00243-143</t>
  </si>
  <si>
    <t>Реконструкция ВЛ-0,4 кВ от МТП №77 Русино Ферзиковский район протяженность 2,6км</t>
  </si>
  <si>
    <t>G_KAE-00243-144</t>
  </si>
  <si>
    <t>Реконструкция ВЛ-0,4 кВ от МТП №207 Жиливки Ферзиковский район протяженность 0,8км</t>
  </si>
  <si>
    <t>G_KAE-00243-145</t>
  </si>
  <si>
    <t>Реконструкция ВЛ-0,4 кВ от МТП №111 Горчаково Ферзиковский район протяженность 1,48км</t>
  </si>
  <si>
    <t>G_KAE-00243-146</t>
  </si>
  <si>
    <t>Реконструкция ВЛ-0,4 кВ №1,2 КТП №76 Горицы МО "Ульяновский район" протяженность 1,5км</t>
  </si>
  <si>
    <t>G_KAE-00243-147</t>
  </si>
  <si>
    <t>Реконструкция ВЛ-0,4 кВ от МТП- 73 Плюсково-столовая Козельский район протяженность 1,02км</t>
  </si>
  <si>
    <t>G_KAE-00243-148</t>
  </si>
  <si>
    <t>Реконструкция ВЛ-0,4 кВ от КТП- 63 д.Н.Дерягино Козельский район протяженность 0,95км</t>
  </si>
  <si>
    <t>G_KAE-00243-149</t>
  </si>
  <si>
    <t>Реконструкция ВЛ-0,4 кВ от КТП-74 д.Коробки Козельский район протяженность 1,05км</t>
  </si>
  <si>
    <t>G_KAE-00243-150</t>
  </si>
  <si>
    <t>Реконструкция ВЛ-0,4 кВ от МТП № 156 Дешовки- клуб Козельский район протяженность 7,18км</t>
  </si>
  <si>
    <t>G_KAE-00243-151</t>
  </si>
  <si>
    <t>Реконструкция ВЛ-0,4 кВ от МТП № 1 Н. Казачье, Козельский р-н, Калужская область, протяженностью 3,3 км Козельский район протяженность 3,3км</t>
  </si>
  <si>
    <t>G_KAE-00243-152</t>
  </si>
  <si>
    <t>Реконструкция ВЛ-0,4 кВ № 1 от МТП-44 д.Андреевское в пролетах опор № 1-39 Дзержинский район протяженность 1,56км</t>
  </si>
  <si>
    <t>G_KAE-00243-153</t>
  </si>
  <si>
    <t>Реконструкция ВЛ-0,4 кВ № 1 от КТП-54 Кожухово в пролетах опор № 1-36 Дзержинский район протяженность 1,44км</t>
  </si>
  <si>
    <t>G_KAE-00243-154</t>
  </si>
  <si>
    <t>Реконструкция ВЛ-0,4 кВ № 1,2 от МТП - 67 Гамышево в пролетах опор № 1-12, № 1-22 Дзержинский район протяженность 1,36км</t>
  </si>
  <si>
    <t>G_KAE-00243-155</t>
  </si>
  <si>
    <t>Реконструкция ВЛ-0,4 кВ № 2,3 от КТП-36 Екимково в пролетах опор № 13-38, №1-23 Дзержинский район протяженность 1,92км</t>
  </si>
  <si>
    <t>G_KAE-00243-156</t>
  </si>
  <si>
    <t>Реконструкция ВЛ-0,4 кВ № 1,2 от МТП-236 Острожное в пролетах опор № 1-26, № 1-18 Дзержинский район протяженность 1,76км</t>
  </si>
  <si>
    <t>G_KAE-00243-157</t>
  </si>
  <si>
    <t>Реконструкция ВЛ-0,4 кВ от ТП №34 Староселье Малоярославецкий район протяженность 0,8км</t>
  </si>
  <si>
    <t>G_KAE-00243-158</t>
  </si>
  <si>
    <t>Реконструкция ВЛ-0,4 кВ от ТП №8 Игнатьевское Малоярославецкий район протяженность 2,3км</t>
  </si>
  <si>
    <t>G_KAE-00243-159</t>
  </si>
  <si>
    <t>Реконструкция ВЛ-0,4 кВ от ТП №30 Барденево Малоярославецкий район протяженность 1,6км</t>
  </si>
  <si>
    <t>G_KAE-00243-160</t>
  </si>
  <si>
    <t>Реконструкция ВЛ-0,4 кВ от ТП №155 Асоргино Малоярославецкий район протяженность 1,2км</t>
  </si>
  <si>
    <t>G_KAE-00243-161</t>
  </si>
  <si>
    <t>Реконструкция ВЛ-0,4 кВ от ТП №152 Пнево 2 Малоярославецкий район протяженность 2км</t>
  </si>
  <si>
    <t>G_KAE-00243-162</t>
  </si>
  <si>
    <t>Реконструкция ВЛ-0,4 кВ от МТП №86 Макарово Жуковский район протяженность 4,48км</t>
  </si>
  <si>
    <t>G_KAE-00243-163</t>
  </si>
  <si>
    <t>Реконструкция ВЛ-0,4 кВ №1 от ТП №155 Асоргино протяженностью 1,7 км Малоярославецкий район</t>
  </si>
  <si>
    <t>G_KAE-00243-164</t>
  </si>
  <si>
    <t>Реконструкция ВЛ-0,4 кВ №2 «ул. Победа» от МТП №228 «Фоминичи» Кировский район протяженность 1,96км</t>
  </si>
  <si>
    <t>G_KAE-00244-001</t>
  </si>
  <si>
    <t>Реконструкция ВЛ-0,4 кВ №1,2,3 от МТП №233 «Фоминичи» Кировский район протяженность 1,84км</t>
  </si>
  <si>
    <t>G_KAE-00244-002</t>
  </si>
  <si>
    <t>Реконструкция ВЛ-0,4 кВ №1 «ул. Речная» от КТП №153 «Фоминичи» Кировский район протяженность 1км</t>
  </si>
  <si>
    <t>G_KAE-00244-003</t>
  </si>
  <si>
    <t>Реконструкция ВЛ-0,4 кВ №1 и 2 «ул. Облоги,Луна» от МТП №236 «Волое» Кировский район протяженность 2,8км</t>
  </si>
  <si>
    <t>G_KAE-00244-004</t>
  </si>
  <si>
    <t>Реконструкция ВЛ-0,4 кВ №1,2,3 «ул. Сутовки» от МТП №238 «Волое» Кировский район протяженность 3км</t>
  </si>
  <si>
    <t>G_KAE-00244-005</t>
  </si>
  <si>
    <t>Реконструкция ВЛ-0,4 кВ №1,2,3 «ул. Заречная» от ЗТП №239 «Волое-школа» Кировский район протяженность 1,02км</t>
  </si>
  <si>
    <t>G_KAE-00244-006</t>
  </si>
  <si>
    <t>Реконструкция ВЛ-0,4 кВ №1,2 от МТП №151 «М. Желтоухи» Кировский район протяженность 1,5км</t>
  </si>
  <si>
    <t>G_KAE-00244-007</t>
  </si>
  <si>
    <t>Реконструкция ВЛ-0,4 кВ №2,3 от МТП №245 «М. Песочня» Кировский район протяженность 1,12км</t>
  </si>
  <si>
    <t>G_KAE-00244-008</t>
  </si>
  <si>
    <t>Реконструкция ВЛ-0,4 кВ №1,2 от МТП №261«М. Песочня» Кировский район протяженность 1,16км</t>
  </si>
  <si>
    <t>G_KAE-00244-009</t>
  </si>
  <si>
    <t>Реконструкция ВЛ-0,4 кВ №1 от МТП №262 «Косичено» Кировский район протяженность 1,6км</t>
  </si>
  <si>
    <t>G_KAE-00244-010</t>
  </si>
  <si>
    <t>Реконструкция ВЛ-0,4 кВ №1,2,3 от МТП №126 «д. Буда» Кировский район протяженность 2,64км</t>
  </si>
  <si>
    <t>G_KAE-00244-011</t>
  </si>
  <si>
    <t>Реконструкция ВЛ-0,4 кВ №1,2,3 от МТП №126 «Лосиное» Кировский район протяженность 1,6км</t>
  </si>
  <si>
    <t>G_KAE-00244-012</t>
  </si>
  <si>
    <t>Реконструкция ВЛ-0,4 кВ №1,2 от МТП №128 «Лосиное» Кировский район протяженность 1,12км</t>
  </si>
  <si>
    <t>G_KAE-00244-013</t>
  </si>
  <si>
    <t>Реконструкция ВЛ-0,4 кВ №2,3 от МТП №122 «Ракитня» Кировский район протяженность 1,96км</t>
  </si>
  <si>
    <t>G_KAE-00244-014</t>
  </si>
  <si>
    <t>Реконструкция ВЛ-0,4 кВ №1 " Школа " МТП № 26 " Манино-школа " Людиновский район протяженность 0,24км</t>
  </si>
  <si>
    <t>G_KAE-00244-015</t>
  </si>
  <si>
    <t>Реконструкция ВЛ-0,4 кВ №3 " Деревня " МТП № 26 " Манино-школа " Людиновский район протяженность 1,2км</t>
  </si>
  <si>
    <t>G_KAE-00244-016</t>
  </si>
  <si>
    <t>Реконструкция ВЛ-0,4 кВ №1 " Букань-деревня " МТП № 59 " Букань-деревня " Людиновский район протяженность 1,24км</t>
  </si>
  <si>
    <t>G_KAE-00244-017</t>
  </si>
  <si>
    <t>Реконструкция ВЛ-0,4 кВ №2 " Букань-деревня " МТП № 59 " Букань-деревня " Людиновский район протяженность 0,56км</t>
  </si>
  <si>
    <t>G_KAE-00244-018</t>
  </si>
  <si>
    <t>Реконструкция ВЛ-0,4 кВ №1,2 от МТП №47 "Коренево село" Жиздринский район протяженность 1,5км</t>
  </si>
  <si>
    <t>G_KAE-00244-019</t>
  </si>
  <si>
    <t>Реконструкция ВЛ-0,4 кВ №1 от МТП №46 "Коренево зерноток" Жиздринский район протяженность 1,1км</t>
  </si>
  <si>
    <t>G_KAE-00244-020</t>
  </si>
  <si>
    <t>Реконструкция ВЛ-0,4 кВ №1 от ЗТП №709 "Молокозавод" г. Жиздра протяженность 0,9км</t>
  </si>
  <si>
    <t>G_KAE-00244-021</t>
  </si>
  <si>
    <t>Реконструкция ВЛ-0,4 кВ №1 от МТП №49 "Сосновка" Жиздринский район протяженность 0,7км</t>
  </si>
  <si>
    <t>G_KAE-00244-022</t>
  </si>
  <si>
    <t>Реконструкция ВЛ-0,4 кВ №1 от МТП №4 "Никитинка" Жиздринский район протяженность 2км</t>
  </si>
  <si>
    <t>G_KAE-00244-023</t>
  </si>
  <si>
    <t>Реконструкция ВЛ-0,4 кВ №1 от МТП №45 "Лукавец" Жиздринский район протяженность 1,3км</t>
  </si>
  <si>
    <t>G_KAE-00244-024</t>
  </si>
  <si>
    <t>Реконструкция ВЛ-0,4 кВ №1 от КТП №730 "Кафе" г. Жиздра протяженность 0,9км</t>
  </si>
  <si>
    <t>G_KAE-00244-025</t>
  </si>
  <si>
    <t>Реконструкция ВЛ-0,4 кВ КТП-231 п.Еленский Хвастовичский район протяженность 2,4км</t>
  </si>
  <si>
    <t>G_KAE-00244-026</t>
  </si>
  <si>
    <t>Реконструкция ВЛ-0,4 кВ КТП-234 "А "п.Еленский Хвастовичский район протяженность 1,9км</t>
  </si>
  <si>
    <t>G_KAE-00244-027</t>
  </si>
  <si>
    <t>Реконструкция ВЛ-0,4 кВ МТП-38 "пруд" с.Бояновичи Хвастовичский район протяженность 3,48км</t>
  </si>
  <si>
    <t>G_KAE-00244-028</t>
  </si>
  <si>
    <t>Реконструкция ВЛ-0,4 кВ МТП-14 "деревня" с.Подбужье Хвастовичский район протяженность 4,5км</t>
  </si>
  <si>
    <t>G_KAE-00244-029</t>
  </si>
  <si>
    <t>Реконструкция ВЛ-0,4 кВ КТП № 9 д.Звитовка Думиничский район протяженность 1,56км</t>
  </si>
  <si>
    <t>G_KAE-00244-030</t>
  </si>
  <si>
    <t>Реконструкция ВЛ-0,4 кВ КТП № 25 с.Усты Думиничский район протяженность 1,12км</t>
  </si>
  <si>
    <t>G_KAE-00244-031</t>
  </si>
  <si>
    <t>Реконструкция ВЛ-0,4 кВ КТП № 26 д.Кремичное Думиничский район протяженность 0,32км</t>
  </si>
  <si>
    <t>G_KAE-00244-032</t>
  </si>
  <si>
    <t>Реконструкция ВЛ-0,4 кВ МТП № 46 д.Лузгачи Думиничский район протяженность 0,48км</t>
  </si>
  <si>
    <t>G_KAE-00244-033</t>
  </si>
  <si>
    <t>Реконструкция ВЛ-0,4 кВ КТП №94 д.Лутовня Думиничский район протяженность 0,32км</t>
  </si>
  <si>
    <t>G_KAE-00244-034</t>
  </si>
  <si>
    <t>Реконструкция ВЛ-0,4 кВ КТП № 3 д.Николаевка Думиничский район протяженность 0,64км</t>
  </si>
  <si>
    <t>G_KAE-00244-035</t>
  </si>
  <si>
    <t>Реконструкция ВЛ-0,4 кВ МТП № 4 д.Сухой Сот Думиничский район протяженность 0,96км</t>
  </si>
  <si>
    <t>G_KAE-00244-036</t>
  </si>
  <si>
    <t>Реконструкция ВЛ-0,4 кВ №1,2,5,6 ЗТП №350 Победа г. Сухиничи протяженность 0,5км</t>
  </si>
  <si>
    <t>G_KAE-00244-037</t>
  </si>
  <si>
    <t>Реконструкция ВЛ-0,4 кВ №6 ЗТП №310 "Школа" г. Сухиничи протяженность 0,8км</t>
  </si>
  <si>
    <t>G_KAE-00244-038</t>
  </si>
  <si>
    <t>Реконструкция ВЛ-0,4 кВ № 1 ЗТП №311 УП ВОСС г. Сухиничи протяженность 1,4км</t>
  </si>
  <si>
    <t>G_KAE-00244-039</t>
  </si>
  <si>
    <t>Реконструкция ВЛ-0,4 кВ №1,2 МТП №19 д. Новое Село Барятинский район протяженность 1,8км</t>
  </si>
  <si>
    <t>G_KAE-00244-040</t>
  </si>
  <si>
    <t>Реконструкция ВЛ-0,4 кВ №1,2 МТП №123 д. Новое Село Барятинский район протяженность 1,42км</t>
  </si>
  <si>
    <t>G_KAE-00244-041</t>
  </si>
  <si>
    <t>Реконструкция ВЛ-0,4 кВ №1,2,3 МТП №9 д. Отъезжее Барятинский район протяженность 3,7км</t>
  </si>
  <si>
    <t>G_KAE-00244-042</t>
  </si>
  <si>
    <t>Реконструкция ВЛ-0,4 кВ №1,2,3 МТП №14 д. Егоровка Барятинский район протяженность 3,08км</t>
  </si>
  <si>
    <t>G_KAE-00244-043</t>
  </si>
  <si>
    <t>Реконструкция ВЛ-0,4 кВ №2 МТП №329 «Ангстрем» г. Спас-Деменск протяженность 0,85км</t>
  </si>
  <si>
    <t>G_KAE-00244-044</t>
  </si>
  <si>
    <t>Реконструкция ВЛ-0,4 кВ №5 ЗТП №310 «Строчевышивка» г. Спас-Деменск протяженность 0,5км</t>
  </si>
  <si>
    <t>G_KAE-00244-045</t>
  </si>
  <si>
    <t>Реконструкция ВЛ-0,4 кВ №1 ЗТП №330 «Аптека» г. Спас-Деменск протяженность 0,9км</t>
  </si>
  <si>
    <t>G_KAE-00244-046</t>
  </si>
  <si>
    <t>Реконструкция ВЛ-0,4 кВ №4 ЗТП №330 «Аптека» г. Спас-Деменск протяженность 1,8км</t>
  </si>
  <si>
    <t>G_KAE-00244-047</t>
  </si>
  <si>
    <t>Реконструкция ВЛ-0,4 кВ №3 ЗТП №320 «ПМК» г. Спас-Деменск протяженность 1,5км</t>
  </si>
  <si>
    <t>G_KAE-00244-048</t>
  </si>
  <si>
    <t>Реконструкция ВЛ-0,4 кВ №6 ЗТП №320 «ПМК» г. Спас-Деменск протяженность 0,8км</t>
  </si>
  <si>
    <t>G_KAE-00244-049</t>
  </si>
  <si>
    <t>Реконструкция ВЛ-0,4 кВ №1 ГКТП №307 «Комсомольская» г. Спас-Деменск протяженность 1,5км</t>
  </si>
  <si>
    <t>G_KAE-00244-050</t>
  </si>
  <si>
    <t>Реконструкция ВЛ-0,4 кВ №2 ГКТП №307 «Комсомольская» г. Спас-Деменск протяженность 2км</t>
  </si>
  <si>
    <t>G_KAE-00244-051</t>
  </si>
  <si>
    <t>Реконструкция ВЛ-0,4 кВ №4 ГКТП №307 «Комсомольская» г. Спас-Деменск протяженность 1,8км</t>
  </si>
  <si>
    <t>G_KAE-00244-052</t>
  </si>
  <si>
    <t>Реконструкция ВЛ-0,4 кВ №1 МТП №232 «ул. Механизаторов» г. Спас-Деменск протяженность 0,5км</t>
  </si>
  <si>
    <t>G_KAE-00244-053</t>
  </si>
  <si>
    <t>Реконструкция ВЛ-0,4 кВ №1 ЗТП №313 «Водокачка» г. Спас-Деменск протяженность 0,6км</t>
  </si>
  <si>
    <t>G_KAE-00244-054</t>
  </si>
  <si>
    <t>Реконструкция ВЛ-0,4 кВ № МТП №8 "Новоалександровский пилорама" Спас-Деменский район протяженность 1км</t>
  </si>
  <si>
    <t>G_KAE-00244-055</t>
  </si>
  <si>
    <t>Реконструкция ВЛ-0,4 кВ №1,2,3 МТП №59 Хатожь клуб Куйбышевский район протяженность 1,94км</t>
  </si>
  <si>
    <t>G_KAE-00244-056</t>
  </si>
  <si>
    <t>Реконструкция ВЛ-0,4 кВ №1,2 МТП №108 Желны школа Куйбышевский район протяженность 1,6км</t>
  </si>
  <si>
    <t>G_KAE-00244-057</t>
  </si>
  <si>
    <t>Реконструкция ВЛ-0,4 кВ №1,2 МТП №104 Желны участок Куйбышевский район протяженность 1,92км</t>
  </si>
  <si>
    <t>G_KAE-00244-058</t>
  </si>
  <si>
    <t>Реконструкция ВЛ-0,4 кВ №1 МТП №106 Желны ферма Куйбышевский район протяженность 0,96км</t>
  </si>
  <si>
    <t>G_KAE-00244-059</t>
  </si>
  <si>
    <t>Реконструкция ВЛ-0,4 кВ МТП №6" Крахмальный завод" Мещовский район протяженность 3км</t>
  </si>
  <si>
    <t>G_KAE-00244-060</t>
  </si>
  <si>
    <t>Реконструкция ВЛ-0,4 кВ КТП №27 д. Товарково Мосальский район протяженность 0,97км</t>
  </si>
  <si>
    <t>G_KAE-00244-061</t>
  </si>
  <si>
    <t>Реконструкция ВЛ-0,4 кВ КТП №29 д. Плотки -Почерпихи Мосальский район протяженность 0,9км</t>
  </si>
  <si>
    <t>G_KAE-00244-062</t>
  </si>
  <si>
    <t>Реконструкция ВЛ-0,4 кВ КТП №218 д. Творищи Мосальский район протяженность 1,6км</t>
  </si>
  <si>
    <t>G_KAE-00244-063</t>
  </si>
  <si>
    <t>Реконструкция ВЛ-0,4 кВ КТП №219 д. Пятушки Мосальский район протяженность 0,78км</t>
  </si>
  <si>
    <t>G_KAE-00244-064</t>
  </si>
  <si>
    <t>Реконструкция ВЛ-0,4 кВ КТП №104 д. Госточи Мосальский район протяженность 1,8км</t>
  </si>
  <si>
    <t>G_KAE-00244-065</t>
  </si>
  <si>
    <t>Реконструкция ВЛ-0,4 кВ КТП №105 д. Ханьково Мосальский район протяженность 0,8км</t>
  </si>
  <si>
    <t>G_KAE-00244-066</t>
  </si>
  <si>
    <t>Реконструкция ВЛ-0,4 кВ МТП №17 д. Фошня Мосальский район протяженность 1,83км</t>
  </si>
  <si>
    <t>G_KAE-00244-067</t>
  </si>
  <si>
    <t>Реконструкция ВЛ-0,4 кВ КТП №228 д. Воронино, МТФ Мосальский район протяженность 0,53км</t>
  </si>
  <si>
    <t>G_KAE-00244-068</t>
  </si>
  <si>
    <t>Реконструкция ВЛ-0,4 кВ КТП №221 д. Воронино Мосальский район протяженность 0,36км</t>
  </si>
  <si>
    <t>G_KAE-00244-069</t>
  </si>
  <si>
    <t>Реконструкция ВЛ-0,4 кВ КТП №7 д. Корное Мосальский район протяженность 0,51км</t>
  </si>
  <si>
    <t>G_KAE-00244-070</t>
  </si>
  <si>
    <t>Реконструкция ВЛ-0,4 кВ КТП №10 д. Берно Мосальский район протяженность 1,77км</t>
  </si>
  <si>
    <t>G_KAE-00244-071</t>
  </si>
  <si>
    <t>Реконструкция ВЛ-0,4 кВ КТП №13 д. Берно, водокачка Мосальский район протяженность 0,48км</t>
  </si>
  <si>
    <t>G_KAE-00244-072</t>
  </si>
  <si>
    <t>Реконструкция ВЛ-0,4 кВ МТП №8 д. Излятино Мосальский район протяженность 0,73км</t>
  </si>
  <si>
    <t>G_KAE-00244-073</t>
  </si>
  <si>
    <t>Реконструкция ВЛ-0,4 кВ МТП №9 д. Богатищево Мосальский район протяженность 0,5км</t>
  </si>
  <si>
    <t>G_KAE-00244-074</t>
  </si>
  <si>
    <t>Реконструкция ВЛ-0,4 кВ МТП №12 д. Проходы Мосальский район протяженность 0,21км</t>
  </si>
  <si>
    <t>G_KAE-00244-075</t>
  </si>
  <si>
    <t>Реконструкция ВЛ-0,4 кВ №1 "Магазин" МТП №81 "Школа" Людиновский район протяженность 0,48км</t>
  </si>
  <si>
    <t>G_KAE-00244-076</t>
  </si>
  <si>
    <t>Реконструкция ВЛ-0,4 кВ №1 "Думлово" МТП №55 "Думлово" Людиновский район протяженность 1,24км</t>
  </si>
  <si>
    <t>G_KAE-00244-077</t>
  </si>
  <si>
    <t>Реконструкция ВЛ-0,4 кВ №1 "Агеевка" МТП №14 "Агеевка" Людиновский район протяженность 0,84км</t>
  </si>
  <si>
    <t>G_KAE-00244-078</t>
  </si>
  <si>
    <t>Реконструкция ВЛ-0,4 кВ №1 "Дубровка" МТП №18 "Дубровка" Людиновский район протяженность 0,45км</t>
  </si>
  <si>
    <t>G_KAE-00244-079</t>
  </si>
  <si>
    <t>Реконструкция ВЛ-0,4 кВ №2 "Дубровка" МТП №18 "Дубровка" Людиновский район протяженность 1,35км</t>
  </si>
  <si>
    <t>G_KAE-00244-080</t>
  </si>
  <si>
    <t>Реконструкция ВЛ-0,4 кВ №1 "Кургановка" МТП №19 "Кургановка" Людиновский район протяженность 0,96км</t>
  </si>
  <si>
    <t>G_KAE-00244-081</t>
  </si>
  <si>
    <t>Реконструкция ВЛ-0,4 кВ №1 "Деревня" МТП №73 "Печки" Людиновский район протяженность 0,72км</t>
  </si>
  <si>
    <t>G_KAE-00244-082</t>
  </si>
  <si>
    <t>Реконструкция ВЛ-0,4 кВ №2 "Деревня" МТП №73 "Печки" Людиновский район протяженность 0,64км</t>
  </si>
  <si>
    <t>G_KAE-00244-083</t>
  </si>
  <si>
    <t>Реконструкция ВЛ-0,4 кВ №3 "Магазин" МТП №73 "Печки" Людиновский район протяженность 1,68км</t>
  </si>
  <si>
    <t>G_KAE-00244-084</t>
  </si>
  <si>
    <t>Реконструкция ВЛ-0,4 кВ №1 "Школа" КТП №134 "Космачево-школа" Людиновский район протяженность 0,4км</t>
  </si>
  <si>
    <t>G_KAE-00244-085</t>
  </si>
  <si>
    <t>Реконструкция ВЛ-0,4 кВ №2 "Котельная" КТП №134 "Космачево-школа" Людиновский район протяженность 0,2км</t>
  </si>
  <si>
    <t>G_KAE-00244-086</t>
  </si>
  <si>
    <t>Реконструкция ВЛ-0,4 кВ №3 "Магазин" КТП №134 "Космачево-школа" Людиновский район протяженность 0,2км</t>
  </si>
  <si>
    <t>G_KAE-00244-087</t>
  </si>
  <si>
    <t>Реконструкция ВЛ-0,4 кВ №1 "Крутое" МПа №5 "Крутое" Людиновский район протяженность 0,92км</t>
  </si>
  <si>
    <t>G_KAE-00244-088</t>
  </si>
  <si>
    <t>Реконструкция ВЛ-0,4 кВ №1 "Верзебнево-школа" МТП №62 "Верзебнево-магазин" Людиновский район протяженность 0,52км</t>
  </si>
  <si>
    <t>G_KAE-00244-089</t>
  </si>
  <si>
    <t>Реконструкция ВЛ-0,4 кВ №2 "Верзебнево-деревня" МТП №62 "Верзебнево-магазин" Людиновский район протяженность 1,28км</t>
  </si>
  <si>
    <t>G_KAE-00244-090</t>
  </si>
  <si>
    <t>Реконструкция ВЛ-0,4 кВ №3 "Верзебнево-магазин" МТП №62 "Верзебнево-магазин" Людиновский район протяженность 0,68км</t>
  </si>
  <si>
    <t>G_KAE-00244-091</t>
  </si>
  <si>
    <t>Реконструкция ВЛ-0,4 кВ №1 "Хренники" МТП №84 "Хренники" Людиновский район протяженность 0,76км</t>
  </si>
  <si>
    <t>G_KAE-00244-092</t>
  </si>
  <si>
    <t>Реконструкция ВЛ-0,4 кВ №1 "Носовка" МТП №85 "Носовка" Людиновский район протяженность 0,88км</t>
  </si>
  <si>
    <t>G_KAE-00244-093</t>
  </si>
  <si>
    <t>Реконструкция ВЛ-0,4 кВ №2 "Носовка" МТП №85 "Носовка" Людиновский район протяженность 1,12км</t>
  </si>
  <si>
    <t>G_KAE-00244-094</t>
  </si>
  <si>
    <t>Реконструкция ВЛ-0,4 кВ №1 "Шупиловка" МТП №91 "Шупиловка" Людиновский район протяженность 0,72км</t>
  </si>
  <si>
    <t>G_KAE-00244-095</t>
  </si>
  <si>
    <t>Реконструкция ВЛ-0,4 кВ №2 "Шупиловка" МТП №91 "Шупиловка" Людиновский район протяженность 1,6км</t>
  </si>
  <si>
    <t>G_KAE-00244-096</t>
  </si>
  <si>
    <t>Реконструкция ВЛ-0,4 кВ №1 "Верзебнево-деревня" МТП №101 "Верзебнево-деревня" Людиновский район протяженность 1,12км</t>
  </si>
  <si>
    <t>G_KAE-00244-097</t>
  </si>
  <si>
    <t>Реконструкция ВЛ-0,4 кВ №2 "Верзебнево-деревня" МТП №101 "Верзебнево-деревня" Людиновский район протяженность 0,77км</t>
  </si>
  <si>
    <t>G_KAE-00244-098</t>
  </si>
  <si>
    <t>Реконструкция ВЛ-0,4 кВ №1 "Деревня" МТП №16 "Заболотье" Людиновский район протяженность 1,32км</t>
  </si>
  <si>
    <t>G_KAE-00244-099</t>
  </si>
  <si>
    <t>Реконструкция ВЛ-0,4 кВ №2 "Деревня" МТП №16 "Заболотье" Людиновский район протяженность 0,92км</t>
  </si>
  <si>
    <t>G_KAE-00244-100</t>
  </si>
  <si>
    <t>Реконструкция ВЛ-0,4 кВ №3 "Школа" МТП №16 "Заболотье" Людиновский район протяженность 0,68км</t>
  </si>
  <si>
    <t>G_KAE-00244-101</t>
  </si>
  <si>
    <t>Реконструкция ВЛ-0,4 кВ №1 "Деревня" МТП №9 "Стан" Людиновский район протяженность 0,96км</t>
  </si>
  <si>
    <t>G_KAE-00244-102</t>
  </si>
  <si>
    <t>Реконструкция ВЛ-0,4 кВ №1 "Ч.Поток" МТП №10 "Ч.Поток" Людиновский район протяженность 2,28км</t>
  </si>
  <si>
    <t>G_KAE-00244-103</t>
  </si>
  <si>
    <t>Реконструкция ВЛ-0,4 кВ №2 "Ч.Поток" МТП №10 "Ч.Поток" Людиновский район протяженность 0,92км</t>
  </si>
  <si>
    <t>G_KAE-00244-104</t>
  </si>
  <si>
    <t>Реконструкция ВЛ-0,4 кВ №1 "Сельцы" МТП №12 "Сельцы" Людиновский район протяженность 1,16км</t>
  </si>
  <si>
    <t>G_KAE-00244-105</t>
  </si>
  <si>
    <t>Реконструкция ВЛ-0,4 кВ №1 "А.Палики" МТП №65 "А.Палики" Людиновский район протяженность 1,44км</t>
  </si>
  <si>
    <t>G_KAE-00244-106</t>
  </si>
  <si>
    <t>Реконструкция ВЛ-0,4 кВ №1 "Дмитриевка" МТП №67 "Дмитриевка" Людиновский район протяженность 0,4км</t>
  </si>
  <si>
    <t>G_KAE-00244-107</t>
  </si>
  <si>
    <t>Реконструкция ВЛ-0,4 кВ №2 "Деревня" МТП №68 "Букань-ДК" Людиновский район протяженность 1,62км</t>
  </si>
  <si>
    <t>G_KAE-00244-108</t>
  </si>
  <si>
    <t>Реконструкция ВЛ-0,4 кВ №1 "Еловка" МТП №52 "Еловка" Людиновский район протяженность 1,32км</t>
  </si>
  <si>
    <t>G_KAE-00244-109</t>
  </si>
  <si>
    <t>Реконструкция ВЛ-0,4 кВ №2 "Крынки" МТП №52 "Еловка" Людиновский район протяженность 1,5км</t>
  </si>
  <si>
    <t>G_KAE-00244-110</t>
  </si>
  <si>
    <t>Реконструкция ВЛ-0,4 кВ №1 "Погост" МТП №23 "Погост" Людиновский район протяженность 1,32км</t>
  </si>
  <si>
    <t>G_KAE-00244-111</t>
  </si>
  <si>
    <t>Реконструкция ВЛ-0,4 кВ №2 "Погост" МТП №23 "Погост" Людиновский район протяженность 1,28км</t>
  </si>
  <si>
    <t>G_KAE-00244-112</t>
  </si>
  <si>
    <t>Реконструкция ВЛ-0,4 кВ №1 "Колотовка" МТП №31 "Колотовка" Людиновский район протяженность 0,48км</t>
  </si>
  <si>
    <t>G_KAE-00244-113</t>
  </si>
  <si>
    <t>Реконструкция ВЛ-0,4 кВ №1 "Мосеевка" МПа №35 "Мосеевка" Людиновский район протяженность 0,48км</t>
  </si>
  <si>
    <t>G_KAE-00244-114</t>
  </si>
  <si>
    <t>Реконструкция ВЛ-0,4 кВ №1 "Петровский" МТП №37 "Петровский" Людиновский район протяженность 0,4км</t>
  </si>
  <si>
    <t>G_KAE-00244-115</t>
  </si>
  <si>
    <t>Реконструкция ВЛ-0,4 кВ №1 "Шабанова" МПа №22 "Шабаново" Людиновский район протяженность 0,76км</t>
  </si>
  <si>
    <t>G_KAE-00244-116</t>
  </si>
  <si>
    <t>Реконструкция ВЛ-0,4 кВ №1 "Кр.Петух" МТП №71 "Кр.Петух" Людиновский район протяженность 0,96км</t>
  </si>
  <si>
    <t>G_KAE-00244-117</t>
  </si>
  <si>
    <t>Реконструкция ВЛ-0,4 кВ №1 "Деревня" МТП №47 "М.Хутор" Людиновский район протяженность 0,84км</t>
  </si>
  <si>
    <t>G_KAE-00244-118</t>
  </si>
  <si>
    <t>Реконструкция ВЛ-0,4 кВ №2 "Деревня" МТП №47 "М.Хутор" Людиновский район протяженность 0,52км</t>
  </si>
  <si>
    <t>G_KAE-00244-119</t>
  </si>
  <si>
    <t>Реконструкция ВЛ-0,4 кВ №1 "Гусевка" МПа №2 "Гусевка" Людиновский район протяженность 0,72км</t>
  </si>
  <si>
    <t>G_KAE-00244-120</t>
  </si>
  <si>
    <t>Реконструкция ВЛ-0,4 кВ №2 "Палома" Людиновский район протяженность 0,52км</t>
  </si>
  <si>
    <t>G_KAE-00244-121</t>
  </si>
  <si>
    <t>Реконструкция ВЛ-0,4 кВ №1 "Манино" МТП №24 "Манино" Людиновский район протяженность 1,68км</t>
  </si>
  <si>
    <t>G_KAE-00244-122</t>
  </si>
  <si>
    <t>Реконструкция ВЛ-0,4 кВ №2 "Манино" МТП №24 "Манино" Людиновский район протяженность 1,96км</t>
  </si>
  <si>
    <t>G_KAE-00244-123</t>
  </si>
  <si>
    <t>Реконструкция ВЛ-0,4 кВ №1 "Лесная" ЗТП №131 "Игнатовка" Людиновский район протяженность 0,5км</t>
  </si>
  <si>
    <t>G_KAE-00244-124</t>
  </si>
  <si>
    <t>Реконструкция ВЛ-0,4 кВ №2 "Школа" ЗТП №131 "Игнатовка" Людиновский район протяженность 0,9км</t>
  </si>
  <si>
    <t>G_KAE-00244-125</t>
  </si>
  <si>
    <t>Реконструкция ВЛ-0,4 кВ №1 "Скважина" КТП №135 "Игнатовка-скважина" Людиновский район протяженность 0,35км</t>
  </si>
  <si>
    <t>G_KAE-00244-126</t>
  </si>
  <si>
    <t>Реконструкция ВЛ-0,4 кВ №2 "Коттедж" КТП №135 "Игнатовка-скважина" Людиновский район протяженность 0,75км</t>
  </si>
  <si>
    <t>G_KAE-00244-127</t>
  </si>
  <si>
    <t>Реконструкция ВЛ-0,4 кВ №3 "Контора" ЗТП №133 "Комплекс" Людиновский район протяженность 0,8км</t>
  </si>
  <si>
    <t>G_KAE-00244-128</t>
  </si>
  <si>
    <t>Реконструкция ВЛ-0,4 кВ №1 "Кормоцех" ЗТП №133 "Комплекс" Людиновский район протяженность 0,6км</t>
  </si>
  <si>
    <t>G_KAE-00244-129</t>
  </si>
  <si>
    <t>Реконструкция ВЛ-0,4 кВ №4 "Коровник" ЗТП №133 "Комплекс" Людиновский район протяженность 0,3км</t>
  </si>
  <si>
    <t>G_KAE-00244-130</t>
  </si>
  <si>
    <t>Реконструкция ВЛ-0,4 кВ №1,2 от МТП № 63 Коробки Бабынинский район протяженность 2,08км</t>
  </si>
  <si>
    <t>G_KAE-00244-131</t>
  </si>
  <si>
    <t>Реконструкция ВЛ-0,4 кВ №3,5,6,9 от ЗТП № 306 ДК Бабынинский район протяженность 0,56км</t>
  </si>
  <si>
    <t>G_KAE-00244-132</t>
  </si>
  <si>
    <t>Реконструкция ВЛ-0,4 кВ от МТП №41 Никольское Ферзиковский район протяженность 3,2км</t>
  </si>
  <si>
    <t>G_KAE-00244-134</t>
  </si>
  <si>
    <t>Реконструкция ВЛ-0,4 кВ от МТП №193 Богданино Ферзиковский район протяженность 3,2км</t>
  </si>
  <si>
    <t>G_KAE-00244-135</t>
  </si>
  <si>
    <t>Реконструкция ВЛ-0,4 кВ от МТП №119 Хитрово Ферзиковский район протяженность 1,88км</t>
  </si>
  <si>
    <t>G_KAE-00244-136</t>
  </si>
  <si>
    <t>Реконструкция ВЛ-0,4 кВ от МТП №310 Володарские Ферзиковский район протяженность 4,2км</t>
  </si>
  <si>
    <t>G_KAE-00244-137</t>
  </si>
  <si>
    <t>Реконструкция ВЛ-0,4 кВ от МТП- 75д.Антипово, Козельский район протяженность 0,9км</t>
  </si>
  <si>
    <t>G_KAE-00244-138</t>
  </si>
  <si>
    <t>Реконструкция ВЛ-0,4 кВ от КТП-65 д.Кузменки, Козельский район протяженность 0,89км</t>
  </si>
  <si>
    <t>G_KAE-00244-139</t>
  </si>
  <si>
    <t>Реконструкция ВЛ-0,4 кВ от МТП № 265 Прыски-3 Козельский район протяженность 3,65км</t>
  </si>
  <si>
    <t>G_KAE-00244-140</t>
  </si>
  <si>
    <t>Реконструкция ВЛ-0,4 кВ от МТП № 152 Дешовки- Орденки Козельский район протяженность 4,32км</t>
  </si>
  <si>
    <t>G_KAE-00244-141</t>
  </si>
  <si>
    <t>Реконструкция ВЛ-0,4 кВ №2 от ЗТП-511 Товарково -1-Центр Дзержинский район протяженность 0,3км</t>
  </si>
  <si>
    <t>G_KAE-00244-142</t>
  </si>
  <si>
    <t>Реконструкция ВЛ-0,4 кВ №2 от ЗТП-511 Товарково -1-Центр Дзержинский район протяженность 0,1км</t>
  </si>
  <si>
    <t>G_KAE-00244-143</t>
  </si>
  <si>
    <t>Реконструкция ВЛ-0,4 кВ №6 от ЗТП-511 Товарково -1-Центр Дзержинский район протяженность 0,2км</t>
  </si>
  <si>
    <t>G_KAE-00244-144</t>
  </si>
  <si>
    <t>Реконструкция ВЛ-0,4 кВ от ТП №400 Ерденево-насосная Малоярославецкий район протяженность 2,5км</t>
  </si>
  <si>
    <t>G_KAE-00244-145</t>
  </si>
  <si>
    <t>Реконструкция ВЛ-0,4 кВ от ТП №25 Чулкова Малоярославецкий район протяженность 2,7км</t>
  </si>
  <si>
    <t>G_KAE-00244-146</t>
  </si>
  <si>
    <t>Реконструкция ВЛ-0,4 кВ от ТП №310 Сокольники-магазин Малоярославецкий район протяженность 2,8км</t>
  </si>
  <si>
    <t>G_KAE-00244-147</t>
  </si>
  <si>
    <t>Реконструкция ВЛ-0,4 кВ от КТП №208 Ильинское Жуковский район протяженность 2,76км</t>
  </si>
  <si>
    <t>G_KAE-00244-148</t>
  </si>
  <si>
    <t>Реконструкция ВЛ-0,4 кВ № 1,2 от МТП - 67 Камышева в пр.оп. № 1-12, № 1-22, Дзержинский район, протяженность 1,36 км</t>
  </si>
  <si>
    <t>G_KAE-00244-149</t>
  </si>
  <si>
    <t>Реконструкция ВЛ 10 кВ № 8 ПС "Бебелево" пр. оп.№41-69 Пригород г. Калуги протяженность 1,6км</t>
  </si>
  <si>
    <t>G_KAE-00245-001</t>
  </si>
  <si>
    <t>Реконструкция ВЛ 10 № 10 ПС "Муратовка" пр. оп. №49-79 Пригород г. Калуги протяженность 2,3км</t>
  </si>
  <si>
    <t>G_KAE-00245-002</t>
  </si>
  <si>
    <t>Реконструкция ВЛ 10 кВ № 4 ПС Плюсково Козельский район протяженность 8км</t>
  </si>
  <si>
    <t>G_KAE-00245-003</t>
  </si>
  <si>
    <t>Реконструкция ВЛ 10 кВ № 2 ПС Агеево отп. Желав оп.11-86 МО Перемышльский район протяженность 6км</t>
  </si>
  <si>
    <t>G_KAE-00245-004</t>
  </si>
  <si>
    <t>Реконструкция ВЛ 10кВ № 18 ПС Ферзиково Ферзиковский район протяженность 20км</t>
  </si>
  <si>
    <t>G_KAE-00245-005</t>
  </si>
  <si>
    <t>Реконструкция ВЛ 10кВ № 19 ПС Осеньево Дзержинский район протяженность 6,23км</t>
  </si>
  <si>
    <t>G_KAE-00245-006</t>
  </si>
  <si>
    <t>Реконструкция ВЛ 10кВ № 9 ПС Кондрово в пр.оп. № 62-97; 98-121 с выносом в другое место Дзержинский район протяженность 4,64км</t>
  </si>
  <si>
    <t>G_KAE-00245-007</t>
  </si>
  <si>
    <t>Реконструкция ВЛ 10кВ № 12 ПС Кондрово, кроме отпаек на ТП д.Вараксино и ТП д.Фролово Дзержинский район протяженность 20,29км</t>
  </si>
  <si>
    <t>G_KAE-00245-008</t>
  </si>
  <si>
    <t>Реконструкция ВЛ 10кВ № 3 ПС Дубенки, замена в пр. оп. № 53-120 Дзержинский район протяженность 5,36км</t>
  </si>
  <si>
    <t>G_KAE-00245-009</t>
  </si>
  <si>
    <t>Реконструкция ВЛ 10кВ № 7 ПС Гончарово, замена в пр. оп. № 1-32 отп. на Ст.Уткино Дзержинский район протяженность 2,56км</t>
  </si>
  <si>
    <t>G_KAE-00245-010</t>
  </si>
  <si>
    <t>Реконструкция ВЛ 10 кВ № 8 ПС Жиздра, Жиздринский район протяженность 17км</t>
  </si>
  <si>
    <t>G_KAE-00245-011</t>
  </si>
  <si>
    <t>Реконструкция ВЛ 10 кВ № 6 ПС Жиздра, Жиздринский район протяженность 18км</t>
  </si>
  <si>
    <t>G_KAE-00245-012</t>
  </si>
  <si>
    <t>Реконструкция ВЛ 10 кВ № 8 ПС Середейск Сухиничский район протяженность 10 км</t>
  </si>
  <si>
    <t>G_KAE-00245-013</t>
  </si>
  <si>
    <t>Реконструкция ВЛ 10 кВ № 10 ПС Середейск Сухиничский район протяженность 10км</t>
  </si>
  <si>
    <t>G_KAE-00245-014</t>
  </si>
  <si>
    <t>Реконструкция ВЛ 10 кВ № 6 ПС Думиничи Думиничский район протяженность 3,8км</t>
  </si>
  <si>
    <t>G_KAE-00245-015</t>
  </si>
  <si>
    <t>Реконструкция ВЛ 10 кВ № 7 ПС Бетлица Куйбышевский район протяженность 7,9км</t>
  </si>
  <si>
    <t>G_KAE-00245-016</t>
  </si>
  <si>
    <t>Реконструкция ВЛ 10 кВ № 12 ПС Бабынино Бабынинский район протяженность 7,8км</t>
  </si>
  <si>
    <t>G_KAE-00246-001</t>
  </si>
  <si>
    <t>Реконструкция ВЛ 10 кВ №3 ПС "Песочная" за РЛН №47П пр. оп. №97-118 Пригород г. Калуги протяженность 1,1км</t>
  </si>
  <si>
    <t>G_KAE-00246-002</t>
  </si>
  <si>
    <t>Реконструкция ВЛ 10 кВ №3 ПС "Песочная" от оп. №118 и ВЛ-10 кВ №8 ПС "Богданино" Пригород г. Калуги протяженность 1км</t>
  </si>
  <si>
    <t>G_KAE-00246-003</t>
  </si>
  <si>
    <t>Реконструкция ВЛ 10 кВ №4 ПС "Песочная" за РЛН №5П пр. оп. №1-20 Пригород г. Калуги протяженность 1,2км</t>
  </si>
  <si>
    <t>G_KAE-00246-004</t>
  </si>
  <si>
    <t>Реконструкция ВЛ 10 кВ №11 ПС Шепелево Козельский район протяженность 21,04км</t>
  </si>
  <si>
    <t>G_KAE-00246-005</t>
  </si>
  <si>
    <t>Реконструкция ВЛ 10 кВ № 7 ПС Корекозево МО Перемышльский район протяженность 2км</t>
  </si>
  <si>
    <t>G_KAE-00246-006</t>
  </si>
  <si>
    <t>Реконструкция ВЛ 10 кВ № 5 ПС Пятовский в пр. оп. № 5-40 отп. на ТП д.Жильнево; оп.№ 1-10 на РЛН-79, № 1-12 на ТП-150 с-з Ленина Дзержинский район протяженность 4,56км</t>
  </si>
  <si>
    <t>G_KAE-00246-008</t>
  </si>
  <si>
    <t>Реконструкция ВЛ 10 кВ №1 ПС Фоминичи Кировский район протяженность 3,2км</t>
  </si>
  <si>
    <t>G_KAE-00246-009</t>
  </si>
  <si>
    <t>Реконструкция  ВЛ 10 кВ №3 ПС Фоминичи Кировский район протяженность 5,2км</t>
  </si>
  <si>
    <t>G_KAE-00246-010</t>
  </si>
  <si>
    <t>Реконструкция  ВЛ 10 кВ №3 ПС Еленская Хвастовичский район протяженность 4,43км</t>
  </si>
  <si>
    <t>G_KAE-00246-011</t>
  </si>
  <si>
    <t>Реконструкция ВЛ 10 кВ № 12 ПС Хвастовичи, Хвастовичский район протяженность 11км</t>
  </si>
  <si>
    <t>G_KAE-00246-012</t>
  </si>
  <si>
    <t>Реконструкция ВЛ 10 кВ №1 ПС Еленская Хвастовичский район протяженность 1,1км</t>
  </si>
  <si>
    <t>G_KAE-00246-013</t>
  </si>
  <si>
    <t>Реконструкция  ВЛ 10 кВ №13 ПС Спас-Деменск Спас-Деменский район протяженность 9,44км</t>
  </si>
  <si>
    <t>G_KAE-00246-014</t>
  </si>
  <si>
    <t>Реконструкция ВЛ 10 кВ №2 ПС Спас-Деменск Спас-Деменский район протяженность 8км</t>
  </si>
  <si>
    <t>G_KAE-00246-015</t>
  </si>
  <si>
    <t>Реконструкция ВЛ 10 кВ № 9 ПС Спас-Деменск, Спас-Деменский район протяженность 1км</t>
  </si>
  <si>
    <t>G_KAE-00246-016</t>
  </si>
  <si>
    <t>Реконструкция ВЛ 10 кВ № 8 ПС Спас-Деменск, Спас-Деменский район протяженность 2,6км</t>
  </si>
  <si>
    <t>G_KAE-00246-017</t>
  </si>
  <si>
    <t>Реконструкция ВЛ 10 кВ № 3 ПС Чипляево Баратинский район протяженность 5,52км</t>
  </si>
  <si>
    <t>G_KAE-00246-018</t>
  </si>
  <si>
    <t>Реконструкция ВЛ 10 кВ №1 ПС Мещовск Мещовский район протяженность 6км</t>
  </si>
  <si>
    <t>G_KAE-00246-019</t>
  </si>
  <si>
    <t>Реконструкция ВЛ 10 кВ №9 ПС Мещовск Мещовский район протяженность 5,7км</t>
  </si>
  <si>
    <t>G_KAE-00246-020</t>
  </si>
  <si>
    <t>Реконструкция ВЛ-6кВ № 14 ПС Людиново, Людиновский район протяженность 6км</t>
  </si>
  <si>
    <t>G_KAE-00246-021</t>
  </si>
  <si>
    <t>Реконструкция  ВЛ-6кВ № 5 ПС Людиново, Людиновский район протяженность 3,7км</t>
  </si>
  <si>
    <t>G_KAE-00246-022</t>
  </si>
  <si>
    <t>Реконструкция ВЛ-6кВ № 41 ПС Агрегатная, Людиновский район протяженность 1,2км</t>
  </si>
  <si>
    <t>G_KAE-00246-023</t>
  </si>
  <si>
    <t>Реконструкция ВЛ-6кВ № 19 ПС Агрегатная, Людиновский район протяженность 0,3км</t>
  </si>
  <si>
    <t>G_KAE-00246-024</t>
  </si>
  <si>
    <t>Реконструкция  ВЛ 10 кВ № 4 ПС Вербежичи Людиновский район протяженность 4,5км</t>
  </si>
  <si>
    <t>G_KAE-00246-025</t>
  </si>
  <si>
    <t>Реконструкция ВЛ 10 кВ №8 ПС Недельное отпайка Гурьево протяженность 5 км</t>
  </si>
  <si>
    <t>G_KAE-00246-026</t>
  </si>
  <si>
    <t>Реконструкция ВЛ 10 № 5 ПС "Песочная" за РЛН № 13П пр. оп. №33-43 Пригород г. Калуги протяженность 1,1км</t>
  </si>
  <si>
    <t>G_KAE-00247-001</t>
  </si>
  <si>
    <t>Реконструкция ВЛ 10 кВ № 6 ПС "Песочная" отпайка на МТП №162П "Самойлово" оп. № 2-13 Пригород г. Калуги протяженность 0,9км</t>
  </si>
  <si>
    <t>G_KAE-00247-002</t>
  </si>
  <si>
    <t>Реконструкция ВЛ 10 кВ № 3 ПС Выползово Кировский район протяженность 3,5км</t>
  </si>
  <si>
    <t>G_KAE-00247-003</t>
  </si>
  <si>
    <t>Реконструкция ВЛ 10 кВ № 6 ПС Фоминичи Кировский район протяженность 3,6км</t>
  </si>
  <si>
    <t>G_KAE-00247-004</t>
  </si>
  <si>
    <t>Реконструкция ВЛ 10 кВ № 1 ПС Березовская отп. Павловка (пролет 1-18) Жиздринский район протяженность 1,5км</t>
  </si>
  <si>
    <t>G_KAE-00247-005</t>
  </si>
  <si>
    <t>Реконструкция ВЛ 10 кВ № 5 ПС Судимир (пролет 100-171) Жиздринский район протяженность 2,9км</t>
  </si>
  <si>
    <t>G_KAE-00247-006</t>
  </si>
  <si>
    <t>Реконструкция ВЛ 10 кВ № 3 ПС Жиздра, Жиздринский район протяженность 13км</t>
  </si>
  <si>
    <t>G_KAE-00247-007</t>
  </si>
  <si>
    <t>Реконструкция ВЛ 10 кВ № 7 ПС Хвастовичи Хвастовичский район протяженность 3,7км</t>
  </si>
  <si>
    <t>G_KAE-00247-008</t>
  </si>
  <si>
    <t>Реконструкция ВЛ 10 кВ № 13 ПС Хвастовичи Хвастовичский район протяженность 10,8км</t>
  </si>
  <si>
    <t>G_KAE-00247-009</t>
  </si>
  <si>
    <t>Реконструкция ВЛ 10 кВ № 2 РП Шлиппово Сухиничский район протяженность 6км</t>
  </si>
  <si>
    <t>G_KAE-00247-010</t>
  </si>
  <si>
    <t>Реконструкция ВЛ 10 кВ № 8 ПС Шихтино Сухиничский район протяженность 1км</t>
  </si>
  <si>
    <t>G_KAE-00247-011</t>
  </si>
  <si>
    <t>Реконструкция ВЛ 10 кВ № 6 ПС Троицкая Куйбышевский район протяженность 1км</t>
  </si>
  <si>
    <t>G_KAE-00247-012</t>
  </si>
  <si>
    <t>Реконструкция ВЛ 10 кВ № 3 ПС Троицкая Куйбышевский район протяженность 1,6км</t>
  </si>
  <si>
    <t>G_KAE-00247-013</t>
  </si>
  <si>
    <t>Реконструкция ВЛ 10 кВ №21 ПС Буран отпайка ТП Верховье протяженность 0,6км</t>
  </si>
  <si>
    <t>G_KAE-00247-014</t>
  </si>
  <si>
    <t>Реконструкция ВЛ 10 кВ № 4 ПС Ульяново МО "Ульяновский район" протяженность 7,47км</t>
  </si>
  <si>
    <t>G_KAE-00248-001</t>
  </si>
  <si>
    <t>Реконструкция ВЛ 10 кВ № 9 ПС Ульяново МО "Ульяновский район" протяженность 8,86км</t>
  </si>
  <si>
    <t>G_KAE-00248-002</t>
  </si>
  <si>
    <t>Реконструкция отп. на КТП-140 д.Недетово по ВЛ 10 кВ № 7 ПС Осеньево Дзержинский район протяженность 2км</t>
  </si>
  <si>
    <t>G_KAE-00248-003</t>
  </si>
  <si>
    <t>Реконструкция ВЛ 10 кВ № 11 ПС Пятовская Дзержинский район протяженность 0,2км</t>
  </si>
  <si>
    <t>G_KAE-00248-004</t>
  </si>
  <si>
    <t>Реконструкция ВЛ 10 кВ № 4 ПС Мостовая отпайка на КТП №323 Дворцы-жилсектор Дзержинский район протяженность 2 км</t>
  </si>
  <si>
    <t>G_KAE-00248-005</t>
  </si>
  <si>
    <t>Реконструкция ВЛ 10 кВ № 10 ПС Болва, Кировский район протяженность 7,3км</t>
  </si>
  <si>
    <t>G_KAE-00248-006</t>
  </si>
  <si>
    <t>Реконструкция ВЛ 10 кВ № 13 ПС Прогресс, Кировский район протяженность 8,5км</t>
  </si>
  <si>
    <t>G_KAE-00248-007</t>
  </si>
  <si>
    <t>Реконструкция ВЛ 10 кВ № 8 ПС ССК, Кировский район протяженность 2,7км</t>
  </si>
  <si>
    <t>G_KAE-00248-008</t>
  </si>
  <si>
    <t>Реконструкция ВЛ 10 кВ № 4 ПС Выползово Кировский район протяженность 2,7км</t>
  </si>
  <si>
    <t>G_KAE-00248-009</t>
  </si>
  <si>
    <t>Реконструкция ВЛ 10 кВ № 18 ПС Руднево Сухиничский район протяженность 14,5 км</t>
  </si>
  <si>
    <t>G_KAE-00248-010</t>
  </si>
  <si>
    <t>Реконструкция ВЛ 10 кВ № 1 ПС Шихтино Сухиничский район протяженность 4,2км</t>
  </si>
  <si>
    <t>G_KAE-00248-011</t>
  </si>
  <si>
    <t>Реконструкция ВЛ 10 кВ № 21 ПС Буран отпайка Очистные Малоярославецкий район протяженность 0,6км</t>
  </si>
  <si>
    <t>G_KAE-00248-012</t>
  </si>
  <si>
    <t>Реконструкция ВЛ 10 кв №1 ПС Кудиново отп. Сокольники, протяженность 0,5 км. Малоярославецкий район</t>
  </si>
  <si>
    <t>G_KAE-00265-001</t>
  </si>
  <si>
    <t>Реконструкция ВЛ 10 кВ №5 Детчино, д. Асоргино протяженностью 0,3 км. Малоярославецкий район</t>
  </si>
  <si>
    <t>G_KAE-00265-002</t>
  </si>
  <si>
    <t>Реконструкция ВЛ 10 кВ №17 ПС Галкино пригород г. Калуги  протяженностью 13,95 км</t>
  </si>
  <si>
    <t>H_KAE-00268-001</t>
  </si>
  <si>
    <t>Реконструкция ВЛ 10 кВ №8 ПС Колюпаново пригород г. Калуги протяженностью 8,11км</t>
  </si>
  <si>
    <t>H_KAE-00268-002</t>
  </si>
  <si>
    <t>Реконструкция ВЛ 10 кВ №8 ПС Колюпаново  отп. Н.Вырка пригород г. Калуги  протяженностью 2,06км</t>
  </si>
  <si>
    <t>H_KAE-00268-003</t>
  </si>
  <si>
    <t>Реконструкция ВЛ 10 кВ № 1 ПС БСЗ  Козельский р-н, Калужская область  протяженностью 0,97 км</t>
  </si>
  <si>
    <t>H_KAE-00268-004</t>
  </si>
  <si>
    <t>Реконструкция ВЛ 10 кВ № 2 ПС БСЗ  Козельский р-н, Калужская область  протяженностью 1,64км</t>
  </si>
  <si>
    <t>H_KAE-00268-005</t>
  </si>
  <si>
    <t>Реконструкция  ВЛ 10 кВ № 8 ПС  БСЗ  Козельский р-н, Калужская область  протяженностью 1,24км</t>
  </si>
  <si>
    <t>H_KAE-00268-006</t>
  </si>
  <si>
    <t>Реконструкция ВЛ 0,4 кВ от ТП 432 Кондрово Русь Дзержинский р-н, Калужская область протяженностью 0,43 км</t>
  </si>
  <si>
    <t>H_KAE-00268-010</t>
  </si>
  <si>
    <t>Реконструкция ВЛ 10 кВ №2 ПС Бабынино (замена ВЛ-10 кВ на КЛ-10 кВ) Бабынинский р-н, Калужская область  протяженностью 0,3 км</t>
  </si>
  <si>
    <t>H_KAE-00268-011</t>
  </si>
  <si>
    <t>Реконструкция ВЛ 10 кВ №6 ПС Акулово (замена ВЛ-10 кВ на КЛ-10 кВ) Бабынинский р-н, Калужская область  протяженностью 0,22 км</t>
  </si>
  <si>
    <t>H_KAE-00268-012</t>
  </si>
  <si>
    <t>Реконструкция ВЛ 10 кВ №6 ПС Росва (замена ВЛ-10 кВ на КЛ-10 кВ) Бабынинский р-н, Калужская область  протяженностью 0,22км</t>
  </si>
  <si>
    <t>H_KAE-00268-013</t>
  </si>
  <si>
    <t>Реконструкция ВЛ 10 кВ №5 ПС Козельск (замена ВЛ на КЛ) Козельский р-н, Калужская область  протяженностью 0,18 км</t>
  </si>
  <si>
    <t>H_KAE-00268-014</t>
  </si>
  <si>
    <t>Реконструкция ВЛ 10 кВ №1 ПС Подборки. Замена ВЛ-10 кВ на КЛ-10 кВ Козельский р-н, Калужская область  протяженностью 0,24 км</t>
  </si>
  <si>
    <t>H_KAE-00268-015</t>
  </si>
  <si>
    <t>Реконструкция ВЛ 10 кВ №2 ПС Подборки. Замена ВЛ-10 кВ на КЛ-10 кВ Козельский р-н, Калужская область  протяженностью 0,24 км</t>
  </si>
  <si>
    <t>H_KAE-00268-016</t>
  </si>
  <si>
    <t>Реконструкция ВЛ 10 кВ №24 ПС Козельск. Замена ВЛ-10 кВ на КЛ-10 кВ Козельский р-н, Калужская область  протяженностью 0,23 км</t>
  </si>
  <si>
    <t>H_KAE-00268-017</t>
  </si>
  <si>
    <t>Реконструкция ВЛ 10 кВ №3 ПС Подборки (замена ВЛ на КЛ) Козельский р-н, Калужская область  протяженностью 0,17 км</t>
  </si>
  <si>
    <t>H_KAE-00268-018</t>
  </si>
  <si>
    <t>Реконструкция ВЛ 10 кВ №16 ПС Кондрово Дзержинский р-н, Калужская область  протяженностью 1 км</t>
  </si>
  <si>
    <t>H_KAE-00268-019</t>
  </si>
  <si>
    <t>Реконструкция ВЛ 10 кВ 21 ПС Кондрово Дзержинский р-н, Калужская область  протяженностью 0,36 км</t>
  </si>
  <si>
    <t>H_KAE-00268-020</t>
  </si>
  <si>
    <t>Реконструкция ВЛ-6 №4 ПС Мостовая, Дзержинский район, Калужская область  протяженностью 0,61км</t>
  </si>
  <si>
    <t>H_KAE-00268-021</t>
  </si>
  <si>
    <t>Реконструкция ВЛ-0,4 кВ №1 от МТП №4 Черная грязь  Жуковский р-н, Калужская область  протяженностью 0,74км</t>
  </si>
  <si>
    <t>H_KAE-00269-001</t>
  </si>
  <si>
    <t>Реконструкция ВЛ-0,4 кВ от МТП №106 Акатово Жуковский р-н, Калужская область  протяженностью 1,86 км</t>
  </si>
  <si>
    <t>H_KAE-00269-002</t>
  </si>
  <si>
    <t>Реконструкция ВЛ-0,4 кВ от МТП №35 Болотское Жуковский р-н, Калужская область  протяженностью 2,17 км</t>
  </si>
  <si>
    <t>H_KAE-00269-003</t>
  </si>
  <si>
    <t>Реконструкция ВЛ-0,4кВ от КТП №58 «Кудиново» Малоярославецкий р-н, Калужская область протяженностью 2 км</t>
  </si>
  <si>
    <t>H_KAE-00269-004</t>
  </si>
  <si>
    <t>Реконструкция ВЛ-0,4 кВ от ЗТП №330 ДК Боровский р-н, Калужская область  протяженностью 0,24 км</t>
  </si>
  <si>
    <t>H_KAE-00269-005</t>
  </si>
  <si>
    <t>Реконструкция ВЛ-0,4 кВ №2 от ЗТП №201 "Школа" Тарусский р-н, Калужская область  протяженностью 0,25 км</t>
  </si>
  <si>
    <t>H_KAE-00269-006</t>
  </si>
  <si>
    <t>Реконструкция ВЛ-0,4 кВ №4 от ЗТП №613 Белоусово Жуковский р-н, Калужская область  протяженностью 0,20 км</t>
  </si>
  <si>
    <t>H_KAE-00269-007</t>
  </si>
  <si>
    <t>Реконструкция ВЛ-0,4 кВ №3 от КТП №281 Спас-Прогнанье Жуковский р-н, Калужская область  протяженностью 0,52 км</t>
  </si>
  <si>
    <t>H_KAE-00269-008</t>
  </si>
  <si>
    <t>Реконструкция ВЛ-0,4 кВ №3 от КТП №194 Троицкое Жуковский р-н, Калужская область  протяженностью 0,08 км</t>
  </si>
  <si>
    <t>H_KAE-00269-009</t>
  </si>
  <si>
    <t>Реконструкция ВЛ-0,4 кВ №1,2 от КТП-167 Беляево школа Юхновский р-н, Калужская область  протяженностью 0,2 км</t>
  </si>
  <si>
    <t>H_KAE-00269-010</t>
  </si>
  <si>
    <t>Реконструкция ВЛ-0,4 кВ №1,2 от ЗТП-194 Рыляки школа Юхновский р-н, Калужская область  протяженностью 0,56 км</t>
  </si>
  <si>
    <t>H_KAE-00269-011</t>
  </si>
  <si>
    <t>Реконструкция ВЛ-0,4 кВ №5 от ЗТП-437 ЭТУС Юхновский р-н, Калужская область  протяженностью 0,20 км</t>
  </si>
  <si>
    <t>H_KAE-00269-012</t>
  </si>
  <si>
    <t>Реконструкция ВЛ 0,4 кВ № 1 от КТП № 1 Куйбышева Козельский р-н, Калужская область  протяженностью 0,61км</t>
  </si>
  <si>
    <t>H_KAE-00270-001</t>
  </si>
  <si>
    <t>Реконструкция ВЛ 0,4 кВ № 2 от КТП № 1 Куйбышева Козельский район, Калужская область  протяженностью 1,27км</t>
  </si>
  <si>
    <t>H_KAE-00270-002</t>
  </si>
  <si>
    <t>Реконструкция ВЛ 0,4 кВ № 1 от КТП № 2 Заречная Козельский район, Калужская область протяженностью 1,25км</t>
  </si>
  <si>
    <t>H_KAE-00270-003</t>
  </si>
  <si>
    <t>Реконструкция ВЛ 0,4 кВ № 2 от КТП № 2 Заречная Козельский район, Калужская область  протяженностью 1,14км</t>
  </si>
  <si>
    <t>H_KAE-00270-004</t>
  </si>
  <si>
    <t>Реконструкция ВЛ 0,4 кВ № 3 от КТП № 2 Заречная Козельский район, Калужская область  протяженностью 2,16 км</t>
  </si>
  <si>
    <t>H_KAE-00270-005</t>
  </si>
  <si>
    <t>Реконструкция ВЛ 0,4 кВ № 4 от КТП № 2 Заречная Козельский район, Калужская область  протяженностью 0,44 км</t>
  </si>
  <si>
    <t>H_KAE-00270-006</t>
  </si>
  <si>
    <t>Реконструкция ВЛ 0,4 кВ № 1 от КТП № 3 Спортивная Козельский район, Калужская область  протяженностью 0,87 км</t>
  </si>
  <si>
    <t>H_KAE-00270-007</t>
  </si>
  <si>
    <t>Реконструкция ВЛ 0,4 кВ № 2 от КТП № 3 Спортивная Козельский район, Калужская область  протяженностью 0,88 км</t>
  </si>
  <si>
    <t>H_KAE-00270-008</t>
  </si>
  <si>
    <t>Реконструкция ВЛ 0,4 кВ № 1 от КТП № 4 Привокзальная Козельский район, Калужская область  протяженностью 0,68 км</t>
  </si>
  <si>
    <t>H_KAE-00270-009</t>
  </si>
  <si>
    <t>Реконструкция ВЛ 0,4 кВ № 2 от КТП № 4 Привокзальная Козельский район, Калужская область  протяженностью 1,36 км</t>
  </si>
  <si>
    <t>H_KAE-00270-010</t>
  </si>
  <si>
    <t>Реконструкция ВЛ 0,4 кВ № 1 от КТП № 5 Слаговищи Козельский р-н, Калужская область  протяженностью 1,2 км</t>
  </si>
  <si>
    <t>H_KAE-00270-011</t>
  </si>
  <si>
    <t>Реконструкция ВЛ-0,4 кВ №6 от ЗТП № 304 "Школа" Бабынинский р-н, Калужская область  протяженностью 0,2 км</t>
  </si>
  <si>
    <t>H_KAE-00270-012</t>
  </si>
  <si>
    <t>Реконструкция ВЛ-0,4 кВ №3 от МТП № 144 Утешево Бабынинский р-н, Калужская область  протяженностью 0,2 км</t>
  </si>
  <si>
    <t>H_KAE-00270-013</t>
  </si>
  <si>
    <t>Реконструкция ВЛ-0,4 кВ №3 от МТП № 144 Утешево Бабынинский р-н, Калужская область  протяженностью 0,6 км</t>
  </si>
  <si>
    <t>H_KAE-00270-014</t>
  </si>
  <si>
    <t>Реконструкция ВЛ-0,4 кВ №2 от КТП № 247 Газопровод Бабынинский р-н, Калужская область  протяженностью 0,3 км</t>
  </si>
  <si>
    <t>H_KAE-00270-015</t>
  </si>
  <si>
    <t>Реконструкция ВЛ-0,4 кВ №2 от ЗТП № 81 Горки-поселок Перемышльский р-н, Калужская область  протяженностью 0,16 км</t>
  </si>
  <si>
    <t>H_KAE-00270-016</t>
  </si>
  <si>
    <t>Реконструкция ВЛ-0,4 кВ №1 от ЗТП № 20 Корекозево-котельная Перемышльский р-н, Калужская область  протяженностью 0,03 км</t>
  </si>
  <si>
    <t>H_KAE-00270-017</t>
  </si>
  <si>
    <t>Реконструкция ВЛ-04 кВ №1,2 от МТП №261 Попелево-дет.сад. Замена ВЛ-0,4 кВ на КЛ-0,4 кВ Козельский р-н, Калужская область  протяженностью 0,40 км</t>
  </si>
  <si>
    <t>H_KAE-00270-018</t>
  </si>
  <si>
    <t>Реконструкция ВЛ-0,4 кВ №1 от КТП №278 Н.Прыски-школа Козельский р-н, Калужская область  протяженностью 0,24 км</t>
  </si>
  <si>
    <t>H_KAE-00270-019</t>
  </si>
  <si>
    <t>Реконструкция ВЛ-0,4 кВ №1 от КТП №26 Подборки-клуб Козельский р-н, Калужская область  протяженностью 0,24 км</t>
  </si>
  <si>
    <t>H_KAE-00270-020</t>
  </si>
  <si>
    <t>Реконструкция ВЛ-0,4 кВ №1 от КТП №345 Каменка-школа Козельский р-н, Калужская область  протяженностью 0,32 км</t>
  </si>
  <si>
    <t>H_KAE-00270-021</t>
  </si>
  <si>
    <t>Реконструкция ВЛ-0,4 кВ №3 от МТП №28 Кольцово Школа Ферзиковский р-н, Калужская область  протяженностью 0,15 км</t>
  </si>
  <si>
    <t>H_KAE-00270-022</t>
  </si>
  <si>
    <t>Реконструкция ВЛ-0,4 кВ №2 от МТП №28 Кольцово Школа Ферзиковский р-н, Калужская область  протяженностью 0,40 км</t>
  </si>
  <si>
    <t>H_KAE-00270-023</t>
  </si>
  <si>
    <t>Реконструкция ВЛ-0,4 кВ №2 от МТП №226 Сашкино (школа) Ферзиковский р-н, Калужская область  протяженностью 0,20 км</t>
  </si>
  <si>
    <t>H_KAE-00270-024</t>
  </si>
  <si>
    <t>Реконструкция ВЛ-0,4 кВ №1 от КТП №99 Школа Ферзиковский р-н, Калужская область  протяженностью 0,15 км</t>
  </si>
  <si>
    <t>H_KAE-00270-025</t>
  </si>
  <si>
    <t>Реконструкция ВЛ-0,4 кВ от МТП №294 Гостиница Ферзиковский р-н, Калужская область  протяженностью 0,25 км</t>
  </si>
  <si>
    <t>H_KAE-00270-026</t>
  </si>
  <si>
    <t>Реконструкция ВЛ-0,4 кВ №1 от КТП №64 Карцово-хоз.центр Дзержинский р-н, Калужская область  протяженностью 0,3 км</t>
  </si>
  <si>
    <t>H_KAE-00270-027</t>
  </si>
  <si>
    <t>Реконструкция ВЛ-0,4 кВ №3 от МТП №171 Карцово-жилсектор Дзержинский р-н, Калужская область  протяженностью 0,3 км</t>
  </si>
  <si>
    <t>H_KAE-00270-028</t>
  </si>
  <si>
    <t>Реконструкция ВЛ-0,4 кВ №3 от КТП №9 Никольское-школа Дзержинский р-н, Калужская область  протяженностью 0,6 км</t>
  </si>
  <si>
    <t>H_KAE-00270-029</t>
  </si>
  <si>
    <t>Реконструкция ВЛ-0,4 кВ №1 от ЗТП №381 Кондрово-школа Дзержинский р-н, Калужская область  протяженностью 0,6 км</t>
  </si>
  <si>
    <t>H_KAE-00270-030</t>
  </si>
  <si>
    <t>Реконструкция ВЛ-0,4 кВ 4 от КТП №389 Кондрово-школа №3 Дзержинский р-н, Калужская область  протяженностью 0,5 км</t>
  </si>
  <si>
    <t>H_KAE-00270-031</t>
  </si>
  <si>
    <t>Реконструкция ВЛ-0,4 кВ №4 от КТП №127 Плюсково Дзержинский р-н, Калужская область  протяженностью 0,5 км</t>
  </si>
  <si>
    <t>H_KAE-00270-032</t>
  </si>
  <si>
    <t>Реконструкция ВЛ-0,4 кВ №2 от КТП №280 Рудня-школа Дзержинский р-н, Калужская область  протяженностью 0,5 км</t>
  </si>
  <si>
    <t>H_KAE-00270-033</t>
  </si>
  <si>
    <t>Реконструкция ВЛ-0,4 кВ №1 от ЗТП №79 Лужное-школа Дзержинский р-н, Калужская область  протяженностью 0,7 км</t>
  </si>
  <si>
    <t>H_KAE-00270-034</t>
  </si>
  <si>
    <t>Реконструкция ВЛ-0,4 кВ №2 от КТП №320 Баня Дзержинский р-н, Калужская область  протяженностью 0,4 км</t>
  </si>
  <si>
    <t>H_KAE-00270-035</t>
  </si>
  <si>
    <t>Реконструкция ВЛ-0,4 кВ №1 от МТП №135 с-з Чкаловский Ц.У. Дзержинский р-н, Калужская область  протяженностью 0,8 км</t>
  </si>
  <si>
    <t>H_KAE-00270-036</t>
  </si>
  <si>
    <t>Реконструкция ВЛ-0,4 кВ №2 от МТП №185 с-з Чкаловский Дзержинский р-н, Калужская область  протяженностью 0,3 км</t>
  </si>
  <si>
    <t>H_KAE-00270-037</t>
  </si>
  <si>
    <t>Реконструкция ВЛ-0,4 кВ №7 от ЗТП №315 Дворцы-пекарня Дзержинский р-н, Калужская область  протяженностью 0,3 км</t>
  </si>
  <si>
    <t>H_KAE-00270-038</t>
  </si>
  <si>
    <t>Реконструкция ВЛ-0,4 кВ №3 от ЗТП №455 п.Куровской ул.Мира 27 Дзержинский р-н, Калужская область  протяженностью 0,2 км</t>
  </si>
  <si>
    <t>H_KAE-00270-039</t>
  </si>
  <si>
    <t>Реконструкция ВЛ-0,4 кВ №1 от КТП №456 п.Куровской ул.Мира 14 Дзержинский р-н, Калужская область  протяженностью 0,2 км</t>
  </si>
  <si>
    <t>H_KAE-00270-040</t>
  </si>
  <si>
    <t>Реконструкция ВЛ-0,4 кВ №2 от КТП №459 п.Куровской Дзержинский р-н, Калужская область  протяженностью 0,3 км</t>
  </si>
  <si>
    <t>H_KAE-00270-041</t>
  </si>
  <si>
    <t>Реконструкция ВЛ-0,4 кВ №4 от ЗТП №461 п.Пятовский Советская Дзержинский р-н, Калужская область  протяженностью 0,5 км</t>
  </si>
  <si>
    <t>H_KAE-00270-042</t>
  </si>
  <si>
    <t>Реконструкция ВЛ-0,4 кВ №6 от ЗТП №461 п.Пятовский ул.Восточная Дзержинский р-н, Калужская область  протяженностью 0,4 км</t>
  </si>
  <si>
    <t>H_KAE-00270-043</t>
  </si>
  <si>
    <t>Реконструкция ВЛ-0,4 кВ №1 от КТП №462 п.Пятовский ул.Октябрьская Дзержинский р-н, Калужская область  протяженностью 0,25 км</t>
  </si>
  <si>
    <t>H_KAE-00270-044</t>
  </si>
  <si>
    <t>Реконструкция ВЛ-0,4 кВ №2 от ЗТП №152 с-з Ленина-школа Дзержинский р-н, Калужская область  протяженностью 0,30 км</t>
  </si>
  <si>
    <t>H_KAE-00270-045</t>
  </si>
  <si>
    <t>Реконструкция ВЛ-0,4 кВ №3 от ЗТП №253 с-з Ленина-школа Дзержинский р-н, Калужская область  протяженностью 0,40 км</t>
  </si>
  <si>
    <t>H_KAE-00270-046</t>
  </si>
  <si>
    <t>Реконструкция ВЛ-0,4 кВ №1 от МТП №133 с.Кожухово Дзержинский р-н, Калужская область  протяженностью 0,20 км</t>
  </si>
  <si>
    <t>H_KAE-00270-047</t>
  </si>
  <si>
    <t>Реконструкция ВЛ-0,4 кВ №3 от ЗТП №315 Дворцы-пекарня Дзержинский р-н, Калужская область  протяженностью 0,40 км</t>
  </si>
  <si>
    <t>H_KAE-00270-048</t>
  </si>
  <si>
    <t>Реконструкция ВЛ-0,4 кВ №3 от ЗТП №124 Школа Ульяновский р-н, Калужская область  протяженностью 0,40 км</t>
  </si>
  <si>
    <t>H_KAE-00270-049</t>
  </si>
  <si>
    <t>Реконструкция ВЛ-0,4 кВ №3 от ЗТП №142 Б.Козлы, Перемышльский р-н, Калужская область  протяженностью 0,15 км</t>
  </si>
  <si>
    <t>H_KAE-00270-050</t>
  </si>
  <si>
    <t>Реконструкция ВЛ-0,4 кВ №3 от МТП №138 П.Макарово Перемышльский р-н, Калужская область  протяженностью 0,25 км</t>
  </si>
  <si>
    <t>H_KAE-00270-051</t>
  </si>
  <si>
    <t>Реконструкция ВЛ-0,4 кВ №4 от МТП №184 П.Хотисино Перемышльский р-н, Калужская область  протяженностью 0,10 км</t>
  </si>
  <si>
    <t>H_KAE-00270-052</t>
  </si>
  <si>
    <t>Реконструкция ВЛ-0,4 кВ №3 от МТП №191 Кр.Городок Ферзиковский р-н, Калужская область  протяженностью 0,15 км</t>
  </si>
  <si>
    <t>H_KAE-00270-053</t>
  </si>
  <si>
    <t>Реконструкция ВЛ-0,4 кВ №4 от ЗТП №156 П. Ахлебинино школа Перемышльский р-н, Калужская область  протяженностью 0,15 км</t>
  </si>
  <si>
    <t>H_KAE-00270-054</t>
  </si>
  <si>
    <t>Реконструкция ВЛ-0,4 кВ №2 от КТП №245 Центральная пригород Калуги, Калужская область  протяженностью 0,15 км</t>
  </si>
  <si>
    <t>H_KAE-00270-055</t>
  </si>
  <si>
    <t>Реконструкция ВЛ-0,4 кВ от КТП 228 Л.Толстое- Центральное, Дзержинский район, Калужская область  протяженностью 0,78км</t>
  </si>
  <si>
    <t>H_KAE-00270-056</t>
  </si>
  <si>
    <t>Реконструкция ВЛ 10 кВ №3 ПС Сухиничи. Замена КЛ-10 кВ на ВЛ-10 кВ Сухиничский р-н, Калужская область  протяженностью 0,6 км</t>
  </si>
  <si>
    <t>H_KAE-00271-002</t>
  </si>
  <si>
    <t>Реконструкция ВЛ-0,4 кВ №3 от КТП № 277 д. Долгое Мосальский р-н, Калужская область  протяженностью 0,09 км</t>
  </si>
  <si>
    <t>H_KAE-00275-001</t>
  </si>
  <si>
    <t>Реконструкция ВЛ-0,4 кВ №2 от МТП № 268 д. Людково Мосальский р-н, Калужская область  протяженностью 0,09 км</t>
  </si>
  <si>
    <t>H_KAE-00275-002</t>
  </si>
  <si>
    <t>Реконструкция ВЛ-0,4 кВ №3 от КТП № 139 д. Бахмутово Барятинский р-н, Калужская область  протяженностью 0,2 км</t>
  </si>
  <si>
    <t>H_KAE-00275-003</t>
  </si>
  <si>
    <t>Реконструкция ВЛ-0,4 кВ №2 от ЗТП № 307 Кристалл Сухиничский р-н, Калужская область  протяженностью 0,2 км</t>
  </si>
  <si>
    <t>H_KAE-00275-004</t>
  </si>
  <si>
    <t>Реконструкция ВЛ-0,4 кВ №4 от КТП № 164 д.Субботники Сухиничский р-н, Калужская область  протяженностью 0,12 км</t>
  </si>
  <si>
    <t>H_KAE-00275-005</t>
  </si>
  <si>
    <t>Реконструкция ВЛ-0,4 кВ №2 от МТП № 136 "Интернат" с.Подбужье Хвастовичский р-н, Калужская область  протяженностью 0,24 км</t>
  </si>
  <si>
    <t>H_KAE-00275-006</t>
  </si>
  <si>
    <t>Реконструкция ВЛ-0,4 кВ №3 от МТП № 11 с.Мокрое Куйбышевский р-н, Калужская область  протяженностью 0,08 км</t>
  </si>
  <si>
    <t>H_KAE-00275-007</t>
  </si>
  <si>
    <t>Реконструкция ВЛ-0,4 кВ №4 "Интернат" от ЗТП № 220 "Дзержинского" Людиновский р-н, Калужская область  протяженностью 0,56 км</t>
  </si>
  <si>
    <t>H_KAE-00275-008</t>
  </si>
  <si>
    <t>Реконструкция ВЛ-0,4 кВ №6 "Школа" от ЗТП № 203 "ГПТУ №7" Людиновский р-н, Калужская область  протяженностью 0,50 км</t>
  </si>
  <si>
    <t>H_KAE-00275-009</t>
  </si>
  <si>
    <t>Реконструкция ВЛ-0,4 кВ №4 "ул.Щербакова" от ЗТП № 203 "ГПТУ №7" Людиновский р-н, Калужская область  протяженностью 0,11 км</t>
  </si>
  <si>
    <t>H_KAE-00275-010</t>
  </si>
  <si>
    <t>Реконструкция ВЛ-0,4 кВ №1 "Школа" от МТП № 26 "Манино-школа" Людиновский р-н, Калужская область  протяженностью 0,24 км</t>
  </si>
  <si>
    <t>H_KAE-00275-011</t>
  </si>
  <si>
    <t>Реконструкция ВЛ-0,4 кВ №3 "Деревня" от МТП № 26 "Манино-школа" Людиновский р-н, Калужская область  протяженностью 0,08 км</t>
  </si>
  <si>
    <t>H_KAE-00275-012</t>
  </si>
  <si>
    <t>Реконструкция ВЛ-0,4 кВ №2 "Школа" от ЗТП № 131 "Игнатовка" Людиновский р-н, Калужская область  протяженностью 0,16 км</t>
  </si>
  <si>
    <t>H_KAE-00275-013</t>
  </si>
  <si>
    <t>Реконструкция ВЛ-0,4 кВ №1 "ДК" от МТП № 68 "Букань ДК" Людиновский р-н, Калужская область  протяженностью 0,15 км</t>
  </si>
  <si>
    <t>H_KAE-00275-014</t>
  </si>
  <si>
    <t>Реконструкция ВЛ-0,4 кВ №2 "Манино" от МТП № 24 "Манино" Людиновский р-н, Калужская область  протяженностью 0,16 км</t>
  </si>
  <si>
    <t>H_KAE-00275-015</t>
  </si>
  <si>
    <t>Реконструкция ВЛ-0,4 кВ №3 от МТП № 34 "Войлово-магазин" Людиновский р-н, Калужская область  протяженностью 0,16 км</t>
  </si>
  <si>
    <t>H_KAE-00275-016</t>
  </si>
  <si>
    <t>Реконструкция ВЛ-0,4 кВ №6 от ЗТП № 2 Пр.Революции Мещовский р-н, Калужская область  протяженностью 0,15 км</t>
  </si>
  <si>
    <t>H_KAE-00275-018</t>
  </si>
  <si>
    <t>Реконструкция ВЛ-0,4 кВ №5 от ЗТП № 2 Пр.Революции Мещовский р-н, Калужская область  протяженностью 0,04 км</t>
  </si>
  <si>
    <t>H_KAE-00275-019</t>
  </si>
  <si>
    <t>Реконструкция ВЛ-0,4 кВ №3 "Плеханова Школа" от ГКТП № 15 Плеханова Кировский р-н, Калужская область  протяженностью 0,20 км</t>
  </si>
  <si>
    <t>H_KAE-00275-020</t>
  </si>
  <si>
    <t>Реконструкция ВЛ-0,4 кВ №1 "Фоминичи школа" от МТП № 250 Фоминичи Кировский р-н, Калужская область  протяженностью 0,20 км</t>
  </si>
  <si>
    <t>H_KAE-00275-021</t>
  </si>
  <si>
    <t>Реконструкция ВЛ-0,4 кВ №1 "Буда школа" от КТП № 145 Буда школа Кировский р-н, Калужская область  протяженностью 0,12 км</t>
  </si>
  <si>
    <t>H_KAE-00275-022</t>
  </si>
  <si>
    <t>Реконструкция ВЛ-0,4 кВ №3 "Буда школа" от КТП № 145 Буда школа Кировский р-н, Калужская область  протяженностью 0,16 км</t>
  </si>
  <si>
    <t>H_KAE-00275-023</t>
  </si>
  <si>
    <t>Реконструкция ВЛ-0,4 кВ №13 "дет сад" от ЗТП № 17 Жмакина Кировский р-н, Калужская область  протяженностью 0,12 км</t>
  </si>
  <si>
    <t>H_KAE-00275-024</t>
  </si>
  <si>
    <t>Реконструкция ВЛ-0,4 кВ №5 от КТП № 134 ДК Думиничский р-н, Калужская область  протяженностью 0,24 км</t>
  </si>
  <si>
    <t>H_KAE-00275-025</t>
  </si>
  <si>
    <t>Реконструкция ВЛ-0,4 кВ №1 от МТП № 140 Школа Думиничский р-н, Калужская область  протяженностью 0,08 км</t>
  </si>
  <si>
    <t>H_KAE-00275-026</t>
  </si>
  <si>
    <t>Реконструкция ВЛ-0,4 кВ №1 от МТП № 148 Контора Думиничский р-н, Калужская область  протяженностью 0,17 км</t>
  </si>
  <si>
    <t>H_KAE-00275-027</t>
  </si>
  <si>
    <t>Реконструкция ВЛ-0,4 кВ №2 от МТП № 97 Школа Думиничский р-н, Калужская область  протяженностью 0,13 км</t>
  </si>
  <si>
    <t>H_KAE-00275-028</t>
  </si>
  <si>
    <t>Реконструкция ВЛ-0,4 кВ №2 от МТП № 97 Школа Думиничский р-н, Калужская область  протяженностью 0,25 км</t>
  </si>
  <si>
    <t>H_KAE-00275-029</t>
  </si>
  <si>
    <t>Реконструкция ВЛ-0,4 кВ от ЗТП № 201 Школа Думиничский р-н, Калужская область  протяженностью 0,16 км</t>
  </si>
  <si>
    <t>H_KAE-00275-030</t>
  </si>
  <si>
    <t>Реконструкция ВЛ-0,4 кВ №1 от ГКТП № 206 Школа Думиничский р-н, Калужская область  протяженностью 0,39 км</t>
  </si>
  <si>
    <t>H_KAE-00275-031</t>
  </si>
  <si>
    <t>Реконструкция ВЛ-0,4 кВ №1 от ЗТП № 164 ПКЗ Думиничский р-н, Калужская область  протяженностью 0,14 км</t>
  </si>
  <si>
    <t>H_KAE-00275-032</t>
  </si>
  <si>
    <t>Реконструкция ВЛ-0,4 кВ №2,3 от КТП № 302 Школа Думиничский р-н, Калужская область  протяженностью 0,48 км</t>
  </si>
  <si>
    <t>H_KAE-00275-033</t>
  </si>
  <si>
    <t>Реконструкция ВЛ-0,4 кВ №1 от МТП № 13 МТФ Думиничский р-н, Калужская область  протяженностью 0,41 км</t>
  </si>
  <si>
    <t>H_KAE-00275-034</t>
  </si>
  <si>
    <t>Реконструкция ВЛ-0,4 кВ №4 от ЗТП № 202 Черемушки Думиничский р-н, Калужская область  протяженностью 0,09 км</t>
  </si>
  <si>
    <t>H_KAE-00275-035</t>
  </si>
  <si>
    <t>Реконструкция ВЛ-0,4 кВ №12 от ЗТП № 202 Черемушки Думиничский р-н, Калужская область  протяженностью 0,1 км</t>
  </si>
  <si>
    <t>H_KAE-00275-036</t>
  </si>
  <si>
    <t>Реконструкция ВЛ-0,4 кВ №1 от МТП № 125 Школа Думиничский р-н, Калужская область  протяженностью 0,28 км</t>
  </si>
  <si>
    <t>H_KAE-00275-037</t>
  </si>
  <si>
    <t>Реконструкция ВЛ-0,4 кВ от ГКТП № 224 СПТУ Думиничский р-н, Калужская область  протяженностью 0,2 км</t>
  </si>
  <si>
    <t>H_KAE-00275-038</t>
  </si>
  <si>
    <t>Реконструкция ВЛ 10 кВ №8 ПС Опаленки. Замена ВЛ-10 кВ на КЛ-10 кВ Сухиничский р-н, Калужская область  протяженностью 0,32 км</t>
  </si>
  <si>
    <t>H_KAE-00276-001</t>
  </si>
  <si>
    <t>Реконструкция ВЛ 10 кВ №9 ПС Мещовск. Замена ВЛ-10 кВ на КЛ-10 кВ Мещовский р-н, Калужская область  протяженностью 0,07 км</t>
  </si>
  <si>
    <t>H_KAE-00276-002</t>
  </si>
  <si>
    <t>Реконструкция ВЛ 10 кВ №3 ПС Серпейск. Замена ВЛ-10 кВ на КЛ-10 кВ Мещовский р-н, Калужская область  протяженностью 0,08 км</t>
  </si>
  <si>
    <t>H_KAE-00276-003</t>
  </si>
  <si>
    <t>Реконструкция ВЛ 10 кВ №1 ПС Мещовск, Мещовский р-н, Калужская область  протяженностью 0,15 км</t>
  </si>
  <si>
    <t>H_KAE-00276-004</t>
  </si>
  <si>
    <t>Реконструкция ВЛ 10 кВ №3 ПС Думиничи Думиничский р-н, Калужская область  протяженностью 0,48 км</t>
  </si>
  <si>
    <t>H_KAE-00276-005</t>
  </si>
  <si>
    <t>Реконструкция ВЛ 10 кВ №9 Коллонтай Малоярославецкий р-н, Калужская область  протяженностью 0,21 км</t>
  </si>
  <si>
    <t>H_KAE-00277-001</t>
  </si>
  <si>
    <t>Реконструкция ВЛ 10 кВ №21 Буран Малоярославецкий р-н, Калужская область  протяженностью 0,11 км</t>
  </si>
  <si>
    <t>H_KAE-00277-004</t>
  </si>
  <si>
    <t>Реконструкция ВЛ 10 кВ №5 ПС Белоусово отп на ЗТП №622. Замена ВЛ-10 кВ на КЛ-10 кВ Жуковский р-н, Калужская область  протяженностью 0,14 км</t>
  </si>
  <si>
    <t>H_KAE-00277-006</t>
  </si>
  <si>
    <t>Реконструкция ВЛ 10 кВ №7 ПС Щелканово Юхновский р-н, Калужская область  протяженностью 0,25 км</t>
  </si>
  <si>
    <t>H_KAE-00277-007</t>
  </si>
  <si>
    <t>Реконструкция ВЛ 10 кВ №19 Буран Малоярославецкий р-н, Калужская область  протяженностью 0,3 км</t>
  </si>
  <si>
    <t>H_KAE-00277-008</t>
  </si>
  <si>
    <t>Реконструкция ВЛ 10 кВ № 12 ПС Ульяново д. Ефимцево, Ульяновский р-н, Калужская область, протяженность 1,64 км</t>
  </si>
  <si>
    <t>H_KAE-00277-009</t>
  </si>
  <si>
    <t>Реконструкция ВЛ 10 кВ № 1 ПС Ульяново д. Ефимцево, Ульяновский р-н, Калужская область, протяженность 1,64 км</t>
  </si>
  <si>
    <t>H_KAE-00277-010</t>
  </si>
  <si>
    <t>Реконструкция ВЛ-0,4кВ ТП-145 г. Калуга протяженностью 0,04 км</t>
  </si>
  <si>
    <t>H_KAE-00284-001</t>
  </si>
  <si>
    <t>Реконструкция ВЛ-0,4кВ ТП-208 г.Калуга  протяженностью 0,08 км</t>
  </si>
  <si>
    <t>H_KAE-00284-002</t>
  </si>
  <si>
    <t>Реконструкция ВЛ-0,4кВ ТП-512  г. Калуга протяженностью 0,12 км</t>
  </si>
  <si>
    <t>H_KAE-00284-003</t>
  </si>
  <si>
    <t>Реконструкция ВЛ-0,4кВ ТП-468 г. Калуга протяженностью 0,03 км</t>
  </si>
  <si>
    <t>H_KAE-00284-004</t>
  </si>
  <si>
    <t>Реконструкция ВЛ-0,4кВ ТП-435 г. Калуга протяженностью 0,16 км</t>
  </si>
  <si>
    <t>H_KAE-00284-005</t>
  </si>
  <si>
    <t>Реконструкция ВЛ-0,4кВ ТП-253 г. Каллуга протяженностью 0,08 км</t>
  </si>
  <si>
    <t>H_KAE-00284-006</t>
  </si>
  <si>
    <t>Реконструкция ВЛ-0,4 кВ №2 от КТП №442 Нефтебаза Дзержинского района, Калужская область , протяженность 2 км</t>
  </si>
  <si>
    <t>H_KAE-00289-000</t>
  </si>
  <si>
    <t>Реконструкция ВЛ-0,4 кВ №2 от МТП №234 Торопово Перемышльского района, Калужская область, протяженность 1,7 км</t>
  </si>
  <si>
    <t>H_KAE-00289-001</t>
  </si>
  <si>
    <t>Реконструкция ВЛ-0,4 кВ от КТП №238 "Верховье", Жуковский район, Калужская область, протяженностью 2,1 км</t>
  </si>
  <si>
    <t>H_KAE-00289-002</t>
  </si>
  <si>
    <t>Реконструкция ВЛ-0,4 кВ от КТП №109 "Алопово", Жуковский район, Калужская область, протяженностью 3,2 км</t>
  </si>
  <si>
    <t>H_KAE-00289-003</t>
  </si>
  <si>
    <t>Реконструкция ВЛ-0,4 кВ от ТП №102 Яблонево, Тарусский район, Калужская область, протяженность 1,6 км</t>
  </si>
  <si>
    <t>H_KAE-00289-004</t>
  </si>
  <si>
    <t>Реконструкция ВЛ-0,4 кВ №1 от ТП №34 Рокотино, Медынский район, Калужская область,протяженностью 2,2 км</t>
  </si>
  <si>
    <t>H_KAE-00289-005</t>
  </si>
  <si>
    <t>Реконструкция ВЛ-0,4 кВ №1 от МТП №133 Молчановские хутора, Жуковский район, Калужская область, протяженность 1,4 км</t>
  </si>
  <si>
    <t>H_KAE-00289-006</t>
  </si>
  <si>
    <t>Реконструкция ВЛ-0,4 кВ №1 от ТП №253 Верховье, Жуковский район, Калужская область,  протяженность 1,55 км</t>
  </si>
  <si>
    <t>H_KAE-00289-007</t>
  </si>
  <si>
    <t>Реконструкция ВЛ 10 кВ №3 ПС Тишнево Боровский район, Калужская область, протяженность 1,55 км</t>
  </si>
  <si>
    <t>H_KAE-00290-000</t>
  </si>
  <si>
    <t>Реконструкция ВЛ 10 кВ №5 ПС Спас-Деменск, Спас-Деменский район, Калужская область, протяженность 2,91 км</t>
  </si>
  <si>
    <t>H_KAE-00290-001</t>
  </si>
  <si>
    <t>Реконструкция ВЛ 10 кВ №4 ПС Спас-Деменск, Спас-Деменский район, Калужская область, протяженность 2,95 км</t>
  </si>
  <si>
    <t>H_KAE-00290-002</t>
  </si>
  <si>
    <t>Реконструкция двухцепной ВЛ 10кВ №3 ПС Сухиничи, с применением модифицированных стоек . Построение системы автоматизации и управления распределительной сетью, с применением интеллектуальных коммутационных аппаратов с интегрированными контроллерами присоединений, обеспечивающих передачу информации в ОИК "Диспетчер" по каналам GSM. Сухинический РЭС, протяженность 3,47 км.</t>
  </si>
  <si>
    <t>I_KAE-00301-004</t>
  </si>
  <si>
    <t>Реконструкция одноцепной ВЛ 10кВ №15 ПС Буран с применением модифицированных стоек.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РЭС, протяженность 3,2 км.</t>
  </si>
  <si>
    <t>I_KAE-00301-008</t>
  </si>
  <si>
    <t>Реконструкция двухцепной ВЛ 10кВ №8 ПС Сухиничи, с применением модифицированных стоек. Построение системы автоматизации и управления распределительной сетью, с применением интеллектуальных коммутационных аппаратов с интегрированными контроллерами присоединений, обеспечивающих передачу информации в ОИК "Диспетчер" по каналам GSM. Сухинический РЭС, протяженность 2,83 км.</t>
  </si>
  <si>
    <t>I_KAE-00301-012</t>
  </si>
  <si>
    <t>Реконструкция ВЛ 10кВ № 9 ПС Кондрово (кабельная вставка), Дзержинский р-н, Калужская область, протяженностью 0,648 км</t>
  </si>
  <si>
    <t>I_KAE-00301-013</t>
  </si>
  <si>
    <t>Реконструкция ВЛ-10 кВ №20 ТБФ, Дзержинский район, Калужская область, протяженностью 0,440 км</t>
  </si>
  <si>
    <t>I_KAE-00301-014</t>
  </si>
  <si>
    <t>Реконструкция двухцепной ВЛ 10кВ №8 ПС Сухиничи (кабельная вставка КЛ-10 кВ двухцепная). Сухинический РЭС, протяженностью 0,135км</t>
  </si>
  <si>
    <t>I_KAE-00301-015</t>
  </si>
  <si>
    <t>Реконструкция двухцепной ВЛ 10кВ №3 ПС Сухиничи (кабельная вставка КЛ-10 кВ двухцепная). Сухинический РЭС, протяженностью 0,135км</t>
  </si>
  <si>
    <t>I_KAE-00301-016</t>
  </si>
  <si>
    <t>Реконструкция ВЛ-0,4 кВ от ТП №140  с  заменой опор и проводапо по техсостоянию, д. Недетово, Дзержинский район,  Калужская область (протяженность 1,7 км)</t>
  </si>
  <si>
    <t>I_KAE-00303-001</t>
  </si>
  <si>
    <t>Реконструкция ВЛ-0,4 кВ от ТП №401  с  заменой опор и проводапо по техсостоянию, д.Гордиково, Перемышльский район, Калужская область (протяженность 0,258 км)</t>
  </si>
  <si>
    <t>I_KAE-00303-002</t>
  </si>
  <si>
    <t>Реконструкция ВЛ-0,4 кВ от ТП №144 с  заменой опор и проводапо по техсостоянию, д. Утешево, Бабынинский район, Калужская область (протяженность 0,26 км)</t>
  </si>
  <si>
    <t>I_KAE-00303-003</t>
  </si>
  <si>
    <t>Реконструкция ВЛ-10 кВ №8 ПС 35/10 кВ с  заменой опор и провода по техсостоянию, д.Богданино, Ферзиковский район,  Калужская область (протяженность 1,5 км)</t>
  </si>
  <si>
    <t>I_KAE-00303-004</t>
  </si>
  <si>
    <t>Реконструкция связи между ВЛ-10 кВ №10 ПС 110/10 кВ Ферзиково и ВЛ-10 кВ №12 ПС 110/10 кВ Ферзиково с  заменой опор и провода по техсостоянию, Ферзиковский район, Калужская область (протяженность 0,162 км)</t>
  </si>
  <si>
    <t>I_KAE-00303-008</t>
  </si>
  <si>
    <t>Реконструкция ВЛ-0,4 кВ от ТП №124 Школа с  заменой опор и провода по техсостоянию, Ульяновский район, Калужская область (протяженность 0,2 км)</t>
  </si>
  <si>
    <t>I_KAE-00303-009</t>
  </si>
  <si>
    <t>Реконструкция ВЛ-0,4 кВ от ТП №16 Детсад с  заменой опор и провода по техсостоянию, Ульяновский район, Калужская область (протяженность 0,13 км)</t>
  </si>
  <si>
    <t>I_KAE-00303-010</t>
  </si>
  <si>
    <t>Реконструкция ВЛ-0,4кВ №3 от МТП №33  с  заменой опор и провода по техсостоянию, д.Любицы,. Жуковский район. Калужская область (протяженность 2,267 км)</t>
  </si>
  <si>
    <t>I_KAE-00303-011</t>
  </si>
  <si>
    <t>Реконструкция ВЛ-0,4 кВ №1 ЗТП №319 "Дом охотника" с  заменой опор и провода по техсостоянию, г.Боровск, Калужская область (протяженность 2,5 км)</t>
  </si>
  <si>
    <t>I_KAE-00303-012</t>
  </si>
  <si>
    <t>Реконструкция ВЛ-0,4 кВ №2 ЗТП №319 "Дом охотника" с  заменой опор и провода по техсостоянию, г.Боровск, Калужская область (протяженность 1,5 км)</t>
  </si>
  <si>
    <t>I_KAE-00303-013</t>
  </si>
  <si>
    <t>Реконструкция ВЛ-0,4 кВ от КТП №143  с  заменой опор и провода по техсостоянию, д.Сляднево, Малоярославецкий район, Калужская область (протяженность 3,529 км)</t>
  </si>
  <si>
    <t>I_KAE-00303-014</t>
  </si>
  <si>
    <t>Реконструкция ВЛ-0,4кВ №1 от МТП №124  с заменой опор и провода по техсостоянию, п.Митино, Жуковский район, Калужская область (протяженность 1,123 кМ)</t>
  </si>
  <si>
    <t>I_KAE-00303-016</t>
  </si>
  <si>
    <t>Реконструкция ВЛ-0,4кВ №2 от МТП №124  с заменой опор и провода по техсостоянию, д.Митино, Жуковский район, Калужская область (протяженность 0,57 кМ)</t>
  </si>
  <si>
    <t>I_KAE-00303-017</t>
  </si>
  <si>
    <t>Реконструкция ВЛ-0,4 кВ от МТП №20 с заменой опор и провода по техсостоянию, д.Кабицино, Боровский район, Калужская область (протяженность 2 км)</t>
  </si>
  <si>
    <t>I_KAE-00303-018</t>
  </si>
  <si>
    <t>Реконструкция ВЛ-0,4 кВ от КТП №162 с заменой опор и провода по техсостоянию, д.Кабицино, Боровский район, Калужская область (протяженность 2,2 км)</t>
  </si>
  <si>
    <t>I_KAE-00303-019</t>
  </si>
  <si>
    <t>Реконструкция ВЛ-0,4кВ №1 от КТП №32  с  заменой опор и провода по техсостоянию, д.Передоль, Жуковский район, Калужская область (протяженность 1,041 км)</t>
  </si>
  <si>
    <t>I_KAE-00303-020</t>
  </si>
  <si>
    <t>Реконструкция ВЛ-0,4кВ №2 от КТП №32  с  заменой опор и провода по техсостоянию, д.Передоль, Жуковский район, Калужская область (протяженность 0,706 км)</t>
  </si>
  <si>
    <t>I_KAE-00303-021</t>
  </si>
  <si>
    <t>Реконструкция ВЛ-0,4кВ №3 от КТП №32  с  заменой опор и провода по техсостоянию, д.Передоль, Жуковский район, Калужская область (протяженность 0,461 км)</t>
  </si>
  <si>
    <t>I_KAE-00303-022</t>
  </si>
  <si>
    <t>Реконструкция ВЛ-0,4 кВ  от КТПН №152 с  заменой опор и провода по техсостоянию, д.Медовники, Боровский район, Калужская область (протяженность 1,1 км)</t>
  </si>
  <si>
    <t>I_KAE-00303-023</t>
  </si>
  <si>
    <t>Реконструкция ВЛ-0,4 кВ от ЗТП №303  с  заменой опор и провода по техсостоянию, г.Боровск, Калужская область, (протяженность 1,4 км)</t>
  </si>
  <si>
    <t>I_KAE-00303-024</t>
  </si>
  <si>
    <t>Реконструкция ВЛ-0,4 кВ №1 КТП № 55 с  заменой опор и провода по техсостоянию, д.Фатьяново, Тарусский район, Калужская область (протяженность 1,32 км)</t>
  </si>
  <si>
    <t>I_KAE-00303-026</t>
  </si>
  <si>
    <t>Реконструкция ВЛ-0,4кВ №1 от МТП №186  с  заменой опор и провода по техсостоянию, с-з Победа, Жуковский район, Калужская область (протяженность 0,7 км)</t>
  </si>
  <si>
    <t>I_KAE-00303-027</t>
  </si>
  <si>
    <t>Реконструкция ВЛ-0,4кВ №2 от МТП №186  с  заменой опор и провода по техсостоянию, с-з Победа, Жуковский район, Калужская область (протяженность 0,8 км)</t>
  </si>
  <si>
    <t>I_KAE-00303-028</t>
  </si>
  <si>
    <t>Реконструкция ВЛ-10 кВ №5 ПС 35/10 Мосальск с  заменой опор и провода по техсостоянию, Мосальский район,  Калужская область (протяженность 5,84 км)</t>
  </si>
  <si>
    <t>I_KAE-00303-030</t>
  </si>
  <si>
    <t>Реконструкция ВЛ 0,4 кВ №2 от МТП №236 д. Волое с  заменой опор и провода, д.Волое, Кировский район, Калужская область (протяженность 1,367 км)</t>
  </si>
  <si>
    <t>I_KAE-00303-031</t>
  </si>
  <si>
    <t>Реконструкция ВЛ 0,4 кВ МТП №237  с  заменой опор и провода по техсостоянию, д.Волое, Кировский район, Калужская область (протяженность 2,336 км)</t>
  </si>
  <si>
    <t>I_KAE-00303-033</t>
  </si>
  <si>
    <t>Реконструкция ВЛ 0,4кВ № 1 КТП №109  с  заменой опор и провода по техсостоянию, д.Субботники, Сухиничский район, Калужская область (протяженность 0,952 км)</t>
  </si>
  <si>
    <t>I_KAE-00303-034</t>
  </si>
  <si>
    <t>Реконструкция ВЛ-0,4кВ №1 от МТП №112  с заменой опор и провода по техсостоянию, д.Истье, Жуковский р-н, Калужская область (протяженность 1,6 км)</t>
  </si>
  <si>
    <t>J_KAE-00305-001</t>
  </si>
  <si>
    <t>Реконструкция ВЛ-0,4кВ №1 от МТП №113  с заменой опор и провода по техсостоянию, д.Истье, Жуковский р-н, Калужская область (протяженность 0,32 км)</t>
  </si>
  <si>
    <t>J_KAE-00305-002</t>
  </si>
  <si>
    <t>Реконструкция ВЛ-0,4кВ №2 от МТП №113  с заменой опор и провода по техсостоянию, д.Истье, Жуковский р-н, Калужская область (протяженность 0,8 км)</t>
  </si>
  <si>
    <t>J_KAE-00305-003</t>
  </si>
  <si>
    <t>Реконструкция ВЛ-0,4 кВ от ТП №249  горсеть с заменой опор и провода по техсостоянию, п.Детчино, Малоярославецкий р-н, Калужская область (протяженность 1,7 км)</t>
  </si>
  <si>
    <t>I_KAE-00305-004</t>
  </si>
  <si>
    <t>Реконструкция ВЛ-0,4 кВ № 2 от ТП № 80  с заменой опор и провода по техсостоянию, д.Подполково Малоярославецкий р-н, Калужская область (протяженность 1 км)</t>
  </si>
  <si>
    <t>I_KAE-00305-005</t>
  </si>
  <si>
    <t>Реконструкция ВЛ-0,4кВ №1 от МТП №33 с заменой опор и провода по техсостоянию, д.Любицы, Жуковский район, Калужская область (протяженность 0,976 км)</t>
  </si>
  <si>
    <t>I_KAE-00305-006</t>
  </si>
  <si>
    <t>Реконструкция ВЛ-0,4кВ №2 от МТП №33 с заменой опор и провода по техсостоянию, д.Любицы, Жуковский район, Калужская область (протяженность 1,451 км)</t>
  </si>
  <si>
    <t>I_KAE-00305-007</t>
  </si>
  <si>
    <t>Реконструкция ВЛ-0,4 кВ от МТП №35   с заменой опор и провода по техсостоянию, д.Уваровское, Боровский район, Калужская область (протяженность 2,6 км)</t>
  </si>
  <si>
    <t>I_KAE-00305-008</t>
  </si>
  <si>
    <t>Реконструкция ВЛ-0,4кВ от МТП №54   с заменой опор и провода по техсостоянию, д.Никитино , Тарусский район, Калужская область (протяженность 1,1км)</t>
  </si>
  <si>
    <t>I_KAE-00305-009</t>
  </si>
  <si>
    <t>Реконструкция ВЛ-0,4 кВ от ЗТП №313  с заменой опор и провода по техсостоянию,  г.Боровск, Калужская область (протяженность 1,6 км)</t>
  </si>
  <si>
    <t>I_KAE-00305-010</t>
  </si>
  <si>
    <t>Реконструкция ВЛ-0,4 кВ № 1 КТП № 61   с заменой опор и провода по техсостоянию,  д. Воскресенки, Тарусский район, Калужская область (протяженность 1,428 км)</t>
  </si>
  <si>
    <t>I_KAE-00305-011</t>
  </si>
  <si>
    <t>Реконструкция ВЛ-10 кВ №2 ПС 35/10 Кременская  с заменой опор и провода по техсостоянию,  Медынский район, Калужская область (протяженность 0,6 км)</t>
  </si>
  <si>
    <t>I_KAE-00305-012</t>
  </si>
  <si>
    <t>Реконструкция ВЛ-10 кВ №4 ПС Бабынино  с заменой опор и провода по техсостоянию. Бабынинский р-н, Калужская область(протяженность 1,6 км)</t>
  </si>
  <si>
    <t>I_KAE-00305-022</t>
  </si>
  <si>
    <t>Реконструкция ВЛ-0,4 кВ №8 от ЗТП-324 Лицей" с заменой опор и провода по техсостоянию, п. Бабынино, Бабынинский р-н, Калужская область (протяженность 0,394км)</t>
  </si>
  <si>
    <t>I_KAE-00308-001</t>
  </si>
  <si>
    <t>Реконструкция ВЛ-0,4 кВ №7 от ЗТП-324 "Лицей" с заменой опор и провода по техсостоянию, п. Бабынино, Бабынинский р-н, Калужская область (протяженность 0,331км)</t>
  </si>
  <si>
    <t>I_KAE-00308-002</t>
  </si>
  <si>
    <t>Реконструкция ВЛ-0,4кВ №10 от ЗТП-324 "Лицей" с заменой опор и провода по техсостоянию, п. Бабынино, Бабынинский р-н, Калужская область (протяженность 0,235км)</t>
  </si>
  <si>
    <t>I_KAE-00308-003</t>
  </si>
  <si>
    <t>Реконструкция ВЛ-0,4кВ №5 от ЗТП-324 "Лицей" (кабельная вставка), п. Бабынино, Бабынинский р-н, Калужская область (протяженность 0,150км)</t>
  </si>
  <si>
    <t>I_KAE-00308-004</t>
  </si>
  <si>
    <t>Реконструкция ВЛ-0,4кВ №6 от ЗТП-324 "Лицей" (кабельная вставка), п. Бабынино, Бабынинский р-н, Калужская область (протяженность 0,150км)</t>
  </si>
  <si>
    <t>I_KAE-00308-005</t>
  </si>
  <si>
    <t>Реконструкция ВЛ-10кВ №2 от ЗТП-324 "Лицей" (кабельная вставка), п. Бабынино, Бабынинский р-н, Калужская область (протяженность 0,42км)</t>
  </si>
  <si>
    <t>I_KAE-00308-006</t>
  </si>
  <si>
    <t>Реконструкция ВЛ-10кВ №16 ПС Кондрово (кабельная вставка), Дзержинский  район, протяженностью 0,5 км</t>
  </si>
  <si>
    <t>J_KAE-00309-001</t>
  </si>
  <si>
    <t>Реконструкция ВЛ-10кВ №21 ПС Кондрово, Кондровский район, протяженностью 4км</t>
  </si>
  <si>
    <t>J_KAE-00309-002</t>
  </si>
  <si>
    <t>Реконструкция ВЛ-10кВ №4  ПС Остров, Жуковский район, протяженностью 2,6 км</t>
  </si>
  <si>
    <t>J_KAE-00309-003</t>
  </si>
  <si>
    <t>Реконструкция ВЛ-10 №17 ПС Протва, Жуковский район, протяженностью 8,1км</t>
  </si>
  <si>
    <t>J_KAE-00309-004</t>
  </si>
  <si>
    <t>Реконструкция КЛ-6кВ ТП-2 «Аромасинтез»-ТП-581, г Калуга протяженностью 2км</t>
  </si>
  <si>
    <t>J_KAE-00309-006</t>
  </si>
  <si>
    <t>Реконструкция ВЛ-10 кВ №7 ПС Болва, Кировский район,  протяженность 1,2 км</t>
  </si>
  <si>
    <t>J_KAE-00309-013</t>
  </si>
  <si>
    <t>Реконструкция ВЛ-10 кВ №14ПС Болва, Кировский район,  протяженность 0,4 км</t>
  </si>
  <si>
    <t>J_KAE-00309-014</t>
  </si>
  <si>
    <t>Реконструкция ВЛ 10 кВ №5 ПС Мосальск, Мосальский район, протяженностью 15,2 км</t>
  </si>
  <si>
    <t>J_KAE-00309-015</t>
  </si>
  <si>
    <t>Реконструкция ВЛ-10 кВ №3 ПС Букань, Людиновский район,  протяженность 11 км</t>
  </si>
  <si>
    <t>J_KAE-00309-016</t>
  </si>
  <si>
    <t>Реконструкция ВЛ-6кВ №6 ПС "Грабцево", пригород г. Калуга, протяженностью 0,07 км</t>
  </si>
  <si>
    <t>J_KAE-00309-017</t>
  </si>
  <si>
    <t>Реконструкция ВЛ-10кВ №4 ПС "Колюпаново", пригород г. Калуга, протяженностью 3,3 км</t>
  </si>
  <si>
    <t>J_KAE-00309-018</t>
  </si>
  <si>
    <t>Реконструкция ВЛ-10кВ №6 ПС "Галкино", пригород г. Калуга, протяженностью 1км</t>
  </si>
  <si>
    <t>J_KAE-00309-019</t>
  </si>
  <si>
    <t>Реконструкция ВЛ-10кВ №3 ПС "Корекозево", пригород г. Калуга, протяженностью 1,8км</t>
  </si>
  <si>
    <t>J_KAE-00309-020</t>
  </si>
  <si>
    <t>Реконструкция ВЛ 10 кВ №7 ПС Юхнов, Юхновский район, протяженностью 3,2км</t>
  </si>
  <si>
    <t>J_KAE-00309-022</t>
  </si>
  <si>
    <t>Реконструкция ВЛ 10 кВ №6 ПС Щелканово отп. Астапова Слобода, Юхновский район, протяженностью 1 км</t>
  </si>
  <si>
    <t>J_KAE-00309-023</t>
  </si>
  <si>
    <t>РеконструкцияВЛ-10 кВ №24 ПС Козельск, Козельский район, протяженностью 3,7 км</t>
  </si>
  <si>
    <t>J_KAE-00309-026</t>
  </si>
  <si>
    <t>Реконструкция ВЛ-10 кВ №19 ПС Козельск отпайка Большевичка, Козельский район, протяженностью 6,4 км</t>
  </si>
  <si>
    <t>J_KAE-00309-027</t>
  </si>
  <si>
    <t>Реконструкция ВЛ-10 кВ № 7 ПС Ферзиково, Ферзиковский район, протяженностью 8,32 км</t>
  </si>
  <si>
    <t>J_KAE-00309-028</t>
  </si>
  <si>
    <t>Реконструкция ВЛ-10 кВ № 4 ПС Ферзиково, Ферзиковский район, протяженностью 4,88 км</t>
  </si>
  <si>
    <t>J_KAE-00309-029</t>
  </si>
  <si>
    <t>Реконструкция ВЛ-10 кВ № 10 ПС Богданино, Ферзиковский район, протяженностью 9,12 км</t>
  </si>
  <si>
    <t>J_KAE-00309-030</t>
  </si>
  <si>
    <t>Реконструкция ВЛ-10 №4 ПС «Русиново» Отпайка «Больница», г. Балабаново, протяженностью 0,6км</t>
  </si>
  <si>
    <t>J_KAE-00309-031</t>
  </si>
  <si>
    <t>Реконструкция ВЛ-10кВ №3 ПС Русиново, Боровский район, протяженностью 5,2 км</t>
  </si>
  <si>
    <t>J_KAE-00309-032</t>
  </si>
  <si>
    <t>Реконструкция КЛ-10кВ №16 ПС Русиново, Боровский район, протяженностью 4,1 км</t>
  </si>
  <si>
    <t>J_KAE-00309-033</t>
  </si>
  <si>
    <t>Реконструкция ВЛ-10кВ №3 ПС Тишнево, Боровский район, протяженностью 4,4 км</t>
  </si>
  <si>
    <t>J_KAE-00309-034</t>
  </si>
  <si>
    <t>Реконструкция ВЛ-10кВ №20 ПС Маланьино (кабельная вставка), Боровский район, протяженностью 0,3 км</t>
  </si>
  <si>
    <t>J_KAE-00309-035</t>
  </si>
  <si>
    <t>Реконструкция ВЛ-10 №17 Радищево, Малоярославецкий район, протяженностью 1,6 км</t>
  </si>
  <si>
    <t>J_KAE-00309-036</t>
  </si>
  <si>
    <t>Реконструкция ВЛ-10 №12 Радищево(кабельная вставка) с установкой РЛН, Малоярославецкий район, протяженностью 0,2км</t>
  </si>
  <si>
    <t>J_KAE-00309-037</t>
  </si>
  <si>
    <t>Реконструкция ВЛ-10 №13 Буран, Малоярославецкий район, протяженностью 8км</t>
  </si>
  <si>
    <t>J_KAE-00309-038</t>
  </si>
  <si>
    <t>Реконструкция ВЛ-10 №12 Детчино, Малоярославецкий район, протяженностью 4,9км</t>
  </si>
  <si>
    <t>J_KAE-00309-040</t>
  </si>
  <si>
    <t xml:space="preserve">Реконструкция ВЛ-10 кВ №16 ПС Детчино, Малоярославецкий район, протяженностью 5км </t>
  </si>
  <si>
    <t>J_KAE-00309-041</t>
  </si>
  <si>
    <t>Реконструкция ВЛ-0,4 кВ № 3 КТП № 707 «Кондрово-баня», Дзержинский район, протяженностью 0,6 км</t>
  </si>
  <si>
    <t>J_KAE-00309-042</t>
  </si>
  <si>
    <t>Реконструкция ВЛ-0,4 МТП № 73 Остров, Жуковский район, протяженностью 2,8км</t>
  </si>
  <si>
    <t>J_KAE-00309-043</t>
  </si>
  <si>
    <t>Реконструкция ВЛ-0,4 МТП № 144 Чернишня, Жуковский район, протяженностью 1,6 км</t>
  </si>
  <si>
    <t>J_KAE-00309-044</t>
  </si>
  <si>
    <t>Реконструкция ВЛ 0.4 кВ №2 "Калинина" от ГКТП №15 Плеханова, Кировский район, протяженностью 1км</t>
  </si>
  <si>
    <t>J_KAE-00309-045</t>
  </si>
  <si>
    <t>Реконструкция ВЛ 0,4 кВ №1 от ТП №33 д. Марс, Барятинский район, протяженностью 0,47 км</t>
  </si>
  <si>
    <t>J_KAE-00309-046</t>
  </si>
  <si>
    <t>Реконструкция ВЛ 0,4 кВ №1 МТП №85 д. Фомино, Барятинский район, протяженностью, 0,8км</t>
  </si>
  <si>
    <t>J_KAE-00309-047</t>
  </si>
  <si>
    <t>Реконструкция ВЛ 0,4 кВ №2 МТП №85 д. Фомино, Барятинский район, протяженностью 0,3 км</t>
  </si>
  <si>
    <t>J_KAE-00309-048</t>
  </si>
  <si>
    <t>Реконструкция ВЛ-0,4кВ №1 от КТП №132П Борисовка, пригород г. Калуга, протяженностью 0,96км</t>
  </si>
  <si>
    <t>J_KAE-00309-049</t>
  </si>
  <si>
    <t>Реконструкция ВЛ-0,4кВ №1 от МТП №160П Подкорье, пригород г. Калуга, протяженностью 0,87 км</t>
  </si>
  <si>
    <t>J_KAE-00309-050</t>
  </si>
  <si>
    <t>Реконструкция ВЛ-0,4 №1,2,4 от ГКТПН №452 ул. Андреева ВЛ-10кВ №5 ПС Юхнов, Юхноский район, протяженностью 5,2 км</t>
  </si>
  <si>
    <t>J_KAE-00309-051</t>
  </si>
  <si>
    <t>Реконструкция ВЛ 0,4 кВ №3  МТП №11, Куйбышевский район, протяженностью 0,84км</t>
  </si>
  <si>
    <t>J_KAE-00309-052</t>
  </si>
  <si>
    <t>Реконструкция ВЛ 0,4 кВ №1  МТП №4, Куйбышевский район, протяженностью 1,08км</t>
  </si>
  <si>
    <t>J_KAE-00309-053</t>
  </si>
  <si>
    <t>Реконструкция ВЛ 0,4 кВ №2  МТП №4, Куйбышевский район, протяженностью 0,68 км</t>
  </si>
  <si>
    <t>J_KAE-00309-054</t>
  </si>
  <si>
    <t>Реконструкция ВЛ-0,4 кВ №1 МТП №2, Куйбышевский район, протяженностью 0,24км</t>
  </si>
  <si>
    <t>J_KAE-00309-055</t>
  </si>
  <si>
    <t>Реконструкция ВЛ 0,4 кВ №3 "6-21" от ТП №249 с.Хвастовичи, Хвастовичский район, протяженностью 0,72км</t>
  </si>
  <si>
    <t>J_KAE-00309-056</t>
  </si>
  <si>
    <t>Реконструкция ВЛ-0,4 кВ от ЗТП № 306 Мельница г. Боровск, Боровский район, протяженностью 4,4 км</t>
  </si>
  <si>
    <t>J_KAE-00309-057</t>
  </si>
  <si>
    <t>Реконструкция ВЛ-0,4 кВ от ЗТП №316 АЗС г.Боровск, Боровский район, протяженностью 1,5 км</t>
  </si>
  <si>
    <t>J_KAE-00309-058</t>
  </si>
  <si>
    <t>Реконструкция ВЛ-0,4кВ от ТП №107 Парсуки, Тарусский  район, протяженностью 3,27 км</t>
  </si>
  <si>
    <t>J_KAE-00309-059</t>
  </si>
  <si>
    <t>Реконструкция ВЛ-0,4кВ от МТП №48 Латынино, Тарусский  район, протяженностью 2,94 км</t>
  </si>
  <si>
    <t>J_KAE-00309-060</t>
  </si>
  <si>
    <t>Реконструкция ВЛ-0,4кВ от КТП№25 Глинищи, Тарусский  район, протяженностью 1,42 км</t>
  </si>
  <si>
    <t>J_KAE-00309-061</t>
  </si>
  <si>
    <t>Реконструкция ВЛ-0,4кВ от ктп №108 Коломино, Тарусский  район, протяженностью 1,79 км</t>
  </si>
  <si>
    <t>J_KAE-00309-062</t>
  </si>
  <si>
    <t>Реконструкция ВЛ-0,4кВ от ктп №6 Угличи, Тарусский  район, протяженностью 2,12 км</t>
  </si>
  <si>
    <t>J_KAE-00309-063</t>
  </si>
  <si>
    <t>Реконструкция ВЛ-0,4 кВ №1 - п. Новосельский от КТП №238, Сухиничский район, протяженностью 1,6км</t>
  </si>
  <si>
    <t>J_KAE-00309-064</t>
  </si>
  <si>
    <t>Реконструкция ВЛ-0,4кВ от МТП №214 Покровское-2, Ферзиковский  район, протяженностью 1,56 км</t>
  </si>
  <si>
    <t>J_KAE-00309-082</t>
  </si>
  <si>
    <t>Реконструкция ВЛ-0,4кВ от  МТП №163 Некрасово, Ферзиковский  район, протяженностью 1,12 км</t>
  </si>
  <si>
    <t>J_KAE-00309-083</t>
  </si>
  <si>
    <t>Реконструкция ВЛ-0,4кВ от МТП №162 Покровское, Ферзиковский  район, протяженностью 1,4 км</t>
  </si>
  <si>
    <t>J_KAE-00309-084</t>
  </si>
  <si>
    <t>Реконструкция ВЛ-10кВ №6 ПС Вега, Боровский район, протяженностью 11 км</t>
  </si>
  <si>
    <t>J_KAE-00309-085</t>
  </si>
  <si>
    <t>Реконструкция КЛ-10кВ ТП370-ТП373, г. Калуга, протяженностью 1,72км</t>
  </si>
  <si>
    <t>J_KAE-00311-001</t>
  </si>
  <si>
    <t>Реконструкция КЛ-10 ТП318-ТП374, г. Калуга, протяженностью 0,28 км</t>
  </si>
  <si>
    <t>J_KAE-00311-002</t>
  </si>
  <si>
    <t>Реконструкция КЛ-10кВ РП31-ТП425, г. Калуга, протяженностью 0,97км</t>
  </si>
  <si>
    <t>J_KAE-00311-003</t>
  </si>
  <si>
    <t>Реконструкция ВЛ-10 кВ №1 РП «Стрекалово», Юхновский район, протяженностью 20 км</t>
  </si>
  <si>
    <t>J_KAE-00311-004</t>
  </si>
  <si>
    <t>Реконструкция ВЛ 10кВ №1 ПС Перемышль, Перемышльский район, протяженностью 6,5км</t>
  </si>
  <si>
    <t>J_KAE-00311-005</t>
  </si>
  <si>
    <t>Реконструкция ВЛ 10кВ №14 ПС Перемышль, Перемышльский район, протяженностью 4,6 км</t>
  </si>
  <si>
    <t>J_KAE-00311-006</t>
  </si>
  <si>
    <t>Реконструкция ВЛ  10кВ №8 ПС  Перемышль, Перемышльский район, протяженностью 4,4 км</t>
  </si>
  <si>
    <t>J_KAE-00311-007</t>
  </si>
  <si>
    <t>Реконструкция ВЛ 10кВ №5 ПС Перемышль, Перемышльский район, протяженностью 12,6 км</t>
  </si>
  <si>
    <t>J_KAE-00311-008</t>
  </si>
  <si>
    <t>Реконструкция ВЛ 10кВ №6 ПС Перемышль, Перемышльский район, протяженностью 4,8 км</t>
  </si>
  <si>
    <t>J_KAE-00311-009</t>
  </si>
  <si>
    <t>Реконструкция ВЛ-0,4 №1,2,3 от МТП №104 Палищево МТФ ВЛ-10кВ №2 ПС Щелканово, Юхновский район, протяженностью 2,52км</t>
  </si>
  <si>
    <t>J_KAE-00311-010</t>
  </si>
  <si>
    <t>Реконструкция ВЛ-0,4 №2,3 от КТП №103 Палищево дер.ВЛ-10кВ №2 ПС Щелканово, Юхновский район, протяженностью 2,04км</t>
  </si>
  <si>
    <t>J_KAE-00311-011</t>
  </si>
  <si>
    <t>Реконструкция ВЛ-0,4 №1,2,3 от МТП №99 Зубово МТФ  ВЛ-10кВ №2 ПС Щелканово, Юхновский район, протяженностью 0,96км</t>
  </si>
  <si>
    <t>J_KAE-00311-012</t>
  </si>
  <si>
    <t>Реконструкция ВЛ-0,4 №1 от КТП №105 Житеевка ВЛ-10кВ №2 ПС Щелканово, Юхновский район, протяженностью 0,96км</t>
  </si>
  <si>
    <t>J_KAE-00311-013</t>
  </si>
  <si>
    <t>Реконструкция ВЛ-0,4 №1 от КТП №109 Курбатово ВЛ-10кВ №2 ПС Щелканово, Юхновский район, протяженностью 0,68км</t>
  </si>
  <si>
    <t>J_KAE-00311-014</t>
  </si>
  <si>
    <t>Реконструкция ВЛ-0,4 №1 от КТП №117 Губановка ВЛ-10кВ №2 ПС Щелканово, Юхновский район, протяженностью 0,32 км</t>
  </si>
  <si>
    <t>J_KAE-00311-015</t>
  </si>
  <si>
    <t>Реконструкция ВЛ-0,4 №1,2от КТП №184 Зубово КЗС ВЛ-10кВ №2 ПС Щелканово, Юхновский район, протяженностью 0,51км</t>
  </si>
  <si>
    <t>J_KAE-00311-016</t>
  </si>
  <si>
    <t>Реконструкция ВЛ-0,4 №1,2от КТП №235 Щелканово КЗС ВЛ-10кВ №3 ПС Щелканово, Юхновский район, протяженностью 0,2км</t>
  </si>
  <si>
    <t>J_KAE-00311-017</t>
  </si>
  <si>
    <t>Реконструкция ВЛ-0,4 №1 от МТП №259 Щелканово больница ВЛ-10кВ №3 ПС Щелканово, Юхновский район, протяженностью 0,52км</t>
  </si>
  <si>
    <t>J_KAE-00311-018</t>
  </si>
  <si>
    <t>Реконструкция ВЛ-0,4 №3 от МТП №289 Щелканово ВЛ-10кВ №3 ПС Щелканово, Юхновский район, протяженностью 0,28 км</t>
  </si>
  <si>
    <t>J_KAE-00311-019</t>
  </si>
  <si>
    <t>Реконструкция ВЛ-0,4 №1 от КТП №112 Поляна ВЛ-10кВ №4 ПС Щелканово, Юхновский район, протяженностью 0,88 км</t>
  </si>
  <si>
    <t>J_KAE-00311-020</t>
  </si>
  <si>
    <t>Реконструкция ВЛ-0,4 №1 от КТП №113 Лобаново ВЛ-10кВ №4 ПС Щелканово, Юхновский район, протяженностью 0,16 км</t>
  </si>
  <si>
    <t>J_KAE-00311-021</t>
  </si>
  <si>
    <t>Реконструкция ВЛ-0,4 №2 от КТП №205 Щелканово взл. Полоса ВЛ-10кВ №4 ПС Щелканово, Юхновский район, протяженностью 0,36 км</t>
  </si>
  <si>
    <t>J_KAE-00311-022</t>
  </si>
  <si>
    <t>Реконструкция ВЛ-0,4 №1,2от МТП №92 Кулиги ВЛ-10кВ №6 ПС Щелканово, Юхновский район, протяженностью 1,24км</t>
  </si>
  <si>
    <t>J_KAE-00311-023</t>
  </si>
  <si>
    <t>Реконструкция ВЛ-0,4 №1 от КТП №94 Подполево ВЛ-10кВ №6 ПС Щелканово, Юхновский район, протяженностью 0,44 км</t>
  </si>
  <si>
    <t>J_KAE-00311-024</t>
  </si>
  <si>
    <t>Реконструкция ВЛ-0,4 №1 от МТП №123 Васцы ВЛ-10кВ №6 ПС Щелканово, Юхновский район, протяженностью 0,76 км</t>
  </si>
  <si>
    <t>J_KAE-00311-025</t>
  </si>
  <si>
    <t>Реконструкция КЛ 0,4 кВ от ЗТП 307 до ЗТП 315, Перемышльский  район, протяженностью 0,55 км</t>
  </si>
  <si>
    <t>J_KAE-00311-026</t>
  </si>
  <si>
    <t>Реконструкция КЛ 0,4 кВ от ЗТП 310 до ЗТП 315, Перемышльский  район, протяженностью 0,5 км</t>
  </si>
  <si>
    <t>J_KAE-00311-027</t>
  </si>
  <si>
    <t>Реконструкция ВЛ-0,4 №1 от МТП №78 Магистральная, г. Балабаново, протяженностью 2 км</t>
  </si>
  <si>
    <t>J_KAE-00311-028</t>
  </si>
  <si>
    <t>Реконструкция ВЛ-0,4 №2 от КТП №82 "ДРП", г. Балабаново, протяженностью 1 км</t>
  </si>
  <si>
    <t>J_KAE-00311-029</t>
  </si>
  <si>
    <t>Реконструкция ВЛ-0,4 №2 от МТП №78 Магистральная, г. Балабаново, протяженностью 2 км</t>
  </si>
  <si>
    <t>J_KAE-00311-030</t>
  </si>
  <si>
    <t>Реконструкция ВЛ-0,4 №3 от МТП №78 Магистральная, г. Балабаново, протяженностью 1,5 км</t>
  </si>
  <si>
    <t>J_KAE-00311-031</t>
  </si>
  <si>
    <t>Реконструкция ВЛ-0,4 №4 от МТП №78 Магистральная, г. Балабаново, протяженностью 0,7 км</t>
  </si>
  <si>
    <t>J_KAE-00311-032</t>
  </si>
  <si>
    <t>Реконструкция ВЛ-0,4 №6 от МТП №78 Магистральная, г. Балабаново, протяженностью 0,5 км</t>
  </si>
  <si>
    <t>J_KAE-00311-033</t>
  </si>
  <si>
    <t>Реконструкция ВЛ-0,4кВ от МТП № 26 ""Аксёново"", Износковский район, протяженностью 1,7км</t>
  </si>
  <si>
    <t>J_KAE-00311-034</t>
  </si>
  <si>
    <t>Реконструкция ВЛ-0,4кВ от МТП № 3 Износки Ц.ус 2 СШ, Износковский район, протяженностью 1 км</t>
  </si>
  <si>
    <t>J_KAE-00311-035</t>
  </si>
  <si>
    <t>Реконструкция ВЛ-0,4кВ от МТП №40 СЕМЕНОВСКОЕ, Износковский район, протяженностью 0,4км</t>
  </si>
  <si>
    <t>J_KAE-00311-036</t>
  </si>
  <si>
    <t>Реконструкция ВЛ-0,4кВ от МТП №57 ""Ореховня"", Износковский район, протяженностью 1,32км</t>
  </si>
  <si>
    <t>J_KAE-00311-037</t>
  </si>
  <si>
    <t>Реконструкция ВЛ-0,4кВ от МТП № 59 ""Черемошня"", Износковский район, протяженностью 1 км</t>
  </si>
  <si>
    <t>J_KAE-00311-038</t>
  </si>
  <si>
    <t>Реконструкция ВЛ-0,4кВ №1   МТП №195 Дерново быт  1СШ, Износковский район, протяженностью 1,7км</t>
  </si>
  <si>
    <t>J_KAE-00311-039</t>
  </si>
  <si>
    <t>Реконструкция ВЛ-0,4кВ №2 КТП №208 ""Шанский Завод ДК, Износковский район, протяженностью 0,4км</t>
  </si>
  <si>
    <t>J_KAE-00311-040</t>
  </si>
  <si>
    <t>Реконструкция ВЛ-0,4кВ №1 КТП №217 ""п.Смелый"", Износковский район, протяженностью 1,32 км</t>
  </si>
  <si>
    <t>J_KAE-00311-041</t>
  </si>
  <si>
    <t>Реконструкция ВЛ-0,4кВ от КТП-69 Одинцы, Медынский район, протяженностью 1,64 км</t>
  </si>
  <si>
    <t>J_KAE-00311-042</t>
  </si>
  <si>
    <t>Реконструкция ВЛ-0,4кВ от МТП-56 Подсосенки, Медынский район, протяженностью 0,3 км</t>
  </si>
  <si>
    <t>J_KAE-00311-043</t>
  </si>
  <si>
    <t>Реконструкция ВЛ-0,4кВ от КТП-71 Жихарево, Медынский район, протяженностью 1,7 км</t>
  </si>
  <si>
    <t>J_KAE-00311-044</t>
  </si>
  <si>
    <t>Реконструкция ВЛ-0,4кВ от МТП-57 Тихоновка, Медынский район, протяженностью 1 км</t>
  </si>
  <si>
    <t>J_KAE-00311-045</t>
  </si>
  <si>
    <t>Реконструкция ВЛ-0,4кВ от МТП-65 Каляево, Медынский район, протяженностью 0,4км</t>
  </si>
  <si>
    <t>J_KAE-00311-046</t>
  </si>
  <si>
    <t>Реконструкция ВЛ-0,4кВ от КТП-64 Прудки, Медынский район, протяженностью 1,32 км</t>
  </si>
  <si>
    <t>J_KAE-00311-047</t>
  </si>
  <si>
    <t>Реконструкция ВЛ-0,4кВ от МТП-66 Макарцево, Медынский район, протяженностью 1км</t>
  </si>
  <si>
    <t>J_KAE-00311-048</t>
  </si>
  <si>
    <t>Реконструкция ВЛ 0,4 кВ №1 от МТП №2 Кромено, Бабынинский район протяженностью 0,15км</t>
  </si>
  <si>
    <t>J_KAE-00311-049</t>
  </si>
  <si>
    <t>Реконструкция ВЛ 0,4 кВ №3 от МТП №2 Кромено, Бабынинский район протяженностью 0,5км</t>
  </si>
  <si>
    <t>J_KAE-00311-050</t>
  </si>
  <si>
    <t>Реконструкция ВЛ 0,4 кВ №1 от МТП №3 П.Хутора, Бабынинский район протяженностью 0,3км</t>
  </si>
  <si>
    <t>J_KAE-00311-051</t>
  </si>
  <si>
    <t>Реконструкция ВЛ 0,4 кВ №2 от МТП №3 П.Хутора, Бабынинский район протяженностью 0,26км</t>
  </si>
  <si>
    <t>J_KAE-00311-052</t>
  </si>
  <si>
    <t>Реконструкция ВЛ-10 №3 от ЗТП №52 "Мичурина", Балабановский район с установкой реклоузера 1 шт</t>
  </si>
  <si>
    <t>J_KAE-00311-053</t>
  </si>
  <si>
    <t>Реконструкция ВЛ 0.4 кВ №1 от ТП №33 д. Марс, Барятинский район протяженностью 0,47км</t>
  </si>
  <si>
    <t>J_KAE-00311-054</t>
  </si>
  <si>
    <t>Реконструкция ВЛ-0,4 кВ от ЗТП №301 Молокозавод г.Боровск протяженностью 1,6км</t>
  </si>
  <si>
    <t>J_KAE-00311-055</t>
  </si>
  <si>
    <t>Реконструкция ВЛ-0,4 кВ  от ЗТП №312 Старая Больница г.Боровск протяженностью 1,5км</t>
  </si>
  <si>
    <t>J_KAE-00311-056</t>
  </si>
  <si>
    <t>Реконструкция ВЛ-10кВ №2 ПС Федорино г. Боровск с установкой реклоузера 1 шт</t>
  </si>
  <si>
    <t>J_KAE-00311-057</t>
  </si>
  <si>
    <t>Реконструкция ВЛ-0,4 кВ №1 ул.Д.Бедного, пер.МТС от ЗТП №911, Жиздринский район протяженностью 1 км</t>
  </si>
  <si>
    <t>J_KAE-00311-059</t>
  </si>
  <si>
    <t>Реконструкция ВЛ 10 кВ №3 ПС Судимир, Жиздринский район протяженностью 3,5км</t>
  </si>
  <si>
    <t>J_KAE-00311-060</t>
  </si>
  <si>
    <t>Реконструкция ВЛ-10 кВ № 3 ПС Протва, Жуковский район с установкой реклоузеров 3шт</t>
  </si>
  <si>
    <t>J_KAE-00311-061</t>
  </si>
  <si>
    <t>Реконструкция ВЛ-10 кВ № 17 ПС Протва, Жуковский район с установкой реклоузеров 2шт</t>
  </si>
  <si>
    <t>J_KAE-00311-062</t>
  </si>
  <si>
    <t>Реконструкция ВЛ-10 №17 ПС Протва, Жуковский район протяженностью 8,1км</t>
  </si>
  <si>
    <t>J_KAE-00311-063</t>
  </si>
  <si>
    <t>Реконструкция КЛ-0.4кВ ТП 139-ВРУ Ленина,26, г. Калуга протяженностью 0,11км</t>
  </si>
  <si>
    <t>J_KAE-00311-064</t>
  </si>
  <si>
    <t>Реконструкция ВЛ-6кВ № 4 ПС Мостовая, Дзержинский район с установкой реклоузеров 2 шт</t>
  </si>
  <si>
    <t>J_KAE-00311-065</t>
  </si>
  <si>
    <t>Реконструкция  ВЛ-10кВ №2 ПС Кондрово, Дзержинский район с установкой реклоузеров 3 шт</t>
  </si>
  <si>
    <t>J_KAE-00311-066</t>
  </si>
  <si>
    <t>Реконструкция КЛ 6 кВ ЗТП №213 "Апатьева"- КТП №279 "Поликлиника", Людиновский район протяженностью 2,3км</t>
  </si>
  <si>
    <t>J_KAE-00311-068</t>
  </si>
  <si>
    <t>Реконструкция КЛ 6 кВ №7 ПС Людиново РП-6 №3 "Киоск №1"-ЗТП№244 "КНС-5", Людиновский район  протяженностью 2,2км</t>
  </si>
  <si>
    <t>J_KAE-00311-069</t>
  </si>
  <si>
    <t>Реконструкция КЛ 0,4 кВ №14 "3 Интернационалад.31" ЗТП "249 "Баня", Людиновский район протяженностью 0,48км</t>
  </si>
  <si>
    <t>J_KAE-00311-070</t>
  </si>
  <si>
    <t>Реконструкция КЛ 0,4 кВ №18 "Маяковского,18,20" ЗТП №243 "Аптека", Людиновский район протяженностью 0,8 км</t>
  </si>
  <si>
    <t>J_KAE-00311-071</t>
  </si>
  <si>
    <t>Реконструкция КЛ 0,4 кВ №4 "Рагули,14" ЗТП №234 "Коммунальная", Людиновский район протяженностью 0,5км</t>
  </si>
  <si>
    <t>J_KAE-00311-072</t>
  </si>
  <si>
    <t>Реконструкция КЛ 0,4 кВ №20 "Теплопункт Герцена" ЗТП №260 "Школа №6", Людиновский район протяженностью 0,32 км</t>
  </si>
  <si>
    <t>J_KAE-00311-073</t>
  </si>
  <si>
    <t xml:space="preserve"> Реконструкция ВЛ-0,4 кВ от ТП №96 Таурово-насосная, Малоярославецкий район протяженностью 2км</t>
  </si>
  <si>
    <t>J_KAE-00311-074</t>
  </si>
  <si>
    <t>Реконструкция ВЛ-0,4 кВ от ТП №129 Верховское, Малоярославецкий район протяженностью 1,8км</t>
  </si>
  <si>
    <t>J_KAE-00311-075</t>
  </si>
  <si>
    <t>Реконструкция ВЛ-0,4 кВ от ТП №325 Сергиевка, Малоярославецкий район протяженностью 2,6км</t>
  </si>
  <si>
    <t>J_KAE-00311-076</t>
  </si>
  <si>
    <t xml:space="preserve"> Реконструкция ВЛ-0,4 кВ от ТП №179 Михеево, Малоярославецкий район протяженностью  2,1км</t>
  </si>
  <si>
    <t>J_KAE-00311-077</t>
  </si>
  <si>
    <t>Реконструкция ВЛ-10 №12 Детчино, Малоярославецкий район с установкой реклоузера 1 шт</t>
  </si>
  <si>
    <t>J_KAE-00311-078</t>
  </si>
  <si>
    <t xml:space="preserve"> Реконструкция ВЛ-10 кВ №16 ПС Детчино, Малоярославецкий район протяженностью 5км</t>
  </si>
  <si>
    <t>J_KAE-00311-079</t>
  </si>
  <si>
    <t>Реконструкция ВЛ-10 №2 Ерденево (кабельная вставка), Малоярославецкий район протяженностью 0,5км</t>
  </si>
  <si>
    <t>J_KAE-00311-080</t>
  </si>
  <si>
    <t>Реконструкция ВЛ 0,4 кВ №2.3.от КТП № 1  ул. Герцена, Мещовский район протяженностью 2,9км</t>
  </si>
  <si>
    <t>J_KAE-00311-081</t>
  </si>
  <si>
    <t>Реконструкция ВЛ 0,4 кВ № 1.2.от КТП № 13  Детский дом, Мещовский район протяженностью 0,6км</t>
  </si>
  <si>
    <t>J_KAE-00311-082</t>
  </si>
  <si>
    <t>Реконструкция ВЛ 0,4 кВ МТП 170 Горки, Перемышльский район протяженностью 3,2км</t>
  </si>
  <si>
    <t>J_KAE-00311-083</t>
  </si>
  <si>
    <t>Реконструкция ВЛ 0,4 кВ КТП 303 Перемышль, Перемышльский район протяженностью 1,4км</t>
  </si>
  <si>
    <t>J_KAE-00311-084</t>
  </si>
  <si>
    <t>Реконструкция ВЛ 0,4 кВ КТП 301 Перемышль, Перемышльский район  протяженностью 4,6км</t>
  </si>
  <si>
    <t>J_KAE-00311-085</t>
  </si>
  <si>
    <t>Реконструкция ВЛ 0,4 кВ ЗТП 307 Перемышль, Перемышльский район  протяженностью 0,4км</t>
  </si>
  <si>
    <t>J_KAE-00311-086</t>
  </si>
  <si>
    <t>Реконструкция ВЛ 0,4 кВ ЗТП 315 Перемышль, Перемышльский район  протяженностью 1,1км</t>
  </si>
  <si>
    <t>J_KAE-00311-087</t>
  </si>
  <si>
    <t>Реконструкция ВЛ 0,4 кВ КТП 304 Перемышль, Перемышльский район  протяженностью 0,8км</t>
  </si>
  <si>
    <t>J_KAE-00311-088</t>
  </si>
  <si>
    <t>Реконструкция ВЛ-0,4кВ №1,2 от КТП №159П Холмы, пригород г.Калуга протяженностью 2,7км</t>
  </si>
  <si>
    <t>J_KAE-00311-092</t>
  </si>
  <si>
    <t>Реконструкция ВЛ-0,4кВ №2 от МТП №148 Лихун, пригород г.Калуга протяженностью 2км</t>
  </si>
  <si>
    <t>J_KAE-00311-093</t>
  </si>
  <si>
    <t>Реконструкция ВЛ-0,4кВ №1,2 от МТП №128 П Песочня, пригород г.Калуга протяженностью 2км</t>
  </si>
  <si>
    <t>J_KAE-00311-094</t>
  </si>
  <si>
    <t>Реконструкция ВЛ-0,4 кВ №6 ЗТП-310 "Строчевышивка", Спас-Деменский район протяженностью 0,7км</t>
  </si>
  <si>
    <t>J_KAE-00311-095</t>
  </si>
  <si>
    <t>Реконструкция ВЛ-0,4 кВ №7 ЗТП-310 "Строчевышивка", Спас-Деменский район протяженностью  1,24км</t>
  </si>
  <si>
    <t>J_KAE-00311-096</t>
  </si>
  <si>
    <t>Реконструкция ВЛ-0,4кВ №1 ЗТП №134 Центральная, Ульяновский район протяженностью 2,57км</t>
  </si>
  <si>
    <t>J_KAE-00311-097</t>
  </si>
  <si>
    <t xml:space="preserve">Реконструкция ВЛ-0,4кВ №2 ЗТП №134 Центральная, Ульяновский район протяженностью 2,69км </t>
  </si>
  <si>
    <t>J_KAE-00311-098</t>
  </si>
  <si>
    <t>Реконструкция ВЛ-0,4кВ №4 ЗТП №134 Центральная, Ульяновский район протяженностью 4,25км</t>
  </si>
  <si>
    <t>J_KAE-00311-099</t>
  </si>
  <si>
    <t>Реконструкция ВЛ-0,4кВ №1 КТП №159 Старица, Ульяновский район протяженностью 0,08км</t>
  </si>
  <si>
    <t>J_KAE-00311-100</t>
  </si>
  <si>
    <t>Реконструкция ВЛ-0,4кВ №2 КТП №159 Старица, Ульяновский район протяженностью 0,2км</t>
  </si>
  <si>
    <t>J_KAE-00311-101</t>
  </si>
  <si>
    <t>Реконструкция ВЛ-0,4кВ №3 КТП №159 Старица, Ульяновский район протяженностью 0,1км</t>
  </si>
  <si>
    <t>J_KAE-00311-102</t>
  </si>
  <si>
    <t>Реконструкция ВЛ-0,4кВ №2 КТП №157 Обухово, Ульяновский район протяженностью 0,15км</t>
  </si>
  <si>
    <t>J_KAE-00311-103</t>
  </si>
  <si>
    <t>Реконструкция ВЛ-0,4кВ №3 МТП №31 Никитск, Ульяновский район протяженностью 0,3км</t>
  </si>
  <si>
    <t>J_KAE-00311-104</t>
  </si>
  <si>
    <t>Реконструкция ВЛ-0,4кВ №3 КТП №56 Крапивна, Ульяновский район протяженностью 0,2км</t>
  </si>
  <si>
    <t>J_KAE-00311-105</t>
  </si>
  <si>
    <t>Реконструкция ВЛ-0,4кВ №2 КТП №174 Крапивна, Ульяновский район протяженностью 0,15км</t>
  </si>
  <si>
    <t>J_KAE-00311-106</t>
  </si>
  <si>
    <t>Реконструкция ВЛ-0,4кВ №3 КТП №174 Крапивна, Ульяновский район протяженностью 0,2км</t>
  </si>
  <si>
    <t>J_KAE-00311-107</t>
  </si>
  <si>
    <t>Реконструкция ВЛ-0,4 кВ от МТП№133 Кутьково, Ферзиковский район протяженностью 1,7км</t>
  </si>
  <si>
    <t>J_KAE-00311-108</t>
  </si>
  <si>
    <t>Реконструкция ВЛ-0,4 кВ от МТП№136 Грязново, Ферзиковский район протяженностью 2км</t>
  </si>
  <si>
    <t>J_KAE-00311-109</t>
  </si>
  <si>
    <t>Реконструкция ВЛ-0,4 кВ №1 от МТП №85 Каменка, Ферзиковский район протяженностью 1,08км</t>
  </si>
  <si>
    <t>J_KAE-00311-110</t>
  </si>
  <si>
    <t>Реконструкция ВЛ-0,4 кВ от МТП №108 Каменка, Ферзиковский район протяженностью 0,08км</t>
  </si>
  <si>
    <t>J_KAE-00311-111</t>
  </si>
  <si>
    <t>Реконструкция ВЛ-0,4 кВ  от КТП №94 Богородское, Ферзиковский район протяженностью 1,24 км</t>
  </si>
  <si>
    <t>J_KAE-00311-112</t>
  </si>
  <si>
    <t>Реконструкция ВЛ-0,4 кВ №1 от МТП №107 Соболево, Ферзиковский район протяженностью 0,92км</t>
  </si>
  <si>
    <t>J_KAE-00311-113</t>
  </si>
  <si>
    <t>Реконструкция ВЛ-0,4 кВ №1 от МТП №113 Алексеевские хутора, Ферзиковский район протяженностью 0,68км</t>
  </si>
  <si>
    <t>J_KAE-00311-114</t>
  </si>
  <si>
    <t>Реконструкция ВЛ-0,4 кВ №1 от МТП №109 Желяково, Ферзиковский район протяженностью 0,84км</t>
  </si>
  <si>
    <t>J_KAE-00311-115</t>
  </si>
  <si>
    <t>Реконструкция ВЛ 0,4 кВ №1 от КТПП №33 Куракино, Бабынинский район протяженностью 0,23км</t>
  </si>
  <si>
    <t>J_KAE-00311-117</t>
  </si>
  <si>
    <t>Реконструкция ВЛ 0,4 кВ №2 от КТПП №33 Куракино, Бабынинский район протяженностью  0,2км</t>
  </si>
  <si>
    <t>J_KAE-00311-118</t>
  </si>
  <si>
    <t>Реконструкция ВЛ 0,4 кВ №1 от МТП №35 В.Доец, Бабынинский район протяженностью  0,5км</t>
  </si>
  <si>
    <t>J_KAE-00311-119</t>
  </si>
  <si>
    <t>Реконструкция ВЛ-0,4 №1 от КТП №106 "Овраг", Балабановский район протяженностью 1км</t>
  </si>
  <si>
    <t>J_KAE-00311-120</t>
  </si>
  <si>
    <t xml:space="preserve">Реконструкция ВЛ-10 №3 ЗТП №52 «Мичурина», ЗТП №207 "Очистные", Балабановский район протяженностью 0,15км </t>
  </si>
  <si>
    <t>J_KAE-00311-121</t>
  </si>
  <si>
    <t>Реконструкция ВЛ-10 №4 ПС «Русиново», Балабановский район протяженностью 0,8км</t>
  </si>
  <si>
    <t>J_KAE-00311-122</t>
  </si>
  <si>
    <t xml:space="preserve">Реконструкция ВЛ-10 №2 ПС «Текстильная», Балабановский район протяженностью 2,45км  </t>
  </si>
  <si>
    <t>J_KAE-00311-123</t>
  </si>
  <si>
    <t>Реконструкция ВЛ 0.4 кВ №6 "Советская" от КТП №65 Советская, Кировский район протяженностью 1,3км</t>
  </si>
  <si>
    <t>J_KAE-00311-124</t>
  </si>
  <si>
    <t>Реконструкция ВЛ-0,4кВ от КТП №49 Исаково, Тарусский район протяженностью 2,48км</t>
  </si>
  <si>
    <t>J_KAE-00311-126</t>
  </si>
  <si>
    <t>Реконструкция ВЛ 0,4 кВ №1 КТП №226 "ул. Бочкова", Барятинский район протяженностью 0,6км</t>
  </si>
  <si>
    <t>J_KAE-00312-010</t>
  </si>
  <si>
    <t>Реконструкция ВЛ 0,4 кВ №2 КТП №226 "ул. Бочкова", Барятинский район протяженностью 1,16км</t>
  </si>
  <si>
    <t>J_KAE-00312-011</t>
  </si>
  <si>
    <t>Реконструкция ВЛ 10 кВ №10 ПС Чипляево, Барятинский район протяженностью 2,75км</t>
  </si>
  <si>
    <t>J_KAE-00312-012</t>
  </si>
  <si>
    <t>Реконструкция ВЛ-0,4 кВ от КТП №226 Серединское, Боровский район протяженностью 1,5км</t>
  </si>
  <si>
    <t>J_KAE-00312-013</t>
  </si>
  <si>
    <t>Реконструкция ВЛ-0,4 кВ от МТП №161 Серединское, Боровский район протяженностью 2,67км</t>
  </si>
  <si>
    <t>J_KAE-00312-014</t>
  </si>
  <si>
    <t>Реконструкция ВЛ-10кВ №1 Вега, Боровский район протяженностью 2,5км</t>
  </si>
  <si>
    <t>J_KAE-00312-015</t>
  </si>
  <si>
    <t>Реконструкция ВЛ-10кВ №9 Ворсино, Боровский район протыяженностью 3,2км</t>
  </si>
  <si>
    <t>J_KAE-00312-016</t>
  </si>
  <si>
    <t>Реконструкция ВЛ 0,4 кВ №1от МТП №160 ДС Зимницы, Думиничский район протяженностью 0,32км</t>
  </si>
  <si>
    <t>J_KAE-00312-017</t>
  </si>
  <si>
    <t>Реконструкция ВЛ 0,4 кВ №2 от МТП №160 ДС Зимницы, Думиничский район протяженностью 0,44км</t>
  </si>
  <si>
    <t>J_KAE-00312-018</t>
  </si>
  <si>
    <t>Реконструкция ВЛ 0.4 кВ №2 от МТП №72 Пузановка, Думиничский район протяженностью 2км</t>
  </si>
  <si>
    <t>J_KAE-00312-019</t>
  </si>
  <si>
    <t>Реконструкция ВЛ 0,4 кВ №1от КТП №105 Усадьба, Думиничский район протяженностью 0,28км</t>
  </si>
  <si>
    <t>J_KAE-00312-020</t>
  </si>
  <si>
    <t>Реконструкция ВЛ 0,4 кВ №4 от ЗТП №233 Гагарина, Думиничский район протяженностью 1,2 км</t>
  </si>
  <si>
    <t>J_KAE-00312-021</t>
  </si>
  <si>
    <t>Реконструкция ВЛ 0,4 кВ №1 от МТП №113 Мастерские, Думиничский район протяженностью 1,16 км</t>
  </si>
  <si>
    <t>J_KAE-00312-022</t>
  </si>
  <si>
    <t>Реконструкция ВЛ 0,4 кВ №2 от МТП №60 Зимницы, Думиничский район протяженностью 1,04 км</t>
  </si>
  <si>
    <t>J_KAE-00312-023</t>
  </si>
  <si>
    <t>Реконструкция ВЛ-0,4 кВ №1 село от МТП №73 Большевик, Жиздринский район  протяженностью 1,3 км</t>
  </si>
  <si>
    <t>J_KAE-00312-024</t>
  </si>
  <si>
    <t>Реконструкция ВЛ-0,4 кВ №2 село от МТП №36 Мурачевка, Жиздринский район  протяженностью 1,5 км</t>
  </si>
  <si>
    <t>J_KAE-00312-025</t>
  </si>
  <si>
    <t>Реконструкция ВЛ-0,4 кВ №1 ул.Дорожная от МТП №38, Жиздринский район  протяженностью 1,05 км</t>
  </si>
  <si>
    <t>J_KAE-00312-026</t>
  </si>
  <si>
    <t>Реконструкция ВЛ-0,4 кВ №2 клуб от МТП №38, Жиздринский район  протяженностью 1,1 км</t>
  </si>
  <si>
    <t>J_KAE-00312-027</t>
  </si>
  <si>
    <t>Реконструкция ВЛ-0,4 кВ №3 ул.Центральная от МТП №38, Жиздринский район  протяженностью 1,03 км</t>
  </si>
  <si>
    <t>J_KAE-00312-028</t>
  </si>
  <si>
    <t>Реконструкция ВЛ-0,4 кВ №1 ул.Привокзальная от КТП №196, Жиздринский район  протяженностью 1,4 км</t>
  </si>
  <si>
    <t>J_KAE-00312-029</t>
  </si>
  <si>
    <t>Реконструкция ВЛ 10кВ № 4 ПС Судимир, Жиздринский район  протяженностью 2 км</t>
  </si>
  <si>
    <t>J_KAE-00312-030</t>
  </si>
  <si>
    <t>Реконструкция ВЛ 10кВ № 11 ПС Жиздра, Жиздринский район  протяженностью 3,2 км</t>
  </si>
  <si>
    <t>J_KAE-00312-031</t>
  </si>
  <si>
    <t>Реконструкция ВЛ-10 кВ № 4 ПС Тарутино, Жуковский район с установкой реклоузеров 4шт.</t>
  </si>
  <si>
    <t>J_KAE-00312-032</t>
  </si>
  <si>
    <t>Реконструкция ВЛ-10 кВ № 5 ПС Тарутино, Жуковский район с установкой реклоузеров 4шт.</t>
  </si>
  <si>
    <t>J_KAE-00312-033</t>
  </si>
  <si>
    <t>Реконструкция ВЛ-10 кВ № 6 ПС Тарутино, Жуковский район протяженностью 9,9км</t>
  </si>
  <si>
    <t>J_KAE-00312-034</t>
  </si>
  <si>
    <t>Реконструкция ВЛ-10 кВ № 3 ПС Высокиничи, Жуковский район протяженностью 2,8 км</t>
  </si>
  <si>
    <t>J_KAE-00312-035</t>
  </si>
  <si>
    <t>Реконструкция ВЛ-0,4кВ №1 КТП №227 ул.Первомайская, Износковский район протяженностью 0,4км</t>
  </si>
  <si>
    <t>J_KAE-00312-037</t>
  </si>
  <si>
    <t>Реконструкция ВЛ-0,4кВ №2 МТП №165 Дерново Быт2, Износковский район протяженностью 0,2км</t>
  </si>
  <si>
    <t>J_KAE-00312-038</t>
  </si>
  <si>
    <t>Реконструкция ВЛ-10кВ № 10 ПС Износки, Износковский район с установкой реклоузеров 5шт.</t>
  </si>
  <si>
    <t>J_KAE-00312-039</t>
  </si>
  <si>
    <t>Реконструкция ВЛ-10 кВ №17 ПС Козельск, Козельский район протяженностью 6,7км</t>
  </si>
  <si>
    <t>J_KAE-00312-040</t>
  </si>
  <si>
    <t>Реконструкция ВЛ-10 кВ №17 ПС Козельск, Козельский район протяженностью 5,1км</t>
  </si>
  <si>
    <t>J_KAE-00312-041</t>
  </si>
  <si>
    <t>Реконструкция ВЛ-10кВ №17 ПС Кондрово, Дзержинский район  с установкой реклоузеров 2 шт</t>
  </si>
  <si>
    <t>J_KAE-00312-042</t>
  </si>
  <si>
    <t>Реконструкция ВЛ-10кВ №19 ПС Кондрово, Дзержинский район  с установкой реклоузеров 3 шт</t>
  </si>
  <si>
    <t>J_KAE-00312-043</t>
  </si>
  <si>
    <t>Реконструкция ВЛ-10кВ №12 ПС Острожное, Дзержинский район протяженностью 0,1км</t>
  </si>
  <si>
    <t>J_KAE-00312-044</t>
  </si>
  <si>
    <t>Реконструкция ВЛ-10кВ №12 ПС Острожное, Дзержинский район протяженностью 3км</t>
  </si>
  <si>
    <t>J_KAE-00312-045</t>
  </si>
  <si>
    <t>Реконструкция ВЛ-10кВ № 2 ПС Пятовская, Дзержинский район  с установкой реклоузеров 2 шт</t>
  </si>
  <si>
    <t>J_KAE-00312-046</t>
  </si>
  <si>
    <t>Реконструкция ВЛ-10кВ № 5 ПС Пятовская, Дзержинский район  с установкой реклоузеров 2 шт</t>
  </si>
  <si>
    <t>J_KAE-00312-047</t>
  </si>
  <si>
    <t>Реконструкция ВЛ-10кВ № 9 ПС Пятовская, Дзержинский район  с установкой реклоузеров 2 шт</t>
  </si>
  <si>
    <t>J_KAE-00312-048</t>
  </si>
  <si>
    <t>Реконструкция ВЛ-10кВ № 14 ПС Товарково, Дзержинский район  с установкой реклоузеров 2 шт</t>
  </si>
  <si>
    <t>J_KAE-00312-049</t>
  </si>
  <si>
    <t>Реконструкция ВЛ-6кВ № 2 ПС Мостовая, Дзержинский район  с установкой реклоузеров 2 шт</t>
  </si>
  <si>
    <t>J_KAE-00312-050</t>
  </si>
  <si>
    <t>Реконструкция ВЛ-6кВ № 3 ПС Мостовая, Дзержинский район  с установкой реклоузеров 2 шт</t>
  </si>
  <si>
    <t>J_KAE-00312-051</t>
  </si>
  <si>
    <t>Реконструкция ВЛ-0,4 кВ №1,2 МТП №52, Куйбышевский район протяженностью 2,76км</t>
  </si>
  <si>
    <t>J_KAE-00312-052</t>
  </si>
  <si>
    <t>Реконструкция ВЛ-0,4 кВ №1,2,3 МТП №59, Куйбышевский район протяженностью 2,32км</t>
  </si>
  <si>
    <t>J_KAE-00312-053</t>
  </si>
  <si>
    <t>Реконструкция ВЛ-0,4 кВ №1,2,3 МТП №168, Куйбышевский район протяженностью 2,64км</t>
  </si>
  <si>
    <t>J_KAE-00312-054</t>
  </si>
  <si>
    <t>Реконструкция ВЛ-0,4 кВ №1 КТП №101, Куйбышевский район протяженностью 1,04км</t>
  </si>
  <si>
    <t>J_KAE-00312-055</t>
  </si>
  <si>
    <t>Реконструкция ВЛ-10 кВ №4 ПС Троицкая, Куйбышевский район с установкой реклоузера 1 шт.</t>
  </si>
  <si>
    <t>J_KAE-00312-056</t>
  </si>
  <si>
    <t>Реконструкция ВЛ-6 кВ № 11 ПС Людиново, Людиновский район с установкой реклоузеров 4шт.</t>
  </si>
  <si>
    <t>J_KAE-00312-057</t>
  </si>
  <si>
    <t>Реконструкция ВЛ-6 кВ № 5 ПС Людиново, Людиновский район с установкой реклоузеров 4шт.</t>
  </si>
  <si>
    <t>J_KAE-00312-058</t>
  </si>
  <si>
    <t>Реконструкция КЛ-0,4 кВ №1 "Кропоткина,15" ЗТП №246 "Общежитие", Людиновский район протяженностью 0,88км</t>
  </si>
  <si>
    <t>J_KAE-00312-059</t>
  </si>
  <si>
    <t>Реконструкция КЛ-0,4 кВ №8 "Кропоткина,13" ЗТП №246 "Общежитие", Людиновский район протяженностью 0,68км</t>
  </si>
  <si>
    <t>J_KAE-00312-060</t>
  </si>
  <si>
    <t>Реконструкция КЛ-0,4 кВ №2  " Попова,35 " ЗТП №251 " Попова ", Людиновский район протяженностью 0,13км</t>
  </si>
  <si>
    <t>J_KAE-00312-061</t>
  </si>
  <si>
    <t>Реконструкция КЛ-0,4 кВ №4  " Герцена,23в " ЗТП №266 " Дом СЧЗ ", Людиновский район протяженностью 0,4км</t>
  </si>
  <si>
    <t>J_KAE-00312-062</t>
  </si>
  <si>
    <t>Реконструкция ВЛ-0,4 кВ от ТП №96 Дольское , Малоярославецкий район протяженностью 2,2км</t>
  </si>
  <si>
    <t>J_KAE-00312-063</t>
  </si>
  <si>
    <t>Реконструкция ВЛ-0,4 кВ от ТП №166 Сущево, Малоярославецкий район протяженностью 1км</t>
  </si>
  <si>
    <t>J_KAE-00312-064</t>
  </si>
  <si>
    <t>Реконструкция ВЛ-0,4кВ от КТП-214 Раево-деревня, Медынский район протяженностью 0,4км</t>
  </si>
  <si>
    <t>J_KAE-00312-067</t>
  </si>
  <si>
    <t xml:space="preserve">Реконструкция ВЛ-0,4кВ №4 от КТП-403 Пожарная, Медынский район протяженностью 0,2км </t>
  </si>
  <si>
    <t>J_KAE-00312-068</t>
  </si>
  <si>
    <t>Реконструкция ВЛ-10кВ Ф13 ПС Медынь 1СШ, Медынский район с установкой реклоузеров 2шт</t>
  </si>
  <si>
    <t>J_KAE-00312-069</t>
  </si>
  <si>
    <t>Реконструкция ВЛ-0,4 кВ № 3.4.от ЗТП № 9  Водитель, Мещевский район протяженностью 2,8км</t>
  </si>
  <si>
    <t>J_KAE-00312-075</t>
  </si>
  <si>
    <t>Реконструкция ВЛ-0,4 кВ № 1.2.от КТП № 22  Искра, Мещевский район протяженностью 1,6км</t>
  </si>
  <si>
    <t>J_KAE-00312-076</t>
  </si>
  <si>
    <t>Реконструкция ВЛ-0,4 кВ КТП 168 Крутые Верхи, Перемышльский район протяженностью 1,6км</t>
  </si>
  <si>
    <t>J_KAE-00312-077</t>
  </si>
  <si>
    <t>Реконструкция ВЛ-0,4 кВ МТП 31 Константиновка, Перемышльский район протяженностью 1,8км</t>
  </si>
  <si>
    <t>J_KAE-00312-078</t>
  </si>
  <si>
    <t>Реконструкция ВЛ-0,4 кВ МТП 40 Кириловское, Перемышльский район протяженностью 1,7км</t>
  </si>
  <si>
    <t>J_KAE-00312-079</t>
  </si>
  <si>
    <t>Реконструкция ВЛ-0,4 кВ МТП 176 В Подгоричи, Перемышльский район протяженностью 2км</t>
  </si>
  <si>
    <t>J_KAE-00312-080</t>
  </si>
  <si>
    <t>Реконструкция ВЛ-0,4 кВ КТП 83 В Подгоричи, Перемышльский район протяженностью 1,1км</t>
  </si>
  <si>
    <t>J_KAE-00312-081</t>
  </si>
  <si>
    <t>Реконструкция ВЛ-0,4 кВ МТП 84 Н Подгоричи, Перемышльский район протяженностью 2км</t>
  </si>
  <si>
    <t>J_KAE-00312-082</t>
  </si>
  <si>
    <t>Реконструкция ВЛ-0,4 кВ МТП 236 Корекозево, Перемышльский район протяженностью 1,3км</t>
  </si>
  <si>
    <t>J_KAE-00312-083</t>
  </si>
  <si>
    <t>Реконструкция ВЛ-0,4 кВ МТП 5 Вольня, Перемышльский район протяженностью 1км</t>
  </si>
  <si>
    <t>J_KAE-00312-084</t>
  </si>
  <si>
    <t>Реконструкция ВЛ-0,4 кВ КТП 244 Гремячево, Перемышльский район протяженностью 1,6км</t>
  </si>
  <si>
    <t>J_KAE-00312-085</t>
  </si>
  <si>
    <t>Реконструкция ВЛ-0,4 кВ МТП 177 Погореловка, Перемышльский район протяженностью 0,28км</t>
  </si>
  <si>
    <t>J_KAE-00312-086</t>
  </si>
  <si>
    <t>Реконструкция ВЛ-0,4 кВ МТП 178 Синятино, Перемышльский район протяженностью 2,5км</t>
  </si>
  <si>
    <t>J_KAE-00312-087</t>
  </si>
  <si>
    <t>Реконструкция ВЛ-0,4 кВ МТП 511 Угра, Перемышльский район протяженностью 2,2км</t>
  </si>
  <si>
    <t>J_KAE-00312-088</t>
  </si>
  <si>
    <t>Реконструкция ВЛ-0,4 кВ ЗТП  329 ОПХ поселок, Перемышльский район протяженностью 1,5км</t>
  </si>
  <si>
    <t>J_KAE-00312-089</t>
  </si>
  <si>
    <t>Реконструкция ВЛ-10 кВ №21 ПС Воротынск, Перемышльский район с установкой реклоузеров 2шт</t>
  </si>
  <si>
    <t>J_KAE-00312-090</t>
  </si>
  <si>
    <t>Реконструкция ВЛ-10 кВ №7 ПС Петровская, Перемышльский район с установкой реклоузера 1 шт</t>
  </si>
  <si>
    <t>J_KAE-00312-091</t>
  </si>
  <si>
    <t>Реконструкция ВЛ-10 кВ №4 ПС Подборки, Перемышльский район протяженностью 15,07км</t>
  </si>
  <si>
    <t>J_KAE-00312-092</t>
  </si>
  <si>
    <t>Реконструкция ВЛ-10 кВ №9 ПС Петровская, Перемышльский район протяженностью 18,7 км</t>
  </si>
  <si>
    <t>J_KAE-00312-093</t>
  </si>
  <si>
    <t>Реконструкция ВЛ-10 кВ №6 ПС Желохово, Перемышльский район протяженностью 7,6 км</t>
  </si>
  <si>
    <t>J_KAE-00312-094</t>
  </si>
  <si>
    <t>Реконструкция ВЛ-0,4 кВ №6 - ул. Марченко от ЗТП №310, Сухиничский район протяженностью 2,6км</t>
  </si>
  <si>
    <t>J_KAE-00312-096</t>
  </si>
  <si>
    <t>Реконструкция ВЛ-10 кВ №10 ПС Середейск, Сухиничский район протяженностью 7,3км</t>
  </si>
  <si>
    <t>J_KAE-00312-097</t>
  </si>
  <si>
    <t>Реконструкция ВЛ-0,4кВ от КТП №46 Патетино, Тарусский район протяженностью 1,8км</t>
  </si>
  <si>
    <t>J_KAE-00312-102</t>
  </si>
  <si>
    <t>Реконструкция ВЛ-0,4кВ от МТП №2 Бояково, Тарусский район протяженностью 3,2км</t>
  </si>
  <si>
    <t>J_KAE-00312-103</t>
  </si>
  <si>
    <t>Реконструкция ВЛ-0,4кВ от МТП №80 Поздняково, Тарусский район протяженностью 1,48км</t>
  </si>
  <si>
    <t>J_KAE-00312-104</t>
  </si>
  <si>
    <t>Реконструкция ВЛ-0,4кВ от КТП№115 Андреевское, Тарусский район протяженностью 1,87км</t>
  </si>
  <si>
    <t>J_KAE-00312-105</t>
  </si>
  <si>
    <t>Реконструкция ВЛ-10кВ №4 от ПС Салтыково, Тарусский район протяженностью 2,72км</t>
  </si>
  <si>
    <t>J_KAE-00312-106</t>
  </si>
  <si>
    <t>Реконструкция ВЛ-0,4 №2 от КТП №79 Гороховка дер. ВЛ-10кВ №4 ПС Рыляки, Юхновский район протяженностью 1,4км</t>
  </si>
  <si>
    <t>J_KAE-00312-108</t>
  </si>
  <si>
    <t>Реконструкция ВЛ-0,4 №1 от КТП №144 Малые Устья ВЛ-10кВ №2 ПС Климовская, Юхновский район протяженностью 0,64км</t>
  </si>
  <si>
    <t>J_KAE-00312-109</t>
  </si>
  <si>
    <t>Реконструкция ВЛ-0,4 №1,2,5,6 от ЗТП №416 Водокачка ВЛ-10кВ №5 ПС Юхнов, Юхновский район протяженностью 2км</t>
  </si>
  <si>
    <t>J_KAE-00312-110</t>
  </si>
  <si>
    <t>Реконструкция ВЛ-10кВ №9 ПС Щелканово, Юхновский район с установкой реклоузера 1шт</t>
  </si>
  <si>
    <t>J_KAE-00312-111</t>
  </si>
  <si>
    <t>Реконструкция ВЛ-10 кВ №5 ПС Юхнов, Юхновский район протяженностью 2,5 км</t>
  </si>
  <si>
    <t>J_KAE-00312-112</t>
  </si>
  <si>
    <t>Реконструкция ВЛ-0,4 кВ №1 от КТП №277 Воротынск, Бабынинский район  протяженностью 0,12км</t>
  </si>
  <si>
    <t>J_KAE-00312-113</t>
  </si>
  <si>
    <t>Реконструкция ВЛ-0,4 №1 от КТП №76 "Заречная", г. Балабаново протяженностью 1км</t>
  </si>
  <si>
    <t>J_KAE-00312-114</t>
  </si>
  <si>
    <t>Реконструкция ВЛ-0,4 №2 от КТП №59 "Инютино", г. Балабаново протяженностью 1,5км</t>
  </si>
  <si>
    <t>J_KAE-00312-115</t>
  </si>
  <si>
    <t>Реконструкция ВЛ-10 кВ №11 ПС Барятино протяженностью 2,3км с установкой реклоузера 1 шт</t>
  </si>
  <si>
    <t>J_KAE-00312-116</t>
  </si>
  <si>
    <t>Реконструкция ВЛ-10кВ №7 Вега, г. Боровск протяженностью 8,77км</t>
  </si>
  <si>
    <t>J_KAE-00312-117</t>
  </si>
  <si>
    <t>Реконструкция ВЛ-10 кВ №9 ПС Думиничи, Думиничский район протяженностью 7,1км</t>
  </si>
  <si>
    <t>J_KAE-00312-118</t>
  </si>
  <si>
    <t>Реконструкция ВЛ-0,4 кВ №2 ул.Брянская, Лермонтова, Достоевского от КТП №903, Жиздринский район протяженностью 1,3км</t>
  </si>
  <si>
    <t>J_KAE-00312-119</t>
  </si>
  <si>
    <t>Реконструкция ВЛ-10 кВ № 3 ПС Тарутино, Жуковский район с установкой реклоузеров 3шт</t>
  </si>
  <si>
    <t>J_KAE-00312-120</t>
  </si>
  <si>
    <t>Реконструкция ВЛ-10 кВ №5 ПС Рыляки, Юхновский район протяженностью 2,25км</t>
  </si>
  <si>
    <t>J_KAE-00312-121</t>
  </si>
  <si>
    <t>Реконструкция ВЛ-0,4кВ №3 КТП №111 Ресторан, Ульяновский район протяженностью 0,93км</t>
  </si>
  <si>
    <t>J_KAE-00312-122</t>
  </si>
  <si>
    <t>Реконструкция ВЛ-10 кВ №8 ПС Середейск, Сухиничский район протяженностью 6,48км</t>
  </si>
  <si>
    <t>J_KAE-00312-123</t>
  </si>
  <si>
    <t>Реконструкция ВЛ-0,4 кВ от ТП №171 Песочня, Малоярославецкий район протяженностью 3,5км</t>
  </si>
  <si>
    <t>J_KAE-00312-124</t>
  </si>
  <si>
    <t>Реконструкция ВЛ-10 кВ №10 ПС Чипляево, Барятинский район установка реклоузера 1 шт.</t>
  </si>
  <si>
    <t>J_KAE-00312-125</t>
  </si>
  <si>
    <t>Реконструкция ВЛ-10 кВ №4 ПС 110/10 кВ «Квань» (перевод воздушной линии в кабельное исполнение) на основании договора по снятию ограничений в использовании земельного участка №401006466 от 26.09.2017, протяженностью 1,272 км</t>
  </si>
  <si>
    <t>I_KAE-01000-037</t>
  </si>
  <si>
    <t>Реконструкция ВЛ-10 кВ №13 ПС 110/10 кВ «Квань»  (перевод воздушной линии в кабельное исполнение) на основании договора по снятию ограничений в использовании земельного участка №401006466 от 26.09.2017, протяженностью 1,419 км</t>
  </si>
  <si>
    <t>I_KAE-01000-038</t>
  </si>
  <si>
    <t>Реконструкция ВЛ 10кВ №11 ПС "Квань" (кабельная вставка). Калужская область,  г.Калуга, д. Чижовка на основании договора по снятию ограничений в исползовании земельного участка №401009194 от 26.02.2018г., протяженностью 0,092 км</t>
  </si>
  <si>
    <t>I_KAE-01000-040</t>
  </si>
  <si>
    <t>Реконструкция ВЛ 10кВ №1 ПС "Вега" Калужская обл., г. Боровск, ул. Петра Шувалова, д. 41 на основании договора по снятию ограничений в использовании земельного участка №401007124 от 08.12.2017г., протяженностью 0,11 км</t>
  </si>
  <si>
    <t>I_KAE-01000-041</t>
  </si>
  <si>
    <t>Реконструкция ВЛ 10 кВ №29 ПС "Центролит". Калужская обл., Людиновский район, СП "Деревня Заболотье" на основании договора по снятию органичений в использовании земельного участка №401008485 от 01.02.2018г., протяженностью 2,93 км</t>
  </si>
  <si>
    <t>I_KAE-01000-042</t>
  </si>
  <si>
    <t>Реконструкция ВЛ-0,4 кВ №13 от ЗТП №51 с демонтажем опоры №23 и пролета провода №22-№23 г.Киров Калужская обл., на основании договора по снятию ограничений в использовании земельного участка №401008776 от 27.02.2018., протяженностью 0,035км</t>
  </si>
  <si>
    <t>I_KAE-01000-043</t>
  </si>
  <si>
    <t>Реконструкция ВЛ-0,4 кВ № 2 от  КТП №558 Воровая г. Калуга на основании договора по снятию ограничений в использовании земельного участка №401009284 от 01.03.2018г., протяженностью 0,08км</t>
  </si>
  <si>
    <t>I_KAE-01000-044</t>
  </si>
  <si>
    <t>Реконструкция ВЛ-10 кВ № 11 ПС Квань г. Калуга на основании договора по снятию ограничений в использовании земельного участка №401009284 от 01.03.2018г., протяженностью 0,08км</t>
  </si>
  <si>
    <t>I_KAE-01000-045</t>
  </si>
  <si>
    <t>Реконструкция ВЛ-10 кВ № 16 ПС "Железняки" (устройство кабельной вставки КЛ 10 кВ), г. Калуга, ул. Гурьянова, п. Трудовой на основании договора по снятию ограничений в использовании земельного участка №401007286 от 29.01.2018г., протяженностью 0,3км</t>
  </si>
  <si>
    <t>I_KAE-01000-046</t>
  </si>
  <si>
    <t>Реконструкция ВЛ-10 кВ № 12 ПС 110кВ Радищево Калужская область Малоярославецкий район д. Терентьево на основании договора по снятию ограничений в использовании земельного участка №401009533 от 03.04.2018г., протяженностью 0,07км</t>
  </si>
  <si>
    <t>I_KAE-01000-047</t>
  </si>
  <si>
    <t>Реконструкция ВЛ-0,4 кВ от ЗТП №47 А Калужская область Сухиничский район с. Шлиппово на основании договора по снятию ограничений в использовании земельного участка №401003626 от 11.08.2017г., протяженностью 0,086км</t>
  </si>
  <si>
    <t>I_KAE-01000-048</t>
  </si>
  <si>
    <t>Реконструкция ВЛ-10 кВ № 10 ПС 35кВ Богданино Калужская область Ферзиковский район на основании договора по снятию ограничений в использовании земельного участка №401009244 от 10.05.2018г. С ООО "Холсим (Рус) СМ" (ранее АО "Лафарж Цемент"), протяженностью 4,2км</t>
  </si>
  <si>
    <t>I_KAE-01000-049</t>
  </si>
  <si>
    <t>Реконструкция ВЛ-0,4 кВ № 2 от КТП № 244 Калужская область, Жуковский район, д.Корсаково на основании договора по снятию ограничений в использовании земельного участка № 401013720  от 03.07.2018г., протяженностью 0,09 км</t>
  </si>
  <si>
    <t>I_KAE-01000-051</t>
  </si>
  <si>
    <t>Реконструкция ВЛ-10 кВ № 17 ПС Козельск Калужская область, г.Козельск, ул.Речная , д.2  на основании договора по снятию ограничений в использовании земельного участка № 401015433  от 27.08.2018г. с Богуновым Алексеем Викторовичем, протяженностью 0,08 км</t>
  </si>
  <si>
    <t>I_KAE-01000-052</t>
  </si>
  <si>
    <t>Реконструкция ВЛ 10кВ №4 ПС "Троицкая" Калужская область, Куйбышевский район, отп. на д. Холмы и отп. КРУН №12 "Безымянная высота" на основании договора по снятию ограничений в использовании земельного участка № 401015418 от 20.08.2018г. с ООО "Дорстрой 32", протяженностью 0,085км.</t>
  </si>
  <si>
    <t>J_KAE-01000-057</t>
  </si>
  <si>
    <t>Реконструкция ВЛ 10кВ №4 ПС "Троицкая" Калужская область, Куйбышевский район, отп. КРУН №12 "Безымянная высота" - РЛН №42 "Бестань" на основании договора по снятию ограничений в использовании земельного участка № 401015418 от 20.08.2018г. с ООО "Дорстрой 32", протяженностью 0,507км.</t>
  </si>
  <si>
    <t>J_KAE-01000-058</t>
  </si>
  <si>
    <t>Реконструкция ВЛ 10кВ №4 ПС "Троицкая" Калужская область, Куйбышевский район, отп. РЛН №42 "Бестань" на основании договора по снятию ограничений в использовании земельного участка № 401015418 от 20.08.2018г. с ООО "Дорстрой 32", протяженностью 0,09км.</t>
  </si>
  <si>
    <t>J_KAE-01000-059</t>
  </si>
  <si>
    <t>Реконструкция ВЛ 0,4кВ №2 Калужская область, Куйбышевский район, от КТП № 143 "Мамоновка школа" на основании договора по снятию ограничений в использовании земельного участка № 401015418 от 20.08.2018г. с ООО "Дорстрой 32", протяженностью 0,069км.</t>
  </si>
  <si>
    <t>J_KAE-01000-061</t>
  </si>
  <si>
    <t>Реконструкция ВЛ 0,4кВ №2 Калужская область, Куйбышевский район, от КТП № 141 "Мамоновка деревня" на основании договора по снятию ограничений в использовании земельного участка № 401015418 от 20.08.2018г. С ООО "Дорстрой 32", протяженностью 0,104км.</t>
  </si>
  <si>
    <t>J_KAE-01000-062</t>
  </si>
  <si>
    <t>Реконструкция ВЛ 0,4кВ №1 Калужская область, Куйбышевский район, от МТП № 163 "Мамоновка мехток" на основании договора по снятию ограничений в использовании земельного участка № 401015418 от 20.08.2018г. с ООО "Дорстрой 32", протяженностью 0,03км.</t>
  </si>
  <si>
    <t>J_KAE-01000-063</t>
  </si>
  <si>
    <t>Реконструкция ВЛ 0,4кВ №1 Калужская область, Куйбышевский район, от МТП № 155 "Большие Липчата" на основании договора по снятию ограничений в использовании земельного участка № 401015418 от 20.08.2018г. с ООО "Дорстрой 32", протяженностью 0,114км.</t>
  </si>
  <si>
    <t>J_KAE-01000-064</t>
  </si>
  <si>
    <t>Реконструкция ВЛ 10 кВ №1 ПС "Вега" (перевод участка воздушной линии в кабельное исполнение), Калужская область, Боровский район, г. Боровск, ул. Ленина, д. 60, к.н. 40:03:100175:370, на основании договора по снятию ограничений в использовании земельного участка №401017144 от 15.10.2018г. с Орловым Михаилом Владимировичем, протяженностью 0,065 км.</t>
  </si>
  <si>
    <t>J_KAE-01000-066</t>
  </si>
  <si>
    <t>Реконструкция ВЛ-10кВ №9 ПС "Ворсино", Калужская область, Боровский район, Западная площадка, на основании договора по снятию ограничений в использовании земельного участка №401017753 от 30.10.2018г. с АО "Корпорация развития Калужской области", протяженностью 1,1км.</t>
  </si>
  <si>
    <t>J_KAE-01000-068</t>
  </si>
  <si>
    <t>Реконструкция ВЛ-10кВ №11 от ЦРП Ворсино, Калужская область, Боровский район, Западная площадка, на основании договора по снятию ограничений в использовании земельного участка №401017753 от 30.10.2018г. с АО "Корпорация развития Калужской области", протяженностью 0,7км.</t>
  </si>
  <si>
    <t>J_KAE-01000-069</t>
  </si>
  <si>
    <t>1.2.2.2</t>
  </si>
  <si>
    <t>Модернизация, техническое перевооружение линий электропередачи, всего, в том числе:</t>
  </si>
  <si>
    <t>Реконструкция ВЛ 10 кВ № 6 ПС Вега. Установка пункта автоматической регулировки напряжения (ПАРН). Боровский район, Калужская область</t>
  </si>
  <si>
    <t>G_KAE-00061-001</t>
  </si>
  <si>
    <t xml:space="preserve">Реконструкция ВЛ 10 кВ №13 ПС «Болва», Кировский р-н, Калужская область. Установка реклоузера - 1 шт. </t>
  </si>
  <si>
    <t>F_KAE-00063-000</t>
  </si>
  <si>
    <t>Реконструкция КЛ-6 кВ РП 13 ф.15 - ТП 372 г. Калуга протяженностью 0,73 км</t>
  </si>
  <si>
    <t>G_KAE-00069-001</t>
  </si>
  <si>
    <t>Реконструкция КЛ-6кВ РП 13 ф.22 - ТП 372 г. Калуга протяженностью 0,73 км</t>
  </si>
  <si>
    <t>G_KAE-00069-002</t>
  </si>
  <si>
    <t>Реконструкция КЛ-6кВ ПС Восход ф.30 - РП 15 г. Калуга протяженностью 1,28 км</t>
  </si>
  <si>
    <t>G_KAE-00069-003</t>
  </si>
  <si>
    <t>Реконструкция КЛ-6кВ ПС Приокская ф.17 - РП 15 г. Калуга протяженностью 1,66 км</t>
  </si>
  <si>
    <t>G_KAE-00069-004</t>
  </si>
  <si>
    <t>Реконструкция КЛ-6кВ МПС ф.14 - ТП-452 г. Калуга протяженностью 3,1 км</t>
  </si>
  <si>
    <t>G_KAE-00069-005</t>
  </si>
  <si>
    <t>Реконструкция КЛ-6кВ РП-6 - ТП 137 г. Калуга протяженностью 0,48 км</t>
  </si>
  <si>
    <t>G_KAE-00069-006</t>
  </si>
  <si>
    <t>Реконструкция КЛ-6кВ ПС Восход ф.14 - РП 8 г. Калуга протяженностью 1,19 км</t>
  </si>
  <si>
    <t>G_KAE-00069-007</t>
  </si>
  <si>
    <t>Реконструкция КЛ-6кВ ПС Калуга ф.13б - РП 8 г. Калуга протяженностью 3,16 км</t>
  </si>
  <si>
    <t>G_KAE-00069-008</t>
  </si>
  <si>
    <t>Реконструкция КЛ-6кВ РП 3 - ТП 301 г. Калуга протяженностью 0,88 км</t>
  </si>
  <si>
    <t>G_KAE-00069-009</t>
  </si>
  <si>
    <t>Реконструкция КЛ-6кВ ТП 72 - ТП 313 (требуется вынос) г. Калуга протяженностью 0,97 км</t>
  </si>
  <si>
    <t>G_KAE-00069-010</t>
  </si>
  <si>
    <t>Реконструкция КЛ-6кВ ТП-7 - ТП59 г. Калуга протяженностью 0,67 км</t>
  </si>
  <si>
    <t>G_KAE-00069-011</t>
  </si>
  <si>
    <t>Реконструкция КЛ-6кВ ПС Дубрава ф.41 - ТП541 г. Калуга протяженностью 5,78 км</t>
  </si>
  <si>
    <t>G_KAE-00069-012</t>
  </si>
  <si>
    <t>Реконструкция КЛ-6 кВ ТП 29 - ТП 105 г. Калуга протяженностью 1,05 км</t>
  </si>
  <si>
    <t>G_KAE-00069-013</t>
  </si>
  <si>
    <t>Реконструкция КЛ 6кВ ПС Маяк-РП 14 г. Калуга протяженностью 4,2 км</t>
  </si>
  <si>
    <t>G_KAE-00070-001</t>
  </si>
  <si>
    <t>Реконструкция КЛ 10кВ ПС Малинники ф.13-РП 29 г. Калуга протяженностью 3,23 км</t>
  </si>
  <si>
    <t>G_KAE-00070-002</t>
  </si>
  <si>
    <t>Реконструкция КЛ-6кВ ТП 87-ТП 224 г. Калуга протяженностью 1,1 км</t>
  </si>
  <si>
    <t>G_KAE-00070-003</t>
  </si>
  <si>
    <t>Реконструкция КЛ-6кВ РП 12-ТП 363 г. Калуга протяженностью 0,15 км</t>
  </si>
  <si>
    <t>G_KAE-00070-004</t>
  </si>
  <si>
    <t>Реконструкция КЛ-6кВ ТП 307-ТП 363 г. Калуга протяженностью 1,18 км</t>
  </si>
  <si>
    <t>G_KAE-00070-005</t>
  </si>
  <si>
    <t>Реконструкция КЛ 6кВ ПС Калуга ф.11б-РП 24 от муфты р-н ул.Маяковского, д.12 г. Калуга протяженностью 1,73 км</t>
  </si>
  <si>
    <t>G_KAE-00070-006</t>
  </si>
  <si>
    <t>Реконструкция КЛ 6кВ РП 37-ТП 479 г. Калуга протяженностью 0,71 км</t>
  </si>
  <si>
    <t>G_KAE-00070-007</t>
  </si>
  <si>
    <t>Реконструкция КЛ-6кВ ТП 41-ТП 330 г. Калуга протяженностью 0,9 км</t>
  </si>
  <si>
    <t>G_KAE-00070-008</t>
  </si>
  <si>
    <t>Реконструкция КЛ-10кВ ТП 498-ТП 512 г. Калуга протяженностью 0,3 км</t>
  </si>
  <si>
    <t>G_KAE-00070-009</t>
  </si>
  <si>
    <t>Реконструкция КЛ 10кВ ТП 290-ТП 312 г. Калуга протяженностью 1,14 км</t>
  </si>
  <si>
    <t>G_KAE-00070-010</t>
  </si>
  <si>
    <t>Реконструкция КЛ 10кВ КРУН "Угра" ф.5-ТП 407 г. Калуга протяженностью 2,28 км</t>
  </si>
  <si>
    <t>G_KAE-00070-011</t>
  </si>
  <si>
    <t>Реконструкция КЛ 6кВ РП 30-ТП 237 г. Калуга протяженностью 1,11 км</t>
  </si>
  <si>
    <t>G_KAE-00070-012</t>
  </si>
  <si>
    <t>Реконструкция КЛ 6кВ ПС Мотор ф.44-РП 7 г. Калуга протяженностью 0,77 км</t>
  </si>
  <si>
    <t>G_KAE-00070-013</t>
  </si>
  <si>
    <t>Реконструкция КЛ 6кВ ПС Мотор ф.20-РП 18 г. Калуга протяженностью 1,63 км</t>
  </si>
  <si>
    <t>G_KAE-00070-014</t>
  </si>
  <si>
    <t>Реконструкция КЛ 6кВ РП 14-ТП 24 г. Калуга протяженностью 0,72 км</t>
  </si>
  <si>
    <t>G_KAE-00070-015</t>
  </si>
  <si>
    <t>Реконструкция КЛ 6кВ ТП 78-ТП 91 г. Калуга протяженностью 0,58 км</t>
  </si>
  <si>
    <t>G_KAE-00070-016</t>
  </si>
  <si>
    <t>Реконструкция КЛ 6кВ РП 8-ТП 43 г. Калуга протяженностью 0,48 км</t>
  </si>
  <si>
    <t>G_KAE-00070-017</t>
  </si>
  <si>
    <t>Реконструкция КЛ 10кВ РП 22-ТП 423 г. Калуга протяженностью 0,88 км</t>
  </si>
  <si>
    <t>G_KAE-00070-018</t>
  </si>
  <si>
    <t>Реконструкция КЛ 10кВ ТП 295-ТП 318 г. Калуга протяженностью 2,17 км</t>
  </si>
  <si>
    <t>G_KAE-00070-019</t>
  </si>
  <si>
    <t>Реконструкция КЛ 10кВ РП 22-ТП 93 г. Калуга протяженностью 0,83 км</t>
  </si>
  <si>
    <t>G_KAE-00070-020</t>
  </si>
  <si>
    <t>Реконструкция КЛ 10кВ ТП 40-ТП 93 г. Калуга протяженностью 1,17 км</t>
  </si>
  <si>
    <t>G_KAE-00070-021</t>
  </si>
  <si>
    <t>Реконструкция КЛ 6кВ РП 18-ТП 101 г. Калуга протяженностью 0,38 км</t>
  </si>
  <si>
    <t>G_KAE-00070-022</t>
  </si>
  <si>
    <t>Реконструкция КЛ-6кВ РП 7-ТП 101 г. Калуга протяженностью 1,05 км</t>
  </si>
  <si>
    <t>G_KAE-00070-023</t>
  </si>
  <si>
    <t>Реконструкция КЛ 6кВ ТП 94-ТП 160 г. Калуга протяженностью 0,31 км</t>
  </si>
  <si>
    <t>G_KAE-00070-024</t>
  </si>
  <si>
    <t>Реконструкция КЛ 6кВ ТП 94-ТП 180 г. Калуга протяженностью 0,58 км</t>
  </si>
  <si>
    <t>G_KAE-00070-025</t>
  </si>
  <si>
    <t>Реконструкция КЛ 6кВ РП 12-ТП 87 г. Калуга протяженностью 0,74 км</t>
  </si>
  <si>
    <t>G_KAE-00070-026</t>
  </si>
  <si>
    <t>Реконструкция КЛ 6кВ РП 4-ТП 61 г. Калуга протяженностью 0,67 км</t>
  </si>
  <si>
    <t>G_KAE-00070-027</t>
  </si>
  <si>
    <t>Реконструкция КЛ 6кВ ТП 29-ТП 76 г. Калуга протяженностью 0,6 км</t>
  </si>
  <si>
    <t>G_KAE-00070-028</t>
  </si>
  <si>
    <t>Реконструкция КЛ 6кВ РП 17-ТП 27 г. Калуга протяженностью 0,23 км</t>
  </si>
  <si>
    <t>G_KAE-00070-029</t>
  </si>
  <si>
    <t>Реконструкция КЛ 6кВ ТП 27-ТП 79 г. Калуга протяженностью 0,47 км</t>
  </si>
  <si>
    <t>G_KAE-00070-030</t>
  </si>
  <si>
    <t>Реконструкция КЛ 6кВ ТП 27-ТП 103 г. Калуга протяженностью 0,62 км</t>
  </si>
  <si>
    <t>G_KAE-00070-031</t>
  </si>
  <si>
    <t>Реконструкция КЛ 6кВ ТП 27-ТП 415 г. Калуга протяженностью 0,42 км</t>
  </si>
  <si>
    <t>G_KAE-00070-032</t>
  </si>
  <si>
    <t>Реконструкция КЛ 6кВ РП 24-ТП 41 г. Калуга протяженностью 0,78 км</t>
  </si>
  <si>
    <t>G_KAE-00070-033</t>
  </si>
  <si>
    <t>Реконструкция КЛ 6кВ РП 1-ТП 127 г. Калуга протяженностью 0,21 км</t>
  </si>
  <si>
    <t>G_KAE-00070-034</t>
  </si>
  <si>
    <t>Реконструкция КЛ 6кВ РП 18-ТП 130 г. Калуга протяженностью 0,66 км</t>
  </si>
  <si>
    <t>G_KAE-00070-035</t>
  </si>
  <si>
    <t>Реконструкция КЛ 6кВ РП 7-ТП 152 г. Калуга протяженностью 1,09 км</t>
  </si>
  <si>
    <t>G_KAE-00070-036</t>
  </si>
  <si>
    <t>Реконструкция КЛ-0,4 кВ №1 ТП 389-ВРУ ж/д Пионерская,2 г. Калуга протяженностью 0,19 км</t>
  </si>
  <si>
    <t>G_KAE-00073-001</t>
  </si>
  <si>
    <t>Реконструкция КЛ-0,4 кВ №2 ТП 389-ВРУ ж/д Пионерская,2 г. Калуга протяженностью 0,19 км</t>
  </si>
  <si>
    <t>G_KAE-00073-002</t>
  </si>
  <si>
    <t>Реконструкция КЛ-0,4 кВ ТП 389-ВРУ ж/д Пионерская,9 замена до муфты №2 г. Калуга протяженностью 0,13 км</t>
  </si>
  <si>
    <t>G_KAE-00073-003</t>
  </si>
  <si>
    <t>Реконструкция КЛ-0,4 кВ ТП-56 - ВРУ ж/д Марата,5 г. Калуга протяженностью 0,28 км</t>
  </si>
  <si>
    <t>G_KAE-00073-004</t>
  </si>
  <si>
    <t>Реконструкция КЛ-0,4 кВ ТП -509 - ВРУ ж/д Чичерина7 г. Калуга протяженностью 0,07 км</t>
  </si>
  <si>
    <t>G_KAE-00073-005</t>
  </si>
  <si>
    <t>Реконструкция КЛ-0,4 кВ ТП -509 - ВРУ ж/д Чичерина9 г. Калуга протяженностью 0,03 км</t>
  </si>
  <si>
    <t>G_KAE-00073-006</t>
  </si>
  <si>
    <t>Реконструкция КЛ-0,4 кВ ТП-101 ул. В.Никитиной д.29 к.1 - д. 29 г. Калуга протяженностью 0,07 км</t>
  </si>
  <si>
    <t>G_KAE-00073-007</t>
  </si>
  <si>
    <t>Реконструкция КЛ-0,4 кВ ТП -101 - ВРУ ж/д В.Никитиной 29 к.1-31 г. Калуга протяженностью 0,11 км</t>
  </si>
  <si>
    <t>G_KAE-00073-008</t>
  </si>
  <si>
    <t>Реконструкция КЛ-0,4 кВ ТП -101 - В. Никитиной 29, к.1 г. Калуга протяженностью 0,19 км</t>
  </si>
  <si>
    <t>G_KAE-00073-009</t>
  </si>
  <si>
    <t>Реконструкция КЛ-0,4 кВ ТП -101 - В. Никитиной 33, к.1 г. Калуга протяженностью 0,18 км</t>
  </si>
  <si>
    <t>G_KAE-00073-010</t>
  </si>
  <si>
    <t>Реконструкция КЛ-0,4 кВ ТП -101 - В. Никитиной 35 г. Калуга протяженностью 0,15 км</t>
  </si>
  <si>
    <t>G_KAE-00073-011</t>
  </si>
  <si>
    <t>Реконструкция КЛ-0,4 кВ ТП -157 Суворова 153, к.1 г. Калуга протяженностью 0,08 км</t>
  </si>
  <si>
    <t>G_KAE-00073-012</t>
  </si>
  <si>
    <t>Реконструкция КЛ-0,4 кВ ТП 157 Суворова 153, к.3 г. Калуга протяженностью 0,09 км</t>
  </si>
  <si>
    <t>G_KAE-00073-013</t>
  </si>
  <si>
    <t>Реконструкция КЛ-0,4 кВ ТП 157 Суворова 153, к.4 г. Калуга протяженностью 0,21 км</t>
  </si>
  <si>
    <t>G_KAE-00073-014</t>
  </si>
  <si>
    <t>Реконструкция КЛ-0,4 кВ ТП 157 Суворова 153, к.5 г. Калуга протяженностью 0,1 км</t>
  </si>
  <si>
    <t>G_KAE-00073-015</t>
  </si>
  <si>
    <t>Реконструкция КЛ-0,4 кВ ТП 157 Суворова 153, к.2 г. Калуга протяженностью 0,08 км</t>
  </si>
  <si>
    <t>G_KAE-00073-016</t>
  </si>
  <si>
    <t>Реконструкция КЛ-0,4 кВ ТП-28-ул. М. Горького, 6 г. Калуга протяженностью 0,07 км</t>
  </si>
  <si>
    <t>G_KAE-00073-017</t>
  </si>
  <si>
    <t>Реконструкция КЛ-0,4 кВ ТП-28-ул. М. Горького, 7 г. Калуга протяженностью 0,15 км</t>
  </si>
  <si>
    <t>G_KAE-00073-018</t>
  </si>
  <si>
    <t>Реконструкция КЛ-0,4 кВ кабельн. перемыч.: ул. М. Горького, 7 – ул. М.Горького,5 г. Калуга протяженностью 0,1 км</t>
  </si>
  <si>
    <t>G_KAE-00073-019</t>
  </si>
  <si>
    <t>Реконструкция КЛ-0,4 кВ кабельн. перемыч.: ул. М.Горького, 4 / 26 – ул. Чижевского, 24 г. Калуга протяженностью 0,03 км</t>
  </si>
  <si>
    <t>G_KAE-00073-020</t>
  </si>
  <si>
    <t>Реконструкция КЛ-0,4 кВ ТП-28-ул. Суворова, 181 г. Калуга протяженностью 0,03 км</t>
  </si>
  <si>
    <t>G_KAE-00073-021</t>
  </si>
  <si>
    <t>Реконструкция КЛ-0,4 кВ ТП-28-ул. Ф. Энгельса, 11 и кабельной перемычки между подъездами г. Калуга протяженностью 0,19 км</t>
  </si>
  <si>
    <t>G_KAE-00073-022</t>
  </si>
  <si>
    <t>Реконструкция КЛ-0,4 кВ ТП-28-Котельная по ул. Ф. Энгельса, 15 г. Калуга протяженностью 0,08 км</t>
  </si>
  <si>
    <t>G_KAE-00073-023</t>
  </si>
  <si>
    <t>Реконструкция КЛ-0,4 кВ ТП-64-Пристр-ка к школе № 14 №1 г. Калуга протяженностью 0,16 км</t>
  </si>
  <si>
    <t>G_KAE-00073-024</t>
  </si>
  <si>
    <t>Реконструкция КЛ-0,4 кВ ТП-64-Пристр-ка к школе № 14 №2 г. Калуга протяженностью 0,16 км</t>
  </si>
  <si>
    <t>G_KAE-00073-025</t>
  </si>
  <si>
    <t>Реконструкция КЛ-0,4 кВ ТП-64-ул. Ленина, 60 г. Калуга протяженностью 0,08 км</t>
  </si>
  <si>
    <t>G_KAE-00073-026</t>
  </si>
  <si>
    <t>Реконструкция КЛ-0,4 кВ ТП-76-ул. Московская, 180 г. Калуга протяженностью 0,20км</t>
  </si>
  <si>
    <t>G_KAE-00073-027</t>
  </si>
  <si>
    <t>Реконструкция КЛ-0,4 кВ ТП-76-ул. Московская, 178 и кабельн. перемыч. на аптеку г. Калуга протяженностью 0,24 км</t>
  </si>
  <si>
    <t>G_KAE-00073-028</t>
  </si>
  <si>
    <t>Реконструкция КЛ-0,4 кВ кабельн. перемыч.: ул. Московская, 178 – ул. Московская,180 г. Калуга протяженностью 0,13 км</t>
  </si>
  <si>
    <t>G_KAE-00073-029</t>
  </si>
  <si>
    <t>Реконструкция КЛ-0,4 кВ ТП-76-Пристройка к школе №17 №1 г. Калуга протяженностью 0,03 км</t>
  </si>
  <si>
    <t>G_KAE-00073-030</t>
  </si>
  <si>
    <t>Реконструкция КЛ-0,4 кВ ТП-76-Пристройка к школе №17 №2 г. Калуга протяженностью 0,03 км</t>
  </si>
  <si>
    <t>G_KAE-00073-031</t>
  </si>
  <si>
    <t>Реконструкция КЛ-0,4 кВ ТП-78-Музыкальная школа № 1 по ул. Московская, 13 г. Калуга протяженностью 0,07 км</t>
  </si>
  <si>
    <t>G_KAE-00073-032</t>
  </si>
  <si>
    <t>Реконструкция КЛ-0,4 кВ ТП-78-Пристройка ул.Московская,17 №1 г. Калуга протяженностью 0,15 км</t>
  </si>
  <si>
    <t>G_KAE-00073-033</t>
  </si>
  <si>
    <t>Реконструкция КЛ-0,4 кВ ТП-78-Пристройка ул.Московская,17 №2 г. Калуга протяженностью 0,15 км</t>
  </si>
  <si>
    <t>G_KAE-00073-034</t>
  </si>
  <si>
    <t>Реконструкция КЛ-0,4 кВ ТП-78-Школа № 3 по ул. Дзержинского №1 г. Калуга протяженностью 0,07 км</t>
  </si>
  <si>
    <t>G_KAE-00073-035</t>
  </si>
  <si>
    <t>Реконструкция КЛ-0,4 кВ ТП-78-Школа № 3 по ул. Дзержинского №2 г. Калуга протяженностью 0,07 км</t>
  </si>
  <si>
    <t>G_KAE-00073-036</t>
  </si>
  <si>
    <t>Реконструкция КЛ-0,4 кВ ТП-78-Ателье по ул. Московская, 10 г. Калуга протяженностью 0,25 км</t>
  </si>
  <si>
    <t>G_KAE-00073-037</t>
  </si>
  <si>
    <t>Реконструкция КЛ-0,4 кВ ТП-78-ул. Кирова, 64 г. Калуга протяженностью 0,13 км</t>
  </si>
  <si>
    <t>G_KAE-00073-038</t>
  </si>
  <si>
    <t>Реконструкция КЛ-0,4 кВ ТП-78-ул. Московская, 7 (Центр план-я семьи) г. Калуга протяженностью 0,21 км</t>
  </si>
  <si>
    <t>G_KAE-00073-039</t>
  </si>
  <si>
    <t>Реконструкция КЛ-0,4 кВ ТП-78-ул. Ленина, 80 г. Калуга протяженностью 0,08 км</t>
  </si>
  <si>
    <t>G_KAE-00073-040</t>
  </si>
  <si>
    <t>Реконструкция КЛ-0,4 кВ ТП-79-ул. Пушкина, 10 / 75 г. Калуга протяженностью 0,10 км</t>
  </si>
  <si>
    <t>G_KAE-00073-041</t>
  </si>
  <si>
    <t>Реконструкция КЛ-0,4 кВ ТП-79-ул. Плеханова, 79 г. Калуга протяженностью 0,05 км</t>
  </si>
  <si>
    <t>G_KAE-00073-042</t>
  </si>
  <si>
    <t>Реконструкция КЛ-0,4 кВ ТП-79-ул. Плеханова, 75 г. Калуга протяженностью 0,09 км</t>
  </si>
  <si>
    <t>G_KAE-00073-043</t>
  </si>
  <si>
    <t>Реконструкция КЛ-0,4 кВ ТП-80-ул. Ленина, 43 г. Калуга протяженностью 0,27 км</t>
  </si>
  <si>
    <t>G_KAE-00073-044</t>
  </si>
  <si>
    <t>Реконструкция КЛ-0,4 кВ кабельн. перемыч.: ул. Ленина, 43 – ул.Ленина,41 г. Калуга протяженностью 0,09 км</t>
  </si>
  <si>
    <t>G_KAE-00073-045</t>
  </si>
  <si>
    <t>Реконструкция КЛ-0,4 кВ ТП-80-ул. Ленина, 55 г. Калуга протяженностью 0,17 км</t>
  </si>
  <si>
    <t>G_KAE-00073-046</t>
  </si>
  <si>
    <t>Реконструкция КЛ-0,4 кВ ТП-80-ул. В. Андриановой, 20 г. Калуга протяженностью 0,14 км</t>
  </si>
  <si>
    <t>G_KAE-00073-047</t>
  </si>
  <si>
    <t>Реконструкция КЛ-0,4 кВ ТП-80-ул. В. Андриановой, 22 г. Калуга протяженностью 0,08 км</t>
  </si>
  <si>
    <t>G_KAE-00073-048</t>
  </si>
  <si>
    <t>Реконструкция КЛ-0,4 кВ ТП-80-ул. В. Андриановой, 24 г. Калуга протяженностью 0,18 км</t>
  </si>
  <si>
    <t>G_KAE-00073-049</t>
  </si>
  <si>
    <t>Реконструкция КЛ-0,4 кВ ТП-80-ул. В Андриановой, 26 (общежитие) г. Калуга протяженностью 0,16 км</t>
  </si>
  <si>
    <t>G_KAE-00073-050</t>
  </si>
  <si>
    <t>Реконструкция КЛ-0,4 кВ ТП-80-ул. В. Андриановой, 30 г. Калуга протяженностью 0,32 км</t>
  </si>
  <si>
    <t>G_KAE-00073-051</t>
  </si>
  <si>
    <t>Реконструкция КЛ-0,4 кВ ТП-80-ул. В. Андриановой, 32 г. Калуга протяженностью 0,34 км</t>
  </si>
  <si>
    <t>G_KAE-00073-052</t>
  </si>
  <si>
    <t>Реконструкция КЛ-0,4 кВ ТП-80 ул. В. Андриановой, 30-ул. В. Андриановой,32 г. Калуга протяженностью 0,05 км</t>
  </si>
  <si>
    <t>G_KAE-00073-053</t>
  </si>
  <si>
    <t>Реконструкция КЛ-0,4 кВ ТП-86-ул. Гр. Шоссе, 68 г. Калуга протяженностью 0,06 км</t>
  </si>
  <si>
    <t>G_KAE-00073-054</t>
  </si>
  <si>
    <t>Реконструкция КЛ-0,4 кВ ТП-86-ул. Гр. Шоссе, 72 г. Калуга протяженностью 0,17 км</t>
  </si>
  <si>
    <t>G_KAE-00073-055</t>
  </si>
  <si>
    <t>Реконструкция КЛ-0,4 кВ ТП-86-ул. Гр. Шоссе, 78/21 г. Калуга протяженностью 0,22 км</t>
  </si>
  <si>
    <t>G_KAE-00073-056</t>
  </si>
  <si>
    <t>Реконструкция КЛ-0,4 кВ ТП-122 - ул.Ленина,94 г. Калуга протяженностью 0,09 км</t>
  </si>
  <si>
    <t>G_KAE-00073-057</t>
  </si>
  <si>
    <t>Реконструкция КЛ-0,4 кВ ТП-168 - ул.Молодежная,3 г. Калуга протяженностью 0,15 км</t>
  </si>
  <si>
    <t>G_KAE-00073-058</t>
  </si>
  <si>
    <t>Реконструкция КЛ-0,4 кВ кабельн. перемыч.: ул. Молодежная,3 – ул.Гр.Шоссе,36/1 г. Калуга протяженностью 0,05 км</t>
  </si>
  <si>
    <t>G_KAE-00073-059</t>
  </si>
  <si>
    <t>Реконструкция КЛ-0,4 кВ кабельн. перемыч.: ул. Гр.Шоссе,36/1 – ул.Гр.Шоссе,42/2 г. Калуга протяженностью 0,18 км</t>
  </si>
  <si>
    <t>G_KAE-00073-060</t>
  </si>
  <si>
    <t>Реконструкция КЛ-0,4 кВ ТП-139-Школа по ул. Московская, 165-а №1 г. Калуга протяженностью 0,19 км</t>
  </si>
  <si>
    <t>G_KAE-00073-061</t>
  </si>
  <si>
    <t>Реконструкция КЛ-0,4 кВ ТП-139-Школа по ул. Московская, 165-а №2 г. Калуга протяженностью 0,19 км</t>
  </si>
  <si>
    <t>G_KAE-00073-062</t>
  </si>
  <si>
    <t>Реконструкция КЛ 0,4 кВ ТП-565 ВРУ Привокзальная,12 г. Калуга протяженностью 0,24 км</t>
  </si>
  <si>
    <t>G_KAE-00074-001</t>
  </si>
  <si>
    <t>Реконструкция КЛ 0,4 кВ ТП-565 ВРУ Привокзальная, 8 корп.2 г. Калуга протяженностью 0,38 км</t>
  </si>
  <si>
    <t>G_KAE-00074-002</t>
  </si>
  <si>
    <t>Реконструкция КЛ 0,4 кВ ТП-257-ул. Плеханова, 3 г. Калуга протяженностью 0,1 км</t>
  </si>
  <si>
    <t>G_KAE-00074-003</t>
  </si>
  <si>
    <t>Реконструкция КЛ 0,4 кВ ТП-140-ул. Кирова, 26 г. Калуга протяженностью 0,19 км</t>
  </si>
  <si>
    <t>G_KAE-00074-004</t>
  </si>
  <si>
    <t>Реконструкция КЛ 0,4 кВ ТП-160-ул. Салтыкова-Щедрина, 81 г. Калуга протяженностью 0,21км</t>
  </si>
  <si>
    <t>G_KAE-00074-005</t>
  </si>
  <si>
    <t>Реконструкция КЛ 0,4 кВ №1 ТП-140-ул. Марата, 1 – ул. Кирова, 26 г. Калуга протяженностью 0,21 км</t>
  </si>
  <si>
    <t>G_KAE-00074-006</t>
  </si>
  <si>
    <t>Реконструкция КЛ 0,4 кВ №2 ТП-140-ул. Марата, 1 – ул. Кирова, 26 г. Калуга протяженностью 0,31 км</t>
  </si>
  <si>
    <t>G_KAE-00074-007</t>
  </si>
  <si>
    <t>Реконструкция КЛ 0,4 кВ ТП-140-«Скорая помощь» по ул. Кирова, 40 г. Калуга протяженностью 0,31 км</t>
  </si>
  <si>
    <t>G_KAE-00074-008</t>
  </si>
  <si>
    <t>Реконструкция КЛ 0,4 кВ №1 ТП-140-Котельная по ул. Кирова, 32 г. Калуга протяженностью 0,21 км</t>
  </si>
  <si>
    <t>G_KAE-00074-009</t>
  </si>
  <si>
    <t>Реконструкция КЛ 0,4 кВ №2 ТП-140-Котельная по ул. Кирова, 32 г. Калуга протяженностью 0,24 км</t>
  </si>
  <si>
    <t>G_KAE-00074-010</t>
  </si>
  <si>
    <t>Реконструкция КЛ 0,4 кВ ТП-141-Инфекц. корп. Горбольницы № 3 г. Калуга протяженностью 0,29 км</t>
  </si>
  <si>
    <t>G_KAE-00074-011</t>
  </si>
  <si>
    <t>Реконструкция КЛ 0,4 кВ ТП-141-Гл. корп. Горбольницы № 3 г. Калуга протяженностью 0,29 км</t>
  </si>
  <si>
    <t>G_KAE-00074-012</t>
  </si>
  <si>
    <t>Реконструкция КЛ 0,4 кВ ТП-141-Гинекологический корпус г. Калуга протяженностью 0,34 км</t>
  </si>
  <si>
    <t>G_KAE-00074-013</t>
  </si>
  <si>
    <t>Реконструкция КЛ 0,4 кВ ТП-141(ТП-210)-ул. Добровольского, 31 г. Калуга протяженностью 0,28 км</t>
  </si>
  <si>
    <t>G_KAE-00074-014</t>
  </si>
  <si>
    <t>Реконструкция КЛ 0,4 кВ ТП-142-Пристройка к котельной по ул. Никитина, 97 г. Калуга протяженностью 0,33 км</t>
  </si>
  <si>
    <t>G_KAE-00074-015</t>
  </si>
  <si>
    <t>Реконструкция КЛ 0,4 кВ ТП-142-1-ый пер. Пестеля, 37 г. Калуга протяженностью 0,26 км</t>
  </si>
  <si>
    <t>G_KAE-00074-016</t>
  </si>
  <si>
    <t>Реконструкция КЛ 0,4 кВ ТП-142-Котельная г. Калуга протяженностью 0,22 км</t>
  </si>
  <si>
    <t>G_KAE-00074-017</t>
  </si>
  <si>
    <t>Реконструкция КЛ 0,4 кВ ТП-142-Д/сад № 30 по ул. Никитина, 93 г. Калуга протяженностью 0,18 км</t>
  </si>
  <si>
    <t>G_KAE-00074-018</t>
  </si>
  <si>
    <t>Реконструкция КЛ 0,4 кВ ТП-177-ВРУ Школа каб.1 г. Калуга протяженностью 0,2 км</t>
  </si>
  <si>
    <t>G_KAE-00074-019</t>
  </si>
  <si>
    <t>Реконструкция КЛ 0,4 кВ №2 ТП-245-Ул. Хрустальная, 58 г. Калуга протяженностью 0,17 км</t>
  </si>
  <si>
    <t>G_KAE-00074-020</t>
  </si>
  <si>
    <t>Реконструкция КЛ 0,4 кВ ТП-245-Ул. Хрустальная, 54 г. Калуга протяженностью 0,19 км</t>
  </si>
  <si>
    <t>G_KAE-00074-021</t>
  </si>
  <si>
    <t>Реконструкция КЛ 0,4 кВ ТП-177-ВРУ Школа каб.2 г. Калуга протяженностью 0,2 км</t>
  </si>
  <si>
    <t>G_KAE-00074-022</t>
  </si>
  <si>
    <t>Реконструкция КЛ 0,4 кВ ТП-178-ВРУ Ул. Н.Стройка, 2 г. Калуга протяженностью 0,15 км</t>
  </si>
  <si>
    <t>G_KAE-00074-023</t>
  </si>
  <si>
    <t>Реконструкция КЛ 0,4 кВ ТП-178-ВРУ Ул. Московская, 228 г. Калуга протяженностью 0,08 км</t>
  </si>
  <si>
    <t>G_KAE-00074-024</t>
  </si>
  <si>
    <t>Реконструкция КЛ 0,4 кВ ТП-178-ВРУ Ул. Московская, 236-242 г. Калуга протяженностью 0,15 км</t>
  </si>
  <si>
    <t>G_KAE-00074-025</t>
  </si>
  <si>
    <t>Реконструкция КЛ 0,4 кВ ТП-178-ВРУ Котельная г. Калуга протяженностью 0,19 км</t>
  </si>
  <si>
    <t>G_KAE-00074-026</t>
  </si>
  <si>
    <t>Реконструкция КЛ 0,4 кВ ТП-178-ВРУ Ул. Московская, 230 г. Калуга протяженностью 0,16 км</t>
  </si>
  <si>
    <t>G_KAE-00074-027</t>
  </si>
  <si>
    <t>Реконструкция КЛ 0,4 кВ ТП-178-ВРУ Ул. Московская, 242 г. Калуга протяженностью 0,45 км</t>
  </si>
  <si>
    <t>G_KAE-00074-028</t>
  </si>
  <si>
    <t>Реконструкция КЛ 0,4 кВ ТП-178-ВРУ Ул. Московская, 218 (пристройка) г. Калуга протяженностью 0,09 км</t>
  </si>
  <si>
    <t>G_KAE-00074-029</t>
  </si>
  <si>
    <t>Реконструкция КЛ 0,4 кВ ТП-178-ВРУ Ул. Московская, 230 - 228 г. Калуга протяженностью 0,06 км</t>
  </si>
  <si>
    <t>G_KAE-00074-030</t>
  </si>
  <si>
    <t>Реконструкция КЛ 0,4 кВ ТП-178-ВРУ Ул. Московская, 228 - ВРУ Н.Стройка, 1 г. Калуга протяженностью 0,19 км</t>
  </si>
  <si>
    <t>G_KAE-00074-031</t>
  </si>
  <si>
    <t>Реконструкция КЛ 0,4 кВ ТП-179-ВРУ Радиоузел г. Калуга протяженностью 0,25 км</t>
  </si>
  <si>
    <t>G_KAE-00074-032</t>
  </si>
  <si>
    <t>Реконструкция КЛ 0,4 кВ ТП-180-ВРУ Ул. С.Щедрина, 74 корп.1 каб.1 г. Калуга протяженностью 0,34 км</t>
  </si>
  <si>
    <t>G_KAE-00074-033</t>
  </si>
  <si>
    <t>Реконструкция КЛ 0,4 кВ ТП-245-Ул. Хрустальная, 50 г. Калуга протяженностью 0,14 км</t>
  </si>
  <si>
    <t>G_KAE-00074-034</t>
  </si>
  <si>
    <t>Реконструкция КЛ 0,4 кВ ТП-245-Котельная, ул. Хрустальная г. Калуга протяженностью 0,19 км</t>
  </si>
  <si>
    <t>G_KAE-00074-035</t>
  </si>
  <si>
    <t>Реконструкция КЛ 0,4 кВ ТП-180-ВРУ Ул. С.Щедрина, 74 корп.1 каб.2 г. Калуга протяженностью 0,34 км</t>
  </si>
  <si>
    <t>G_KAE-00074-036</t>
  </si>
  <si>
    <t>Реконструкция КЛ 0,4 кВ №2 ТП-258-ул. Ф. Энгельса, 17 г. Калуга протяженностью 0,12 км</t>
  </si>
  <si>
    <t>G_KAE-00074-037</t>
  </si>
  <si>
    <t>Реконструкция КЛ 0,4 кВ ТП-258-ул. Суворова, 188 г. Калуга протяженностью 0,06 км</t>
  </si>
  <si>
    <t>G_KAE-00074-038</t>
  </si>
  <si>
    <t>Реконструкция кабельной перемычки: ул. Суворова, 188 – ул. Ф. Энгельса, 17 г. Калуга протяженностью 0,08 км</t>
  </si>
  <si>
    <t>G_KAE-00074-039</t>
  </si>
  <si>
    <t>Реконструкция КЛ 0,4 кВ ТП-258 ул. М. Жукова, 3 г. Калуга протяженностью 0,12 км</t>
  </si>
  <si>
    <t>G_KAE-00074-040</t>
  </si>
  <si>
    <t>Реконструкция КЛ 0,4 кВ ТП-258-ул. М. Жукова, 3 – 5 г. Калуга протяженностью 0,12 км</t>
  </si>
  <si>
    <t>G_KAE-00074-041</t>
  </si>
  <si>
    <t>Реконструкция КЛ 0,4 кВ ТП-185 - ВРУ пл. Победы, 9 г. Калуга протяженностью 0,13 км</t>
  </si>
  <si>
    <t>G_KAE-00074-042</t>
  </si>
  <si>
    <t>Реконструкция КЛ 0,4 кВ ТП-258-ул. М. Горького, 10 г. Калуга протяженностью 0,04 км</t>
  </si>
  <si>
    <t>G_KAE-00074-043</t>
  </si>
  <si>
    <t>Реконструкция кабельной пермычки: ул. М. Горького, 10 – ул. М. Жукова, 5 г. Калуга протяженностью 0,07 км</t>
  </si>
  <si>
    <t>G_KAE-00074-044</t>
  </si>
  <si>
    <t>Реконструкция КЛ 0,4 кВ ТП-187-ВРУ Ул. Ленина, 85 г. Калуга протяженностью 0,13 км</t>
  </si>
  <si>
    <t>G_KAE-00074-045</t>
  </si>
  <si>
    <t>Реконструкция КЛ 0,4 кВ ТП-187-ВРУ Ул. Ленина, 85а каб.1 г. Калуга протяженностью 0,16 км</t>
  </si>
  <si>
    <t>G_KAE-00074-046</t>
  </si>
  <si>
    <t>Реконструкция КЛ 0,4 кВ ТП-187-ВРУ Ул. Луначарского, 6 г. Калуга протяженностью 0,17 км</t>
  </si>
  <si>
    <t>G_KAE-00074-047</t>
  </si>
  <si>
    <t>Реконструкция КЛ 0,4 кВ ТП-194-ВРУ Школа №24 г. Калуга протяженностью 0,2 км</t>
  </si>
  <si>
    <t>G_KAE-00074-048</t>
  </si>
  <si>
    <t>Реконструкция КЛ 0,4 кВ ТП-194-ВРУ Школа №15 каб.1 г. Калуга протяженностью 0,1 км</t>
  </si>
  <si>
    <t>G_KAE-00074-049</t>
  </si>
  <si>
    <t>Реконструкция КЛ 0,4 кВ ТП-194-ВРУ Школа №15 каб.2 г. Калуга протяженностью 0,1 км</t>
  </si>
  <si>
    <t>G_KAE-00074-050</t>
  </si>
  <si>
    <t>Реконструкция КЛ 0,4 кВ №1 ТП-262-ул. Карачевская, 5 г. Калуга протяженностью 0,13 км</t>
  </si>
  <si>
    <t>G_KAE-00074-051</t>
  </si>
  <si>
    <t>Реконструкция КЛ 0,4 кВ ТП-209-ВРУ Штаб ГО и ЧС г. Калуга протяженностью 0,22 км</t>
  </si>
  <si>
    <t>G_KAE-00074-052</t>
  </si>
  <si>
    <t>Реконструкция КЛ 0,4 кВ ТП-154-ВРУ Ул. К.Либкнехта, 8 г. Калуга протяженностью 0,12 км</t>
  </si>
  <si>
    <t>G_KAE-00074-053</t>
  </si>
  <si>
    <t>Реконструкция КЛ 0,4 кВ ТП-221-ВРУ Ул. Московская, 191 г. Калуга протяженностью 0,28 км</t>
  </si>
  <si>
    <t>G_KAE-00074-054</t>
  </si>
  <si>
    <t>Реконструкция КЛ 0,4 кВ №3 ТП-262-Школа № 30 по ул. Гурьянова, 35 г. Калуга протяженностью 0,25 км</t>
  </si>
  <si>
    <t>G_KAE-00074-055</t>
  </si>
  <si>
    <t>Реконструкция КЛ 0,4 кВ №4 ТП-262-Школа № 30 по ул. Гурьянова, 35 г. Калуга протяженностью 0,26 км</t>
  </si>
  <si>
    <t>G_KAE-00074-056</t>
  </si>
  <si>
    <t>Реконструкция КЛ 0,4 кВ ТП-221-ВРУ Ул. Московская, 197 г. Калуга протяженностью 0,07 км</t>
  </si>
  <si>
    <t>G_KAE-00074-057</t>
  </si>
  <si>
    <t>Реконструкция КЛ 0,4 кВ №1 ТП-265-Санэпидемстанция, административный корпус г. Калуга протяженностью 0,32 км</t>
  </si>
  <si>
    <t>G_KAE-00074-058</t>
  </si>
  <si>
    <t>Реконструкция КЛ 0,4 кВ №2 ТП-265-Санэпидемстанция, административный корпус г. Калуга протяженностью 0,16 км</t>
  </si>
  <si>
    <t>G_KAE-00074-059</t>
  </si>
  <si>
    <t>Реконструкция КЛ 0,4 кВ №1 ТП-265-Каб. перемычка. на котельную г. Калуга протяженностью 0,16 км</t>
  </si>
  <si>
    <t>G_KAE-00074-060</t>
  </si>
  <si>
    <t>Реконструкция КЛ 0,4 кВ №2 ТП-265-Каб. перемычка. на котельную г. Калуга протяженностью 0,18 км</t>
  </si>
  <si>
    <t>G_KAE-00074-061</t>
  </si>
  <si>
    <t>Реконструкция КЛ 0,4 кВ №1 ТП-265-Каб. перемычка. на СЭС лабораторный корпус г. Калуга протяженностью 0,18 км</t>
  </si>
  <si>
    <t>G_KAE-00074-062</t>
  </si>
  <si>
    <t>Реконструкция КЛ 0,4 кВ №2 ТП-265-Каб. перемычка. на СЭС лабораторный корпус г. Калуга протяженностью 0,3 км</t>
  </si>
  <si>
    <t>G_KAE-00074-063</t>
  </si>
  <si>
    <t>Реконструкция КЛ 0,4 кВ ТП-221-ВРУ Ул. Московская, 195 г. Калуга протяженностью 0,08 км</t>
  </si>
  <si>
    <t>G_KAE-00074-064</t>
  </si>
  <si>
    <t>Реконструкция КЛ 0,4 кВ ТП-228-ВРУ Ул. Стекольная, 26 г. Калуга протяженностью 0,15 км</t>
  </si>
  <si>
    <t>G_KAE-00074-065</t>
  </si>
  <si>
    <t>Реконструкция КЛ 0,4 кВ ТП-230-ВРУ Ул. Пухова, 9 г. Калуга протяженностью 0,1 км</t>
  </si>
  <si>
    <t>G_KAE-00074-066</t>
  </si>
  <si>
    <t>Реконструкция КЛ 0,4 кВ ТП-230-ВРУ Ул. Пухова, 3 г. Калуга протяженностью 0,08 км</t>
  </si>
  <si>
    <t>G_KAE-00074-067</t>
  </si>
  <si>
    <t>Реконструкция КЛ 0,4 кВ ТП-230-ВРУ Ул. Пухова, 1-5 г. Калуга протяженностью 0,06 км</t>
  </si>
  <si>
    <t>G_KAE-00074-068</t>
  </si>
  <si>
    <t>Реконструкция КЛ 0,4 кВ ТП-234-ВРУ Ул. Пестеля, 62 - ВРУ ул. Мичурина, 40 г. Калуга протяженностью 0,09 км</t>
  </si>
  <si>
    <t>G_KAE-00074-069</t>
  </si>
  <si>
    <t>Реконструкция КЛ 0,4 кВ ТП-234-ВРУ Ул. Пестеля, 62 г. Калуга протяженностью 0,38 км</t>
  </si>
  <si>
    <t>G_KAE-00074-070</t>
  </si>
  <si>
    <t>Реконструкция КЛ 0,4 кВ №1 ТП-268-ул. Луначарского, 45 (жилой дом. с поликлиникой) г. Калуга протяженностью 0,13 км</t>
  </si>
  <si>
    <t>G_KAE-00074-071</t>
  </si>
  <si>
    <t>Реконструкция КЛ 0,4 кВ ТП-234-ВРУ Ул. Горького, 51 г. Калуга протяженностью 0,07 км</t>
  </si>
  <si>
    <t>G_KAE-00074-072</t>
  </si>
  <si>
    <t>Реконструкция КЛ 0,4 кВ ТП-268-Поликлиника и кабельная . перемычка. на д. № 45 г. Калуга протяженностью 0,14 км</t>
  </si>
  <si>
    <t>G_KAE-00074-073</t>
  </si>
  <si>
    <t>Реконструкция КЛ 0,4 кВ ТП-268-Терапевтическое отделение г. Калуга протяженностью 0,13 км</t>
  </si>
  <si>
    <t>G_KAE-00074-074</t>
  </si>
  <si>
    <t>Реконструкция КЛ 0,4 кВ ТП-268-Аптека г. Калуга протяженностью 0,15 км</t>
  </si>
  <si>
    <t>G_KAE-00074-075</t>
  </si>
  <si>
    <t>Реконструкция КЛ 0,4 кВ ТП-268-Физиотер-ое отделение г. Калуга протяженностью 0,12 км</t>
  </si>
  <si>
    <t>G_KAE-00074-076</t>
  </si>
  <si>
    <t>Реконструкция КЛ 0,4 кВ ТП-234-ВРУ Ул. Горького, 51 - ВРУ ул. Горького, 59 г. Калуга протяженностью 0,1 км</t>
  </si>
  <si>
    <t>G_KAE-00074-077</t>
  </si>
  <si>
    <t>Реконструкция КЛ 0,4 кВ ТП-343-ВРУ Ул. Труда, 22 г. Калуга протяженностью 0,09 км</t>
  </si>
  <si>
    <t>G_KAE-00074-078</t>
  </si>
  <si>
    <t>Реконструкция КЛ 0,4 кВ ТП-268-Каб. перемычка.: ул. Луначарского, 45 – ул. Первомайская, 27 г. Калуга протяженностью 0,19 км</t>
  </si>
  <si>
    <t>G_KAE-00074-079</t>
  </si>
  <si>
    <t>Реконструкция КЛ 0,4 кВ ТП-268-Каб. перемычка.: ул. Первомайская, 51-а – детсад №16 г. Калуга протяженностью 0,18 км</t>
  </si>
  <si>
    <t>G_KAE-00074-080</t>
  </si>
  <si>
    <t>Реконструкция КЛ 0,4 кВ №1 ТП-269-ул. Дарвина, 18 и кабельная . перемычка. между подъездами 1 и4 г. Калуга протяженностью 0,18 км</t>
  </si>
  <si>
    <t>G_KAE-00074-081</t>
  </si>
  <si>
    <t>Реконструкция КЛ 0,4 кВ ТП-344-ВРУ Ул. Чижевского, 7 каб.1 г. Калуга протяженностью 0,22 км</t>
  </si>
  <si>
    <t>G_KAE-00074-082</t>
  </si>
  <si>
    <t>Реконструкция КЛ 0,4 кВ ТП-269-пер. Гостинорядский, 4 г. Калуга протяженностью 0,22 км</t>
  </si>
  <si>
    <t>G_KAE-00074-083</t>
  </si>
  <si>
    <t>Реконструкция КЛ 0,4 кВ ТП-344-ВРУ Ул. Чижевского, 7 каб.2 г. Калуга протяженностью 0,22 км</t>
  </si>
  <si>
    <t>G_KAE-00074-084</t>
  </si>
  <si>
    <t>Реконструкция КЛ 0,4 кВ ТП-347-ВРУ Ул. Литейная, 7 г. Калуга протяженностью 0,12 км</t>
  </si>
  <si>
    <t>G_KAE-00074-085</t>
  </si>
  <si>
    <t>Реконструкция КЛ 0,4 кВ ТП-270-ул. Ольговская, 16 г. Калуга протяженностью 0,21 км</t>
  </si>
  <si>
    <t>G_KAE-00074-086</t>
  </si>
  <si>
    <t>Реконструкция КЛ 0,4 кВ ТП-270-ул. Тарутинская, 192, корп. 1 г. Калуга протяженностью 0,27 км</t>
  </si>
  <si>
    <t>G_KAE-00074-087</t>
  </si>
  <si>
    <t>Реконструкция КЛ 0,4 кВ ТП-270-Каб. перемычка.: ул. Тарутинская, 192 – ул. Ольговская, 14 г. Калуга протяженностью 0,27 км</t>
  </si>
  <si>
    <t>G_KAE-00074-088</t>
  </si>
  <si>
    <t>Реконструкция КЛ 0,4 кВ №1 ТП-270-ул. Тарутинская, 184 (дом с магазином) г. Калуга протяженностью 0,14 км</t>
  </si>
  <si>
    <t>G_KAE-00074-089</t>
  </si>
  <si>
    <t>Реконструкция КЛ 0,4 кВ №2 ТП-270-ул. Тарутинская, 184 (дом с магазином) г. Калуга протяженностью 0,36 км</t>
  </si>
  <si>
    <t>G_KAE-00074-090</t>
  </si>
  <si>
    <t>Реконструкция КЛ 0,4 кВ ТП-270-Каб. перемычка. между подъездами ж/д по ул. Тарутинская, 184 г. Калуга протяженностью 0,36 км</t>
  </si>
  <si>
    <t>G_KAE-00074-091</t>
  </si>
  <si>
    <t>Реконструкция КЛ 0,4 кВ №1 ТП-270-Котельная по ул. Ольговская (ул. Тарутинская, 198) г. Калуга протяженностью 0,18 км</t>
  </si>
  <si>
    <t>G_KAE-00074-092</t>
  </si>
  <si>
    <t>Реконструкция КЛ 0,4 кВ №2 ТП-270-Котельная по ул. Ольговская (ул. Тарутинская, 198) г. Калуга протяженностью 0,31 км</t>
  </si>
  <si>
    <t>G_KAE-00074-093</t>
  </si>
  <si>
    <t>Реконструкция КЛ 0,4 кВ ТП-270-ул. Ольговская, 15 г. Калуга протяженностью 0,27 км</t>
  </si>
  <si>
    <t>G_KAE-00074-094</t>
  </si>
  <si>
    <t>Реконструкция КЛ 0,4 кВ ТП-270-ул. Ольговская, 19 г. Калуга протяженностью 0,15 км</t>
  </si>
  <si>
    <t>G_KAE-00074-095</t>
  </si>
  <si>
    <t>Реконструкция КЛ 0,4 кВ ТП-270-ул. Тарутинская, 186 г. Калуга протяженностью 0,18 км</t>
  </si>
  <si>
    <t>G_KAE-00074-096</t>
  </si>
  <si>
    <t>Реконструкция КЛ 0,4 кВ ТП-347-ВРУ Ул. Литейная, 9 г. Калуга протяженностью 0,14 км</t>
  </si>
  <si>
    <t>G_KAE-00074-097</t>
  </si>
  <si>
    <t>Реконструкция КЛ 0,4 кВ ТП-270-Каб. перемычка.: ул. Ольговская, 13 – 15 г. Калуга протяженностью 0,14 км</t>
  </si>
  <si>
    <t>G_KAE-00074-098</t>
  </si>
  <si>
    <t>Реконструкция КЛ 0,4 кВ ТП-270-Каб. перемычка.: ул. Ольговская, 13 – 17 г. Калуга протяженностью 0,2 км</t>
  </si>
  <si>
    <t>G_KAE-00074-099</t>
  </si>
  <si>
    <t>Реконструкция КЛ 0,4 кВ ТП-347-ВРУ Ул. Литейная, 11 г. Калуга протяженностью 0,18 км</t>
  </si>
  <si>
    <t>G_KAE-00074-100</t>
  </si>
  <si>
    <t>Реконструкция КЛ 0,4 кВ ТП-270-Каб. перемычка.: ул. Тарутинская, 184 – 186 г. Калуга протяженностью 0,21 км</t>
  </si>
  <si>
    <t>G_KAE-00074-101</t>
  </si>
  <si>
    <t>Реконструкция КЛ 0,4 кВ ТП-360-ВРУ Ул. Малоярославецкая, 3 каб.1 г. Калуга протяженностью 0,09 км</t>
  </si>
  <si>
    <t>G_KAE-00074-102</t>
  </si>
  <si>
    <t>Реконструкция КЛ 0,4 кВ №1 ТП-275(ТП-202)-Котельная по пер. Кирова, 24-а г. Калуга протяженностью 0,17 км</t>
  </si>
  <si>
    <t>G_KAE-00074-103</t>
  </si>
  <si>
    <t>Реконструкция КЛ 0,4 кВ №2 ТП-275(ТП-202)-Котельная по пер. Кирова, 24-а г. Калуга протяженностью 0,22 км</t>
  </si>
  <si>
    <t>G_KAE-00074-104</t>
  </si>
  <si>
    <t>Реконструкция КЛ 0,4 кВ ТП-275-ул. Дзержинского, 83 г. Калуга протяженностью 0,27 км</t>
  </si>
  <si>
    <t>G_KAE-00074-105</t>
  </si>
  <si>
    <t>Реконструкция КЛ 0,4 кВ ТП-275-Каб.перем.: ул.Дзержинского, 83–85 г. Калуга протяженностью 0,18 км</t>
  </si>
  <si>
    <t>G_KAE-00074-106</t>
  </si>
  <si>
    <t>Реконструкция КЛ 0,4 кВ ТП-360-ВРУ Ул. Малоярославецкая, 3 каб.2 г. Калуга протяженностью 0,09км</t>
  </si>
  <si>
    <t>G_KAE-00074-107</t>
  </si>
  <si>
    <t>Реконструкция КЛ 0,4 кВ №1 ТП-275-ул. Кирова, 76 г. Калуга протяженностью 0,26 км</t>
  </si>
  <si>
    <t>G_KAE-00074-108</t>
  </si>
  <si>
    <t>Реконструкция КЛ 0,4 кВ №2 ТП-275-ул. Кирова, 76 г. Калуга протяженностью 0,25 км</t>
  </si>
  <si>
    <t>G_KAE-00074-109</t>
  </si>
  <si>
    <t>Реконструкция КЛ 0,4 кВ ТП-275-ул. Дзержинского, 89 г. Калуга протяженностью 0,16 км</t>
  </si>
  <si>
    <t>G_KAE-00074-110</t>
  </si>
  <si>
    <t>Реконструкция КЛ 0,4 кВ ТП-275-ул. Кирова, 70 (ЖСК «Космос») г. Калуга протяженностью 0,16 км</t>
  </si>
  <si>
    <t>G_KAE-00074-111</t>
  </si>
  <si>
    <t>Реконструкция КЛ 0,4 кВ ТП-275-Каб. перемычка.: ул. Кирова, 70 – 74 г. Калуга протяженностью 0,19 км</t>
  </si>
  <si>
    <t>G_KAE-00074-112</t>
  </si>
  <si>
    <t>Реконструкция КЛ 0,4 кВ ТП-360-ВРУ Ул. Малоярославецкая, 1 каб.1 г. Калуга протяженностью 0,16 км</t>
  </si>
  <si>
    <t>G_KAE-00074-113</t>
  </si>
  <si>
    <t>Реконструкция КЛ 0,4 кВ ТП-360-ВРУ Ул. Малоярославецкая, 1 каб.2 г. Калуга протяженностью 0,16 км</t>
  </si>
  <si>
    <t>G_KAE-00074-114</t>
  </si>
  <si>
    <t>Реконструкция КЛ 0,4 кВ ТП-275-ул. Кирова, 74 ж/д с магазином «Сувениры») г. Калуга протяженностью 0,29 км</t>
  </si>
  <si>
    <t>G_KAE-00074-115</t>
  </si>
  <si>
    <t>Реконструкция КЛ 0,4 кВ ТП-360-ВРУ Ул. Кубяка, 2-6 г. Калуга протяженностью 0,14 км</t>
  </si>
  <si>
    <t>G_KAE-00074-116</t>
  </si>
  <si>
    <t>Реконструкция КЛ 0,4 кВ ТП-275-ул. Дзержинского, 71 г. Калуга протяженностью 0,3 км</t>
  </si>
  <si>
    <t>G_KAE-00074-117</t>
  </si>
  <si>
    <t>Реконструкция КЛ 0,4 кВ ТП-275-ул.Дзержинского, 71–63 г. Калуга протяженностью 0,3 км</t>
  </si>
  <si>
    <t>G_KAE-00074-118</t>
  </si>
  <si>
    <t>Реконструкция КЛ 0,4 кВ ТП-360-ВРУ Ул. Малоярославецкая, 5 каб.1 г. Калуга протяженностью 0,11 км</t>
  </si>
  <si>
    <t>G_KAE-00074-119</t>
  </si>
  <si>
    <t>Реконструкция КЛ 0,4 кВ ТП-276-ул. Ф. Энгельса, 91, ж. д. кабельная . № 2, подъезд 2 г. Калуга протяженностью 0,22 км</t>
  </si>
  <si>
    <t>G_KAE-00074-120</t>
  </si>
  <si>
    <t>Реконструкция КЛ 0,4 кВ ТП-276-ул. Ф. Энгельса, 91 подъезд 3 г. Калуга протяженностью 0,2 км</t>
  </si>
  <si>
    <t>G_KAE-00074-121</t>
  </si>
  <si>
    <t>Реконструкция КЛ 0,4 кВ ТП-276-Каб. перемычка.: Банк – ж. д.ул.Ф.Энгельса,91 г. Калуга протяженностью 0,19 км</t>
  </si>
  <si>
    <t>G_KAE-00074-122</t>
  </si>
  <si>
    <t>Реконструкция КЛ 0,4 кВ ТП-276-Каб. перемычка. между п.3 и п.5 ж/дома по ул. Ф. Энгельса, 91 г. Калуга протяженностью 0,16 км</t>
  </si>
  <si>
    <t>G_KAE-00074-123</t>
  </si>
  <si>
    <t>Реконструкция КЛ 0,4 кВ ТП-276-Каб. перемычка. между п.5 и п.8 ж/д по ул. Ф. Энгельса, 91 г. Калуга протяженностью 0,13 км</t>
  </si>
  <si>
    <t>G_KAE-00074-124</t>
  </si>
  <si>
    <t>Реконструкция КЛ 0,4 кВ ТП-276-ул. Мичурина, 36 г. Калуга протяженностью 0,16 км</t>
  </si>
  <si>
    <t>G_KAE-00074-125</t>
  </si>
  <si>
    <t>Реконструкция КЛ 0,4 кВ №1 ТП-276-ул. Мичурина, 34 г. Калуга протяженностью 0,22 км</t>
  </si>
  <si>
    <t>G_KAE-00074-126</t>
  </si>
  <si>
    <t>Реконструкция КЛ 0,4 кВ ТП-360-ВРУ Ул. Малоярославецкая, 5 каб.2 г. Калуга протяженностью 0,11 км</t>
  </si>
  <si>
    <t>G_KAE-00074-127</t>
  </si>
  <si>
    <t>Реконструкция КЛ 0,4 кВ ТП-276-ул. М. Горького, 58 г. Калуга протяженностью 0,05 км</t>
  </si>
  <si>
    <t>G_KAE-00074-128</t>
  </si>
  <si>
    <t>Реконструкция КЛ 0,4 кВ ТП-276-ул. М. Горького, 56 г. Калуга протяженностью 0,35 км</t>
  </si>
  <si>
    <t>G_KAE-00074-129</t>
  </si>
  <si>
    <t>Реконструкция КЛ 0,4 кВ ТП-277-ул. М. Жукова, 11 г. Калуга протяженностью 0,24 км</t>
  </si>
  <si>
    <t>G_KAE-00074-130</t>
  </si>
  <si>
    <t>Реконструкция КЛ 0,4 кВ ТП-277-ул. М. Жукова, 11а г. Калуга протяженностью 0,31 км</t>
  </si>
  <si>
    <t>G_KAE-00074-131</t>
  </si>
  <si>
    <t>Реконструкция КЛ 0,4 кВ ТП-382-ВРУ Ул. Кибальчича, 11 каб.1 г. Калуга протяженностью 0,22 км</t>
  </si>
  <si>
    <t>G_KAE-00074-132</t>
  </si>
  <si>
    <t>Реконструкция КЛ 0,4 кВ ТП-277-ул. М. Жукова, 13 г. Калуга протяженностью 0,19 км</t>
  </si>
  <si>
    <t>G_KAE-00074-133</t>
  </si>
  <si>
    <t>Реконструкция КЛ 0,4 кВ ТП-277-ул. М. Жукова, 15 г. Калуга протяженностью 0,23 км</t>
  </si>
  <si>
    <t>G_KAE-00074-134</t>
  </si>
  <si>
    <t>Реконструкция КЛ 0,4 кВ №1 ТП-278-Школа – интернат кор.1 г. Калуга протяженностью 0,23 км</t>
  </si>
  <si>
    <t>G_KAE-00074-135</t>
  </si>
  <si>
    <t>Реконструкция КЛ 0,4 кВ №2 ТП-278-Школа – интернат кор.1 г. Калуга протяженностью 0,18 км</t>
  </si>
  <si>
    <t>G_KAE-00074-136</t>
  </si>
  <si>
    <t>Реконструкция КЛ 0,4 кВ №1 ТП-278-Столовая школы – интерната г. Калуга протяженностью 0,21 км</t>
  </si>
  <si>
    <t>G_KAE-00074-137</t>
  </si>
  <si>
    <t>Реконструкция КЛ 0,4 кВ №2 ТП-278-Столовая школы – интерната г. Калуга протяженностью 0,28 км</t>
  </si>
  <si>
    <t>G_KAE-00074-138</t>
  </si>
  <si>
    <t>Реконструкция КЛ 0,4 кВ ТП-278-Каб. перемычка.: котельная – столовая г. Калуга протяженностью 0,28 км</t>
  </si>
  <si>
    <t>G_KAE-00074-139</t>
  </si>
  <si>
    <t>Реконструкция КЛ 0,4 кВ Ул. Ст. Разина, 89 и кабельная . перемычка. между подъездами 7 – 3 г. Калуга протяженностью 0,13 км</t>
  </si>
  <si>
    <t>G_KAE-00074-140</t>
  </si>
  <si>
    <t>Реконструкция КЛ 0,4 кВ ТП-382-ВРУ Ул. Кибальчича, 11 каб.2 г. Калуга протяженностью 0,22 км</t>
  </si>
  <si>
    <t>G_KAE-00074-141</t>
  </si>
  <si>
    <t>Реконструкция КЛ 0,4 кВ ТП-284-ул. Ст. Разина, 91 г. Калуга протяженностью 0,32 км</t>
  </si>
  <si>
    <t>G_KAE-00074-142</t>
  </si>
  <si>
    <t>Реконструкция КЛ 0,4 кВ ТП-382-ВРУ Ул. Кибальчича, 13 каб.1 г. Калуга протяженностью 0,19 км</t>
  </si>
  <si>
    <t>G_KAE-00074-143</t>
  </si>
  <si>
    <t>Реконструкция КЛ 0,4 кВ ТП-382-ВРУ Ул. Кибальчича, 13 каб.2 г. Калуга протяженностью 0,19 км</t>
  </si>
  <si>
    <t>G_KAE-00074-144</t>
  </si>
  <si>
    <t>Реконструкция КЛ 0,4 кВ ТП-382-ВРУ Ул. Кибальчича, 15 каб.1 г. Калуга протяженностью 0,14 км</t>
  </si>
  <si>
    <t>G_KAE-00074-145</t>
  </si>
  <si>
    <t>Реконструкция КЛ 0,4 кВ ТП-382-ВРУ Ул. Кибальчича, 15 каб.2 г. Калуга протяженностью 0,14 км</t>
  </si>
  <si>
    <t>G_KAE-00074-146</t>
  </si>
  <si>
    <t>Реконструкция КЛ 0,4 кВ ТП-284-Каб. перемычка.: ул. Ст. Разина, 91 – 93 г. Калуга протяженностью 0,16 км</t>
  </si>
  <si>
    <t>G_KAE-00074-147</t>
  </si>
  <si>
    <t>Реконструкция КЛ 0,4 кВ ТП-284-ул. Ст. Разина, 93 п.7 г. Калуга протяженностью 0,16 км</t>
  </si>
  <si>
    <t>G_KAE-00074-148</t>
  </si>
  <si>
    <t>Реконструкция КЛ 0,4 кВ ТП-284-Каб. перемычка.: ул. Ст. Разина, 93 – 95 п.2 г. Калуга протяженностью 0,22 км</t>
  </si>
  <si>
    <t>G_KAE-00074-149</t>
  </si>
  <si>
    <t>Реконструкция КЛ 0,4 кВ ТП-502-Котельная каб.1 г. Калуга протяженностью 0,3км</t>
  </si>
  <si>
    <t>G_KAE-00074-150</t>
  </si>
  <si>
    <t>Реконструкция КЛ 0,4 кВ ТП-502-Котельная каб.2 г. Калуга протяженностью 0,3 км</t>
  </si>
  <si>
    <t>G_KAE-00074-151</t>
  </si>
  <si>
    <t>Реконструкция КЛ 0,4 кВ ТП-183-ул. Баррикад, 121 г. Калуга протяженностью 0,18 км</t>
  </si>
  <si>
    <t>G_KAE-00074-152</t>
  </si>
  <si>
    <t>Реконструкция КЛ 0,4 кВ ТП-4-ул. Ленина, 61/5 г. Калуга протяженностью 0,14 км</t>
  </si>
  <si>
    <t>G_KAE-00074-153</t>
  </si>
  <si>
    <t>Реконструкция КЛ 0,4 кВ ТП-282-ул. Гурьянова, 10 корп.1 каб.1 г. Калуга протяженностью 0,22 км</t>
  </si>
  <si>
    <t>G_KAE-00074-154</t>
  </si>
  <si>
    <t>Реконструкция КЛ 0,4 кВ ТП-282-ул. Гурьянова, 10 корп.3 каб.2 г. Калуга протяженностью 0,24 км</t>
  </si>
  <si>
    <t>G_KAE-00074-155</t>
  </si>
  <si>
    <t>Реконструкция КЛ 0,4 кВ ТП-61-ул. Никитина, 125 г. Калуга протяженностью 0,13 км</t>
  </si>
  <si>
    <t>G_KAE-00074-156</t>
  </si>
  <si>
    <t>Реконструкция КЛ 0,4 кВ ТП-142-ул. Никитина, 83 г. Калуга протяженностью 0,47 км</t>
  </si>
  <si>
    <t>G_KAE-00074-157</t>
  </si>
  <si>
    <t>Реконструкция КЛ 0,4 кВ ТП-374-ул. Дружбы, 11 г. Калуга протяженностью 0,09 км</t>
  </si>
  <si>
    <t>G_KAE-00074-158</t>
  </si>
  <si>
    <t>Реконструкция КЛ 0,4 кВ ТП-374-ул. Дружбы, 15 г. Калуга протяженностью 0,09 км</t>
  </si>
  <si>
    <t>G_KAE-00074-159</t>
  </si>
  <si>
    <t>Реконструкция КЛ 0,4 кВ ТП-374-ул. Дружбы, 15-ул. Дружбы, 19 г. Калуга протяженностью 0,07 км</t>
  </si>
  <si>
    <t>G_KAE-00074-160</t>
  </si>
  <si>
    <t>Реконструкция КЛ 0,4 кВ ТП-333-ул. Пролетарская, 159 г. Калуга протяженностью 0,27 км</t>
  </si>
  <si>
    <t>G_KAE-00074-161</t>
  </si>
  <si>
    <t>Реконструкция КЛ 0,4 кВ ТП-333-ул. Пролетарская, 159-ул. Пролетарская, 161 г. Калуга протяженностью 0,13 км</t>
  </si>
  <si>
    <t>G_KAE-00074-162</t>
  </si>
  <si>
    <t>Реконструкция КЛ 0,4 кВ ТП-1 пос. Сосновый, военный суд,-КНС каб.1 г. Калуга протяженностью 0,13 км</t>
  </si>
  <si>
    <t>G_KAE-00074-163</t>
  </si>
  <si>
    <t>Реконструкция КЛ 0,4 кВ ТП-1 пос. Сосновый, военный суд,-КНС каб.2 г. Калуга протяженностью 0,13 км</t>
  </si>
  <si>
    <t>G_KAE-00074-164</t>
  </si>
  <si>
    <t>Реконструкция КЛ 0,4 кВ ТП-252-ул. Пионерская, 2 каб.1 г. Калуга протяженностью 0,23 км</t>
  </si>
  <si>
    <t>G_KAE-00074-165</t>
  </si>
  <si>
    <t>Реконструкция КЛ 0,4 кВ ТП-252-ул. Пионерская, 2 каб.2 г. Калуга протяженностью 0,23 км</t>
  </si>
  <si>
    <t>G_KAE-00074-166</t>
  </si>
  <si>
    <t>Реконструкция КЛ 0,4 кВ ТП-185-пл. Победы, 9-ул. М. Жукова, 8 г. Калуга протяженностью 0,12 км</t>
  </si>
  <si>
    <t>G_KAE-00074-167</t>
  </si>
  <si>
    <t>Реконструкция КЛ 0,4 кВ ТП-185-ул. Ф. Энгельса, 20 г. Калуга протяженностью 0,34 км</t>
  </si>
  <si>
    <t>G_KAE-00074-168</t>
  </si>
  <si>
    <t>Реконструкция КЛ 0,4 кВ ТП-197-ЦТП ул. Герцена, 16 каб.1 г. Калуга протяженностью 0,22 км</t>
  </si>
  <si>
    <t>G_KAE-00074-169</t>
  </si>
  <si>
    <t>Реконструкция КЛ 0,4 кВ ТП-197-ЦТП ул. Герцена, 16 каб.2 г. Калуга протяженностью 0,22 км</t>
  </si>
  <si>
    <t>G_KAE-00074-170</t>
  </si>
  <si>
    <t>Реконструкция КЛ 0,4 кВ ТП-284-ул. С. Разина, 69 г. Калуга протяженностью 0,25 км</t>
  </si>
  <si>
    <t>G_KAE-00074-171</t>
  </si>
  <si>
    <t>Реконструкция КЛ 0,4 кВ ТП-284-ул. С. Разина, 73 г. Калуга протяженностью 0,2 км</t>
  </si>
  <si>
    <t>G_KAE-00074-172</t>
  </si>
  <si>
    <t>Реконструкция КЛ 0,4 кВ ТП-293-ул. Гурьянова, 53 г. Калуга протяженностью 0,15 км</t>
  </si>
  <si>
    <t>G_KAE-00074-173</t>
  </si>
  <si>
    <t>Реконструкция КЛ 0,4 кВ ТП-293-ул. Гурьянова, 51 г. Калуга протяженностью 0,23 км</t>
  </si>
  <si>
    <t>G_KAE-00074-174</t>
  </si>
  <si>
    <t>Реконструкция КЛ 0,4 кВ ТП-169 ул.Ленина, д.26 г. Калуга протяженностью 0,13 км</t>
  </si>
  <si>
    <t>G_KAE-00074-175</t>
  </si>
  <si>
    <t>Реконструкция КЛ 0,4 кВ каб.1 ТП-221 ВРУ ул.Московская, д.193 корп.1 г. Калуга протяженностью 0,07 км</t>
  </si>
  <si>
    <t>G_KAE-00074-176</t>
  </si>
  <si>
    <t>Реконструкция КЛ 0,4 кВ каб.2 ТП-221 ВРУ ул.Московская, д.193 корп.1 г. Калуга протяженностью 0,07 км</t>
  </si>
  <si>
    <t>G_KAE-00074-177</t>
  </si>
  <si>
    <t>Реконструкция КЛ 0,4 кВ каб.1 ТП-221 ВРУ ул.Московская, д.193 корп.2 г. Калуга протяженностью 0,17 км</t>
  </si>
  <si>
    <t>G_KAE-00074-178</t>
  </si>
  <si>
    <t>Реконструкция КЛ 0,4 кВ каб.2 ТП-221 ВРУ ул.Московская, д.193 корп.2 г. Калуга протяженностью 0,17 км</t>
  </si>
  <si>
    <t>G_KAE-00074-179</t>
  </si>
  <si>
    <t>Реконструкция КЛ 0,4 кВ ТП-430 - ЦТП каб.1 г. Калуга протяженностью 0,17 км</t>
  </si>
  <si>
    <t>G_KAE-00074-180</t>
  </si>
  <si>
    <t>Реконструкция КЛ 0,4 кВ ТП-430 - ЦТП каб.2 г. Калуга протяженностью 0,17 км</t>
  </si>
  <si>
    <t>G_KAE-00074-181</t>
  </si>
  <si>
    <t>Реконструкция КЛ 0,4 кВ ТП-477 5-я Линия корпус 1 г. Калуга протяженностью 0,15 км</t>
  </si>
  <si>
    <t>G_KAE-00074-182</t>
  </si>
  <si>
    <t>Реконструкция КЛ 0,4 кВ ТП-477 5-я Линия корпус 2 г. Калуга протяженностью 0,13 км</t>
  </si>
  <si>
    <t>G_KAE-00074-183</t>
  </si>
  <si>
    <t>Реконструкция КЛ 0,4 кВ ТП-477 5-я Линия корпус 3 г. Калуга протяженностью 0,24 км</t>
  </si>
  <si>
    <t>G_KAE-00074-184</t>
  </si>
  <si>
    <t>Реконструкция КЛ 0,4 кВ ТП-417 Спорт комплекс каб.1 г. Калуга протяженностью 0,33 км</t>
  </si>
  <si>
    <t>G_KAE-00074-185</t>
  </si>
  <si>
    <t>Реконструкция КЛ 0,4 кВ ТП-417 Спорт комплекс каб.2 г. Калуга протяженностью 0,33 км</t>
  </si>
  <si>
    <t>G_KAE-00074-186</t>
  </si>
  <si>
    <t>Реконструкция КЛ 0,4 кВ ТП-417 Спорт комплекс каб.3 г. Калуга протяженностью 0,34 км</t>
  </si>
  <si>
    <t>G_KAE-00074-187</t>
  </si>
  <si>
    <t>Реконструкция КЛ 0,4 кВ ТП-417 Спорт комплекс каб.4 г. Калуга протяженностью 0,34 км</t>
  </si>
  <si>
    <t>G_KAE-00074-188</t>
  </si>
  <si>
    <t>Реконструкция КЛ 0,4 кВ ТП-419 Дубрава 12 каб.1 г. Калуга протяженностью 0,22 км</t>
  </si>
  <si>
    <t>G_KAE-00074-189</t>
  </si>
  <si>
    <t>Реконструкция КЛ 0,4 кВ ТП-419 Дубрава 12 каб.2 г. Калуга протяженностью 0,22 км</t>
  </si>
  <si>
    <t>G_KAE-00074-190</t>
  </si>
  <si>
    <t>Реконструкция КЛ 0,4 кВ435 Майская 8 - Центральная 13 г. Калуга протяженностью 0,28 км</t>
  </si>
  <si>
    <t>G_KAE-00074-191</t>
  </si>
  <si>
    <t>Реконструкция КЛ 0,4 кВ Московская 313 г. Калуга протяженностью 0,65 км</t>
  </si>
  <si>
    <t>G_KAE-00074-192</t>
  </si>
  <si>
    <t>Реконструкция кабельной пермычки ул. Московская 313 ВРУ Детсад г. Калуга протяженностью 0,1 км</t>
  </si>
  <si>
    <t>G_KAE-00074-193</t>
  </si>
  <si>
    <t xml:space="preserve">Реконструкция ВЛ 10 кВ №8 ПС «Болва», Кировский р-н, Калужская область. Установка реклоузеров - 2 шт. </t>
  </si>
  <si>
    <t>G_KAE-00217-001</t>
  </si>
  <si>
    <t xml:space="preserve">Реконструкция ВЛ 10 кВ №8 ЦРП «ЧЛЗ», Кировский р-н, Калужская область. Установка реклоузеров - 1 шт. </t>
  </si>
  <si>
    <t>G_KAE-00217-002</t>
  </si>
  <si>
    <t xml:space="preserve">Реконструкция ВЛ 10 кВ №4 ПС «Коллонтай», Малоярославецкий р-н, Калужская область. Установка реклоузеров - 3 шт. </t>
  </si>
  <si>
    <t>G_KAE-00217-003</t>
  </si>
  <si>
    <t>Модернизация ВЛ 10 кВ №5 ПС «Детчино», Малоярославецкий р-н, Калужская область. Установка реклоузеров - 2 шт.</t>
  </si>
  <si>
    <t>G_KAE-00217-004</t>
  </si>
  <si>
    <t>Модернизация ВЛ 10 кВ №15 ПС «Буран», Малоярославецкий р-н, Калужская область. Установка реклоузеров - 3 шт.</t>
  </si>
  <si>
    <t>G_KAE-00217-005</t>
  </si>
  <si>
    <t xml:space="preserve">Реконструкция ВЛ 10 кВ №17 ПС «Радищево», Малоярославецкий р-н, Калужская область. Установка реклоузеров - 2 шт. </t>
  </si>
  <si>
    <t>G_KAE-00217-006</t>
  </si>
  <si>
    <t xml:space="preserve">Реконструкция ВЛ 10 кВ №11 ПС «Белоусово» Жуковский р-н, Калужская область. Установка реклоузеров - 2 шт. </t>
  </si>
  <si>
    <t>G_KAE-00217-007</t>
  </si>
  <si>
    <t xml:space="preserve">Реконструкция ВЛ 10 кВ №12 ПС «Белоусово», Жуковский р-н, Калужская область. Установка реклоузеров - 2 шт. </t>
  </si>
  <si>
    <t>G_KAE-00217-008</t>
  </si>
  <si>
    <t xml:space="preserve">Модернизация ВЛ 10 кВ №1ПС Дубенки, Дзержинский р-н, Калужская область. Установка реклоузеров - 2 шт. </t>
  </si>
  <si>
    <t>G_KAE-00218-004</t>
  </si>
  <si>
    <t xml:space="preserve">Модернизация ВЛ 10 кВ №4ПС Дубенки, Дзержинский р-н, Калужская область. Установка реклоузеров - 2 шт. </t>
  </si>
  <si>
    <t>G_KAE-00218-005</t>
  </si>
  <si>
    <t xml:space="preserve">Модернизация ВЛ 10 кВ №5ПС Дубенки, Дзержинский р-н, Калужская область. Установка реклоузеров - 3 шт. </t>
  </si>
  <si>
    <t>G_KAE-00218-006</t>
  </si>
  <si>
    <t xml:space="preserve">Модернизация ВЛ 10 кВ №5ПС Осеньево, Дзержинский р-н, Калужская область. Установка реклоузеров - 3 шт. </t>
  </si>
  <si>
    <t>G_KAE-00218-007</t>
  </si>
  <si>
    <t xml:space="preserve">Модернизация ВЛ 10 кВ №7ПС Осеньево, Дзержинский р-н, Калужская область. Установка реклоузеров - 2 шт. </t>
  </si>
  <si>
    <t>G_KAE-00218-008</t>
  </si>
  <si>
    <t xml:space="preserve">Модернизация ВЛ 10 кВ №1ПС Кондрово, Дзержинский р-н, Калужская область. Установка реклоузеров - 3 шт. </t>
  </si>
  <si>
    <t>G_KAE-00218-009</t>
  </si>
  <si>
    <t xml:space="preserve">Модернизация ВЛ 10 кВ №14ПС Кондрово, Дзержинский р-н, Калужская область. Установка реклоузеров - 3 шт. </t>
  </si>
  <si>
    <t>G_KAE-00218-010</t>
  </si>
  <si>
    <t>Модернизация ВЛ 10 кВ 5 ПС Кудринская, Мещовский р-н, Калужская область. Установка реклоузера - 1 шт.</t>
  </si>
  <si>
    <t>G_KAE-00218-011</t>
  </si>
  <si>
    <t>Модернизация ВЛ 10 кВ 3 ПС Кудринская, Мещовский р-н, Калужская область. Установка реклоузера - 1 шт.</t>
  </si>
  <si>
    <t>G_KAE-00218-012</t>
  </si>
  <si>
    <t>Модернизация ВЛ 10 кВ 8 ПС Кудринская, Мещовский р-н, Калужская область. Установка реклоузера - 1 шт.</t>
  </si>
  <si>
    <t>G_KAE-00218-013</t>
  </si>
  <si>
    <t>Модернизация ВЛ 10 кВ 5 ПС Барятино, Барятинский р-н, Калужская область. Установка реклоузера - 1 шт.</t>
  </si>
  <si>
    <t>G_KAE-00218-014</t>
  </si>
  <si>
    <t>Модернизация ВЛ 10 кВ 14 ПС Барятино, Барятинский р-н, Калужская область. Установка реклоузера - 1 шт.</t>
  </si>
  <si>
    <t>G_KAE-00218-015</t>
  </si>
  <si>
    <t>Модернизация ВЛ 10 кВ № 6 ПС Вербежичи, Людиновский р-н, Калужская область. Установка реклоузеров - 4 шт.</t>
  </si>
  <si>
    <t>G_KAE-00218-016</t>
  </si>
  <si>
    <t>Модернизация ВЛ 10 кВ № 2 ПС Букань, Людиновский р-н, Калужская область. Установка реклоузеров - 2 шт.</t>
  </si>
  <si>
    <t>G_KAE-00218-017</t>
  </si>
  <si>
    <t>Модернизация ВЛ 10 кВ № 4 ПС Судимир, Жиздринский р-н, Калужская область. Установка реклоузеров - 2 шт.</t>
  </si>
  <si>
    <t>G_KAE-00218-018</t>
  </si>
  <si>
    <t>Модернизация ВЛ 10 кВ № 10 ПС Жиздра, Жиздринский р-н, Калужская область. Установка реклоузеров - 3 шт.</t>
  </si>
  <si>
    <t>G_KAE-00218-019</t>
  </si>
  <si>
    <t>Модернизация ВЛ 10 кВ № 12 ПС Думиничи, Думиничский р-н, Калужская область. Установка реклоузера - 1 шт.</t>
  </si>
  <si>
    <t>G_KAE-00218-020</t>
  </si>
  <si>
    <t>Модернизация ВЛ 10 кВ № 2 ПС Брынь, , Думиничский р-н, Калужская область. Установка реклоузера - 1 шт.</t>
  </si>
  <si>
    <t>G_KAE-00218-021</t>
  </si>
  <si>
    <t>Модернизация ВЛ 10 кВ № 6 ПС Бояновичи, Хвастовичский р-н, Калужская область. Установка реклоузера - 1 шт.</t>
  </si>
  <si>
    <t>G_KAE-00218-022</t>
  </si>
  <si>
    <t>Модернизация ВЛ 10 кВ № 7 ПС Бояновичи, Хвастовичский р-н, Калужская область. Установка реклоузера - 1 шт.</t>
  </si>
  <si>
    <t>G_KAE-00218-023</t>
  </si>
  <si>
    <t>Модернизация ВЛ 10 кВ № 4 ПС Бояновичи, Хвастовичский р-н, Калужская область. Установка реклоузера - 1 шт.</t>
  </si>
  <si>
    <t>G_KAE-00218-024</t>
  </si>
  <si>
    <t>Модернизация ВЛ 10 кВ № 2 ПС Теребень, Хвастовичский р-н, Калужская область. Установка реклоузера - 1 шт.</t>
  </si>
  <si>
    <t>G_KAE-00218-025</t>
  </si>
  <si>
    <t>Модернизация ВЛ 10 кВ № 11 ПС Руднево, Сухиничский р-н, Калужская область. Установка реклоузеров - 2 шт.</t>
  </si>
  <si>
    <t>G_KAE-00218-026</t>
  </si>
  <si>
    <t>Модернизация ВЛ 10 кВ № 5 ПС Фоминичи, Кировский р-н, Калужская область. Установка реклоузера - 1 шт.</t>
  </si>
  <si>
    <t>G_KAE-00218-027</t>
  </si>
  <si>
    <t>Модернизация ВЛ 10 кВ № 4 ПС Мосальск, Мосальский р-н, Калужская область. Установка реклоузера - 1 шт.</t>
  </si>
  <si>
    <t>G_KAE-00218-028</t>
  </si>
  <si>
    <t>Модернизация ВЛ 10 кВ № 12 ПС Мосальск, Мосальский р-н, Калужская область. Установка реклоузера - 1 шт.</t>
  </si>
  <si>
    <t>G_KAE-00218-029</t>
  </si>
  <si>
    <t>Модернизация ВЛ 10 кВ № 2 ПС Троицкая, Мосальский р-н, Калужская область. Установка реклоузеров - 1 шт.</t>
  </si>
  <si>
    <t>G_KAE-00218-030</t>
  </si>
  <si>
    <t>Модернизация ВЛ 10 кВ №1 ПС Чипляево, Спас-Деменский р-н, Калужская область. Установка реклоузера - 1 шт.</t>
  </si>
  <si>
    <t>G_KAE-00218-031</t>
  </si>
  <si>
    <t>Модернизация ВЛ 10 кВ №1 ПС Буда, Спас-Деменский р-н, Калужская область. Установка реклоузера - 1 шт.</t>
  </si>
  <si>
    <t>G_KAE-00218-032</t>
  </si>
  <si>
    <t xml:space="preserve">Реконструкция ВЛ 10 кВ №3 ПС Чипляево, Спас-Деменский р-н, Калужская область. Установка реклоузеров - 2 шт. </t>
  </si>
  <si>
    <t>G_KAE-00218-033</t>
  </si>
  <si>
    <t>Реконструкция ВЛ 10 кВ №8 ПС «Середейск», Сухиничский р-н, Калужская область. Установка реклоузеров -5 шт.</t>
  </si>
  <si>
    <t>G_KAE-00218-034</t>
  </si>
  <si>
    <t>Реконструкция ВЛ 10 кВ №10 ПС «Острожное», Дзержинский р-н, Калужская область. Установка реклоузеров - 2 шт.</t>
  </si>
  <si>
    <t>G_KAE-00218-035</t>
  </si>
  <si>
    <t>Реконструкция ВЛ 10 кВ №10 ПС «Мещовск», Мещовский р-н, Калужская область. Установка реклоузеров - 1 шт.</t>
  </si>
  <si>
    <t>G_KAE-00218-036</t>
  </si>
  <si>
    <t>Реконструкция ВЛ 10 кВ №1 ПС «Мосальск», Мосальский р-н, Калужская область. Установка реклоузеров - 1 шт.</t>
  </si>
  <si>
    <t>G_KAE-00218-037</t>
  </si>
  <si>
    <t>Реконструкция ВЛ 110 кВ Созвездие-Колосово 1,2 протяженностью 1,03 км</t>
  </si>
  <si>
    <t>G_KAE-00234-000</t>
  </si>
  <si>
    <t>Модернизация ВЛ 110 кВ от ПС 110 кВ Ахлебинино до ПС 110 кВ Дубрава совметсной подвеской ВОЛС (18,984 км) для организации цифровых каналов связи</t>
  </si>
  <si>
    <t>I_KAE-00235-005</t>
  </si>
  <si>
    <t>Модернизация ВЛ 10 кВ №17 ПС Галкино установка реклоузера вместо КРН-10 пригород г. Калуги - 1шт.</t>
  </si>
  <si>
    <t>H_KAE-00271-001</t>
  </si>
  <si>
    <t xml:space="preserve">Реконструкция ВЛ 10 кВ №1 Недельное с заменой опор и провода по техсостоянию Малоярославецкий р-н, Калужская область </t>
  </si>
  <si>
    <t>H_KAE-00277-002</t>
  </si>
  <si>
    <t xml:space="preserve">Реконструкция ВЛ 10 кВ №4 Ерденево с заменой опор и провода по техсостоянию Малоярославецкий р-н, Калужская область </t>
  </si>
  <si>
    <t>H_KAE-00277-003</t>
  </si>
  <si>
    <t xml:space="preserve">Реконструкция ВЛ 10 кВ №8 от РП-2 "А" с заменой опор и провода по техсостоянию Тарусский р-н, Калужская область </t>
  </si>
  <si>
    <t>H_KAE-00277-005</t>
  </si>
  <si>
    <t>Реконструкция КЛ-10 кВ между КТП № 120 Колизей и ЗТП № 17 КИМ Боровский р-он, Калужская область протяженностью 1 км</t>
  </si>
  <si>
    <t>H_KAE-00281-001</t>
  </si>
  <si>
    <t xml:space="preserve">Реконструкция ВЛ 10 кВ №3 ПС «Болва», Кировский р-н, Калужская область. Установка реклоузера - 4 шт. </t>
  </si>
  <si>
    <t>H_KAE-00288-001</t>
  </si>
  <si>
    <t>Реконструкция ВЛ 110 кВ Мирная-Белоусово 1,2, отпайка на ПС Протва, замена опры №37</t>
  </si>
  <si>
    <t>H_KAE-00292-000</t>
  </si>
  <si>
    <t>Реконструкция ВЛ 110 кВ Обнинск-Балабаново, замена опоры №24</t>
  </si>
  <si>
    <t>H_KAE-00292-001</t>
  </si>
  <si>
    <t>Комплексное приведение просек к нормативному состоению (модернизация ВЛ-110 кВ с расширением просек 11,92 Га)</t>
  </si>
  <si>
    <t>I_KAE-00297-001</t>
  </si>
  <si>
    <t>Комплексное приведение просек к нормативному состоению (модернизация ВЛ-35 кВ с расширением просек 145,67 Га)</t>
  </si>
  <si>
    <t>I_KAE-00297-004</t>
  </si>
  <si>
    <t>Реконструкция ВЛ 10 кВ №8 ПС Сухиничи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Сухинический РЭС.</t>
  </si>
  <si>
    <t>I_KAE-00301-001</t>
  </si>
  <si>
    <t>Реконструкция ВЛ 10 кВ №3 ПС Заводская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Сухинический РЭС.</t>
  </si>
  <si>
    <t>I_KAE-00301-002</t>
  </si>
  <si>
    <t>Реконструкция ВЛ 10 кВ №1 ПС Руднево с установкой 1 реклоузера.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Сухинический РЭС.</t>
  </si>
  <si>
    <t>I_KAE-00301-003</t>
  </si>
  <si>
    <t>Реконструкция ВЛ-10 кВ №15 ПС Буран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РЭС.</t>
  </si>
  <si>
    <t>I_KAE-00301-005</t>
  </si>
  <si>
    <t>Реконструкция ВЛ-10 кВ №5 Детчино с установкой 1 реклоузера.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РЭС.</t>
  </si>
  <si>
    <t>I_KAE-00301-006</t>
  </si>
  <si>
    <t>Реконструкция ВЛ-10кВ №12 ПС Копытцево с установкой 1 реклоузера.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Дзержинский район.</t>
  </si>
  <si>
    <t>I_KAE-00301-007</t>
  </si>
  <si>
    <t>Реконструкция ВЛ 10кВ №11 ПС Квань с установкой 2 реколоузеров.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Приокский РЭС.</t>
  </si>
  <si>
    <t>I_KAE-00301-009</t>
  </si>
  <si>
    <t>Реконструкция ВЛ-10 кВ №3 ПС Тишнево с установкой 1 реклоузера 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Боровский РЭС.</t>
  </si>
  <si>
    <t>I_KAE-00301-010</t>
  </si>
  <si>
    <t>Реконструкция ВЛ-10кВ №3 ПС Федорино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Боровский РЭС.</t>
  </si>
  <si>
    <t>I_KAE-00301-011</t>
  </si>
  <si>
    <t>Реконструкция ВЛ-10 кВ №5 ПС 35/10 кВ. Установка реклоузера , д.Корекозево,  пригород г. Калуга. Калужская область (2 шт.)</t>
  </si>
  <si>
    <t>I_KAE-00303-005</t>
  </si>
  <si>
    <t>Реконструкция ВЛ-10 кВ №3 ПС 35/10 кВ. Установка реклоузера, д.Колюпаново, пригород г. Калуга, Калужская область (1шт.)</t>
  </si>
  <si>
    <t>I_KAE-00303-006</t>
  </si>
  <si>
    <t>Реконструкция КЛ-10 кВ ЗТП №263 – ЗТП №265 с заменой кабеля по техсостоянию, п.Воротынск, Бабынинский район, Калужская область (протяженность 0,026 км)</t>
  </si>
  <si>
    <t>I_KAE-00303-007</t>
  </si>
  <si>
    <t>Реконструкция КЛ-0,4кВ ж/д №6 от ЗТП №50 «Аптека» с заменой кабеля по техсостоянию, г.Балабаново, Калужская область (протяженность 0,3км)</t>
  </si>
  <si>
    <t>I_KAE-00303-025</t>
  </si>
  <si>
    <t>Реконструкция КЛ-10 кВ КТП-702 - ЗТП-401 замена кабеля по техсостоянию, г. Кондрово, Дзержинский р-н, Калужская область (протяженность 1,3 км)</t>
  </si>
  <si>
    <t>I_KAE-00305-020</t>
  </si>
  <si>
    <t>Реконструкция ВЛ-10кВ №5 ПС 35/10 кВ Осеньево.Установка реклоузера, Дзержинский р-н, Калужская область (1шт.)</t>
  </si>
  <si>
    <t>I_KAE-00305-023</t>
  </si>
  <si>
    <t>Реконструкция ВЛ-10кВ №4 ПС 35/10 кВ Дубенки.Установка реклоузера,  Дзержинский р-н, Калужская область (2шт.)</t>
  </si>
  <si>
    <t>I_KAE-00305-024</t>
  </si>
  <si>
    <t>Реконструкция ВЛ-10кВ №3 ПС 110/10 Ахлебинино. Установка реклоузера. Калужская область.(2шт.)</t>
  </si>
  <si>
    <t>I_KAE-00305-025</t>
  </si>
  <si>
    <t>Реконструкция ВЛ-10кВ №2 ПС 35/10 Колюпаново. Установка реклоузера. Калужская область.(1шт.)</t>
  </si>
  <si>
    <t>I_KAE-00305-026</t>
  </si>
  <si>
    <t>Реконструкция ВЛ-10кВ №5 ПС35/10  Песочная. Установка реклоузера. Калужская область. (2шт.)</t>
  </si>
  <si>
    <t>I_KAE-00305-027</t>
  </si>
  <si>
    <t>Модернизация ВЛ-10 №13 Буран,  Малоярославецкий район, с установкой реклоузеров 3 шт.</t>
  </si>
  <si>
    <t>J_KAE-00309-039</t>
  </si>
  <si>
    <t xml:space="preserve">Модернизация ВЛ 10 кВ №13ПС Болва, Кировский р-н,  Установка реклоузеров - 2 шт. </t>
  </si>
  <si>
    <t>J_KAE-00309-076</t>
  </si>
  <si>
    <t xml:space="preserve">Модернизация ВЛ 10 кВ №14ПС Болва, Кировский р-н,  Установка реклоузеров - 1 шт. </t>
  </si>
  <si>
    <t>J_KAE-00309-077</t>
  </si>
  <si>
    <t xml:space="preserve">Модернизация ВЛ 10 кВ №7ПС Болва, Кировский р-н,  Установка реклоузеров - 1 шт. </t>
  </si>
  <si>
    <t>J_KAE-00309-078</t>
  </si>
  <si>
    <t xml:space="preserve">Модернизация ВЛ 10 кВ №7ПС Людково, Мосальский р-н,  Установка реклоузеров - 2 шт. </t>
  </si>
  <si>
    <t>J_KAE-00309-079</t>
  </si>
  <si>
    <t xml:space="preserve">Модернизация ВЛ-10 кВ №3 ПС Букань, Людиновский район,  Установка реклоузеров - 3 шт. </t>
  </si>
  <si>
    <t>J_KAE-00309-080</t>
  </si>
  <si>
    <t xml:space="preserve">Модернизация ВЛ-10 кВ №6ПС Асмолово, Барятинский район,  Установка реклоузеров - 2 шт. </t>
  </si>
  <si>
    <t>J_KAE-00309-081</t>
  </si>
  <si>
    <t>Модернизация ВЛ-10 кВ №19 ПС Кондрово, дзержинский р-н, Калужская область. Установка реклоузеров - 2 шт.</t>
  </si>
  <si>
    <t>J_KAE-00309-086</t>
  </si>
  <si>
    <t>Модернизация ВЛ-10 кВ №12 ПС Кондрово, дзержинский р-н, Калужская область. Установка реклоузеров - 3 шт.</t>
  </si>
  <si>
    <t>J_KAE-00309-087</t>
  </si>
  <si>
    <t>Построение системы распределенной автоматизации в распределительных сетях 6/10 кВ Кондровского РЭС филиала "Калугаэнерго" ПАО "МРСК Центра и Приволжья"</t>
  </si>
  <si>
    <t>J_KAE-00310-003</t>
  </si>
  <si>
    <t>Построение системы распределенной автоматизации в распределительных сетях 6/10 кВ Приокского РЭС филиала "Калугаэнерго" ПАО "МРСК Центра и Приволжья"</t>
  </si>
  <si>
    <t>J_KAE-00310-004</t>
  </si>
  <si>
    <t>Модернизация ВЛ 10кВ с установкой контроллера телеуправления реклоузером (79 шт.)</t>
  </si>
  <si>
    <t>J_KAE-00310-008</t>
  </si>
  <si>
    <t>Реконструкция ВЛ 110 кВ Орбита -Агеево с монтажем грозотроса (с тросостойками) 16 км.</t>
  </si>
  <si>
    <t>H_KAE-01000-006</t>
  </si>
  <si>
    <t xml:space="preserve">Реконструкция ВЛ -110 кВ «Крутицы-Воротынск» с отпайками на ПС 110 кВ «Угорская, ПС 110 кВ «Аненки», ПС 110 кВ «Росва». Переустройство по компенсационному соглашению №2016/1815кэ от 24.03.16г. (протяженность 1,365км)  </t>
  </si>
  <si>
    <t>I_KAE-01000-036</t>
  </si>
  <si>
    <t>Реконструкция ВЛ-35 кВ «Квань – Бор 1,2» на основании договора по снятию ограничений в использовании земельного участка №401006466 от 26.09.2017, протяженностью 0,225 км</t>
  </si>
  <si>
    <t>I_KAE-01000-039</t>
  </si>
  <si>
    <t>Реконструкция ВЛ-110 кВ "Мирная-Русиново" с отпайками на ПС 110 кВ "Окружная", ПС 110 кВ "Строительная", ПС 110 кВ "Маланьино"; ВЛ-110 кВ "Обнинская ТЭЦ-Мирная" с отпайкой на ПС 110 кВ "Окружная"; ВЛ-110 кВ "Обнинская ТЭЦ-Созвездие" с отпайками на ПС 110 кВ "Маланьино", ПС 110 кВ "Строительная", ПС 110 кВ "Денисово", ПС 110 кВ "Ворсино"; ВЛ-110 кВ "Созвездие-Русиново" с отпайками на ПС 110 кВ "Ворсино", ПС 110 кВ "Денисово" Калужская область, Боровский район, с. Ворсино на основании договора  о снятии ограничений в использовании земельного участка ООО «Нестле Россия» № 401007287 от 16.02.2018г.с ООО "Нестле Россия", протяженностью 0,89 км</t>
  </si>
  <si>
    <t>I_KAE-01000-050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</si>
  <si>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</si>
  <si>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</si>
  <si>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</si>
  <si>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</si>
  <si>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0,22-0,4 кВ (2016г.-557 ТУ; 2017г. - 486 ТУ; 2018г. - 5921 ТУ)</t>
  </si>
  <si>
    <t>F_KAE-00143-000</t>
  </si>
  <si>
    <t>1.2.3.2</t>
  </si>
  <si>
    <t>Установка приборов учета, класс напряжения 6 (10) кВ, всего, в том числе:</t>
  </si>
  <si>
    <t>Установка пунктов коммерческого учета (ПКУ, ячеек в РП ), класс напряжения 6-10 кВ (2017г. - 9 ТУ)</t>
  </si>
  <si>
    <t>G_KAE-00143-003</t>
  </si>
  <si>
    <t>Установка приборов учета на отходящие присоединения 6-10 кВ ПС филиала «Калугаэнерго» (2017г. -782 ТУ; 2018г. - 54 ТУ)</t>
  </si>
  <si>
    <t>H_KAE-00143-006</t>
  </si>
  <si>
    <t>Установка приборов учета на выводах силовых трансформаторов 6-10кВ ПС филиала «Калугаэнерго» (2018г. - 188 ТУ)</t>
  </si>
  <si>
    <t>H_KAE-00143-008</t>
  </si>
  <si>
    <t>Создание/модернизация АСУЭ на ТП 6-10 кВ от ЛЭП 6-10 кВ филиала "Калугаэнерго" (2019г.-1610 т.у. )</t>
  </si>
  <si>
    <t>I_KAE-00143-062</t>
  </si>
  <si>
    <t>Создание/модернизация приборов учета/АСУЭ на присоединениях ПС 110-35 кВ и/или РП 6-10 кВ филиала "Калугаэнерго" (2019 - 481 т.у.)</t>
  </si>
  <si>
    <t>I_KAE-00143-063</t>
  </si>
  <si>
    <t>Создание/модернизация АСУЭ на ТП 6-10 кВ от ЛЭП 6-10 кВ филиала "Калугаэнерго" (2020г.-2578 т.у. )</t>
  </si>
  <si>
    <t>I_KAE-00143-064</t>
  </si>
  <si>
    <t>Создание/модернизация АСУЭ на ТП 6-10 кВ от ЛЭП 6-10 кВ филиала "Калугаэнерго" (2021г.-2192 т.у. )</t>
  </si>
  <si>
    <t>I_KAE-00143-065</t>
  </si>
  <si>
    <t>Создание/модернизация АСУЭ на ТП 6-10 кВ от ЛЭП 6-10 кВ филиала "Калугаэнерго" (2022г.-2104 т.у. )</t>
  </si>
  <si>
    <t>I_KAE-00143-066</t>
  </si>
  <si>
    <t>Создание/модернизация АСУЭ на ТП 6-10 кВ от ЛЭП 6-10 кВ филиала "Калугаэнерго" (2023г.-34711 т.у. )</t>
  </si>
  <si>
    <t>J_KAE-00143-067</t>
  </si>
  <si>
    <t>Создание/модернизация АСУЭ на ТП 6-10 кВ от ЛЭП 6-10 кВ филиала "Калугаэнерго" (2024г.-36232 т.у. )</t>
  </si>
  <si>
    <t>J_KAE-00143-068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</si>
  <si>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</si>
  <si>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</si>
  <si>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</si>
  <si>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</si>
  <si>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Установка приборов учета на ПС филиала "Калугаэнерго", класс напряжения 110-35 кВ (2022г. - 300 ТУ)</t>
  </si>
  <si>
    <t>G_KAE-00143-001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</si>
  <si>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</si>
  <si>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</si>
  <si>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Замена ПУ на вводах 0,4 кВ в МКЖД г. Калуга (Замена и автоматизация приборов учета электроэнергии 0,4 кВ)</t>
  </si>
  <si>
    <t>G_KAE-00080-212</t>
  </si>
  <si>
    <t>Включение приборов учета в систему удаленного сбора данных, класс напряжения 0,22-0,4 кВ (2017г. - 486 ТУ; 2018г. - 5921 ТУ)</t>
  </si>
  <si>
    <t>G_KAE-00143-002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</si>
  <si>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</si>
  <si>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</si>
  <si>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пунктов коммерческого учета (ПКУ, ячеек в РП ) в систему сбора и передачи данных, класс напряжения 6-10 кВ (2017г. - 9 ТУ)</t>
  </si>
  <si>
    <t>G_KAE-00143-004</t>
  </si>
  <si>
    <t>Включение приборов учета в систему удаленного сбора данных на отходящих присоединениях 6-10кВ и выводах силовых трансформаторов 6-10кВ на ПС филиала «Калугаэнерго»  (2017г. -782 ТУ; 2018г. - 54 ТУ)</t>
  </si>
  <si>
    <t>H_KAE-00143-007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</si>
  <si>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</si>
  <si>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</si>
  <si>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</si>
  <si>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</si>
  <si>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Включение приборов учета в систему удаленного сбора данных, замена УСПД на ПС "Калугаэнерго", класс напряжения 110-35 кВ (2022г. - 300 ТУ)</t>
  </si>
  <si>
    <t>G_KAE-00143-005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</si>
  <si>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</si>
  <si>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</si>
  <si>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</si>
  <si>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</si>
  <si>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ПС 110 кВ Ахлебинино -мероприятия по совершенствованию антитеррористической и противодиверсионной защищенности электросетевых объектов ПАО "МРСК Центра и Приволжья", устройство видеонаблюдения</t>
  </si>
  <si>
    <t>G_KAE-00146-003</t>
  </si>
  <si>
    <t>Реконструкция ПС 110 кВ Ахлебинино -мероприятия по совершенствованию антитеррористической и противодиверсионной защищенности электросетевых объектов ПАО "МРСК Центра и Приволжья", устройство охранно-пожарной сигнализации</t>
  </si>
  <si>
    <t>G_KAE-00146-004</t>
  </si>
  <si>
    <t>Реконструкция ПС 110 кВ Кондрово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</si>
  <si>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G_KAE-00146-005</t>
  </si>
  <si>
    <t>Реконструкция ПС 110 кВ Русиново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</si>
  <si>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G_KAE-00146-006</t>
  </si>
  <si>
    <t>Реконструкция ПС 110 кВ Космос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</si>
  <si>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G_KAE-00146-007</t>
  </si>
  <si>
    <t>Реконструкция ПС 110 кВ Шепелево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</si>
  <si>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G_KAE-00146-008</t>
  </si>
  <si>
    <t>Реконструкция ПС 110 кВ Середейск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</si>
  <si>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G_KAE-00146-009</t>
  </si>
  <si>
    <t>Реконструкция ПС 110 кВ Черкасово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</si>
  <si>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G_KAE-00146-010</t>
  </si>
  <si>
    <t>Реконструкция ПС 110 кВ Хвастовичи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</si>
  <si>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G_KAE-00146-011</t>
  </si>
  <si>
    <t>Реконструкция ПС 110 кВ Азарово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</si>
  <si>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G_KAE-00146-012</t>
  </si>
  <si>
    <t>Реконструкция ПС 110 кВ Квань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</si>
  <si>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G_KAE-00146-013</t>
  </si>
  <si>
    <t>Реконструкция ПС 110 кВ Крутицы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</si>
  <si>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G_KAE-00146-014</t>
  </si>
  <si>
    <t>Реконструкция ПС 110 кВ Гранат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</si>
  <si>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G_KAE-00146-015</t>
  </si>
  <si>
    <t>Реконструкция ПС 110 кВ Звягино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</si>
  <si>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G_KAE-00146-016</t>
  </si>
  <si>
    <t>Реконструкция ПС 110 кВ Пегас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</si>
  <si>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G_KAE-00146-017</t>
  </si>
  <si>
    <t>Мероприятия по совершенствованию антитеррористической и противодиверсионной защищенности электросетевых объектов ПАО "МРСК Центра и Приволжья". Выполнение строительно-монтажных и пусконаладочных работ по оборудованию системы видеонаблюдения и кнопки тревожной сигнализации склада антисептики и здания ремонтной мастерской. г.Калуга, ул.Железняки 11</t>
  </si>
  <si>
    <t>G_KAE-00146-018</t>
  </si>
  <si>
    <t xml:space="preserve">Реконструкция ПС 110 кВ Дубрава с заменой ограждения (протяженностью 198 п.м.) и дооборудования системами безопасности в рамках мероприятий по совершенствованию антитеррористической и противодиверсионной защищенности электросетевых объектов ПАО "МРСК Центра и Приволжья" </t>
  </si>
  <si>
    <t>I_KAE-00146-019</t>
  </si>
  <si>
    <t>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</t>
  </si>
  <si>
    <t>J_KAE-00146-021</t>
  </si>
  <si>
    <t>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</t>
  </si>
  <si>
    <t>J_KAE-00146-026</t>
  </si>
  <si>
    <t>Реконструкция ПС 110 кВ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(28 шт.)</t>
  </si>
  <si>
    <t>J_KAE-00146-027</t>
  </si>
  <si>
    <t>Реконструкция ПС 35 кВ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(47 шт.)</t>
  </si>
  <si>
    <t>J_KAE-00146-028</t>
  </si>
  <si>
    <t>Реконструкция производственной базы Бабынинского РЭС</t>
  </si>
  <si>
    <t>F_KAE-00151-002</t>
  </si>
  <si>
    <t>Реконструкция производственной базы Козельского РЭС</t>
  </si>
  <si>
    <t>G_KAE-00151-006</t>
  </si>
  <si>
    <t>Реконструкция производственной базы Перемышльского РЭС</t>
  </si>
  <si>
    <t>G_KAE-00151-007</t>
  </si>
  <si>
    <t>Реконструкция производственной базы Людиновского РЭС</t>
  </si>
  <si>
    <t>G_KAE-00151-008</t>
  </si>
  <si>
    <t>Реконструкция производственной базы Боровского РЭС</t>
  </si>
  <si>
    <t>G_KAE-00151-009</t>
  </si>
  <si>
    <t>Реконструкция производственной базы Жуковского РЭС</t>
  </si>
  <si>
    <t>G_KAE-00151-010</t>
  </si>
  <si>
    <t>Реконструкция производственной базы Приокского РЭС</t>
  </si>
  <si>
    <t>J_KAE-00151-011</t>
  </si>
  <si>
    <t>Реконструкция производственной базы Малоярославецкого РЭС</t>
  </si>
  <si>
    <t>F_KAE-00153-000</t>
  </si>
  <si>
    <t>Реконструкция производственного здания для размещения центра управления сетями ул.Красная Гора, д.9/12, г.Калуга</t>
  </si>
  <si>
    <t>H_KAE-00285-001</t>
  </si>
  <si>
    <t xml:space="preserve">Реконструкция здания по адресу г. Калуга, ул. Огарева, д.5 </t>
  </si>
  <si>
    <t>J_KAE-00285-002</t>
  </si>
  <si>
    <t>Реконструкция производственной базы Боровского РЭС. Замена ограждения</t>
  </si>
  <si>
    <t>H_KAE-00293-002</t>
  </si>
  <si>
    <t>Реконструкция центра управления сетями филиала "Калугаэнерго" ПАО "МРСК Центра и Приволжья"</t>
  </si>
  <si>
    <t>J_KAE-00310-001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</si>
  <si>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</si>
  <si>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</si>
  <si>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ДЩ в РЭС филиала "Калугаэнерго": ДЩ в ОДГ Кондровского РЭС.</t>
  </si>
  <si>
    <t>F_KAE-00114-000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</si>
  <si>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Бабынинского РЭС</t>
  </si>
  <si>
    <t>G_KAE-00114-001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</si>
  <si>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Балабановского РЭС.</t>
  </si>
  <si>
    <t>G_KAE-00114-003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</si>
  <si>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Барятинского РЭС</t>
  </si>
  <si>
    <t>G_KAE-00114-004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</si>
  <si>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Боровского РЭС</t>
  </si>
  <si>
    <t>G_KAE-00114-005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</si>
  <si>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Думиничского РЭС</t>
  </si>
  <si>
    <t>G_KAE-00114-006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</si>
  <si>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Жиздринского РЭС</t>
  </si>
  <si>
    <t>G_KAE-00114-007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</si>
  <si>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Жуковского РЭС</t>
  </si>
  <si>
    <t>G_KAE-00114-008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</si>
  <si>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Износковского РЭС</t>
  </si>
  <si>
    <t>G_KAE-00114-009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</si>
  <si>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Козельского РЭС</t>
  </si>
  <si>
    <t>G_KAE-00114-010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</si>
  <si>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Кировского РЭС</t>
  </si>
  <si>
    <t>G_KAE-00114-011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</si>
  <si>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Кондровского РЭС</t>
  </si>
  <si>
    <t>G_KAE-00114-012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</si>
  <si>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Куйбышевского РЭС;</t>
  </si>
  <si>
    <t>G_KAE-00114-013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</si>
  <si>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Людиновского РЭС</t>
  </si>
  <si>
    <t>G_KAE-00114-014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</si>
  <si>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Медынского РЭС</t>
  </si>
  <si>
    <t>G_KAE-00114-015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</si>
  <si>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Мещовского РЭС</t>
  </si>
  <si>
    <t>G_KAE-00114-016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</si>
  <si>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Мосальского РЭС</t>
  </si>
  <si>
    <t>G_KAE-00114-017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</si>
  <si>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Перемышельского РЭС</t>
  </si>
  <si>
    <t>G_KAE-00114-018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</si>
  <si>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Приокского РЭС</t>
  </si>
  <si>
    <t>G_KAE-00114-019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</si>
  <si>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Спас-Деменского РЭС</t>
  </si>
  <si>
    <t>G_KAE-00114-020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</si>
  <si>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Сухиничского РЭС</t>
  </si>
  <si>
    <t>G_KAE-00114-021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</si>
  <si>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Тарусского РЭС</t>
  </si>
  <si>
    <t>G_KAE-00114-022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</si>
  <si>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Ульяновского РЭС</t>
  </si>
  <si>
    <t>G_KAE-00114-023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</si>
  <si>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Ферзиковского РЭС</t>
  </si>
  <si>
    <t>G_KAE-00114-024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</si>
  <si>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Хвастовичского РЭС</t>
  </si>
  <si>
    <t>G_KAE-00114-025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</si>
  <si>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Юхновского РЭС.</t>
  </si>
  <si>
    <t>G_KAE-00114-026</t>
  </si>
  <si>
    <t>Модернизация оперативно информационного комплекса диспетчерского щита филиала "Калугаэнерго": "Сегментирование технологической инфраструктуры Автоматизированной Системы Технологического Управления"</t>
  </si>
  <si>
    <t>G_KAE-00114-027</t>
  </si>
  <si>
    <t xml:space="preserve">Модернизация автоматической телефонной станции Юхновского РЭС. </t>
  </si>
  <si>
    <t>G_KAE-00119-001</t>
  </si>
  <si>
    <t xml:space="preserve">Модернизация автоматической телефонной станции Кондровского РЭС. </t>
  </si>
  <si>
    <t>G_KAE-00119-002</t>
  </si>
  <si>
    <t xml:space="preserve">Модернизация автоматической телефонной станции Перемышльского РЭС. </t>
  </si>
  <si>
    <t>G_KAE-00119-003</t>
  </si>
  <si>
    <t xml:space="preserve">Модернизация автоматической телефонной станции Ферзиковского РЭС. </t>
  </si>
  <si>
    <t>G_KAE-00119-004</t>
  </si>
  <si>
    <t>Модернизация каналов связи РЭС - узел связи Ростелеком: Хвастовичский РЭС.</t>
  </si>
  <si>
    <t>G_KAE-00133-012</t>
  </si>
  <si>
    <t>Модернизация каналов связи РЭС - узел связи Ростелеком: Юхновский РЭС</t>
  </si>
  <si>
    <t>G_KAE-00133-013</t>
  </si>
  <si>
    <t>Модернизация каналов связи РЭС - узел связи Ростелеком: Мосальский РЭС</t>
  </si>
  <si>
    <t>G_KAE-00133-014</t>
  </si>
  <si>
    <t>Модернизация каналов связи РЭС - узел связи Ростелеком: Спас-Деменский РЭС</t>
  </si>
  <si>
    <t>G_KAE-00133-015</t>
  </si>
  <si>
    <t>Модернизация каналов связи РЭС - узел связи Ростелеком: Перемышельский РЭС</t>
  </si>
  <si>
    <t>G_KAE-00133-016</t>
  </si>
  <si>
    <t>Модернизация каналов связи РЭС - узел связи Ростелеком. Бабынинский РЭС</t>
  </si>
  <si>
    <t>G_KAE-00133-017</t>
  </si>
  <si>
    <t>Модернизация каналов связи РЭС - узел связи Ростелеком. Барятинский РЭС</t>
  </si>
  <si>
    <t>G_KAE-00133-018</t>
  </si>
  <si>
    <t>Модернизация каналов связи РЭС - узел связи Ростелеком. Жиздринский РЭС</t>
  </si>
  <si>
    <t>G_KAE-00133-019</t>
  </si>
  <si>
    <t>Модернизация каналов связи РЭС - узел связи Ростелеком. Жуковский РЭС</t>
  </si>
  <si>
    <t>G_KAE-00133-020</t>
  </si>
  <si>
    <t>Модернизация каналов связи РЭС - узел связи Ростелеком. Износковский РЭС</t>
  </si>
  <si>
    <t>G_KAE-00133-021</t>
  </si>
  <si>
    <t>Модернизация каналов связи РЭС - узел связи Ростелеком. Козельский РЭС</t>
  </si>
  <si>
    <t>G_KAE-00133-022</t>
  </si>
  <si>
    <t>Модернизация каналов связи РЭС - узел связи Ростелеком. Куйбышевский РЭС</t>
  </si>
  <si>
    <t>G_KAE-00133-023</t>
  </si>
  <si>
    <t>Модернизация каналов связи РЭС - узел связи Ростелеком. Малоярославецкий РЭС</t>
  </si>
  <si>
    <t>G_KAE-00133-024</t>
  </si>
  <si>
    <t>Модернизация каналов связи РЭС - узел связи Ростелеком. Медынский РЭС</t>
  </si>
  <si>
    <t>G_KAE-00133-025</t>
  </si>
  <si>
    <t>Модернизация каналов связи РЭС - узел связи Ростелеком. Мещовский РЭС</t>
  </si>
  <si>
    <t>G_KAE-00133-026</t>
  </si>
  <si>
    <t>Модернизация каналов связи РЭС - узел связи Ростелеком. Приокский РЭС</t>
  </si>
  <si>
    <t>G_KAE-00133-027</t>
  </si>
  <si>
    <t>Модернизация каналов связи РЭС - узел связи Ростелеком. Ульяновский РЭС</t>
  </si>
  <si>
    <t>G_KAE-00133-028</t>
  </si>
  <si>
    <t>Модернизация каналов связи РЭС - узел связи Ростелеком. Ферзиковский РЭС</t>
  </si>
  <si>
    <t>G_KAE-00133-029</t>
  </si>
  <si>
    <t>СМР.  Модернизация локальной вычислительной сети административного здания Бабынинского РЭС (монтаж СКС 5 категории на 25 рабочих мест, замена активного сетевого оборудования).</t>
  </si>
  <si>
    <t>G_KAE-00136-001</t>
  </si>
  <si>
    <t>СМР. Модернизация локальной вычислительной сети административного здания Балабановского РЭС (монтаж СКС 5 категории на 30 рабочих мест, замена активного сетевого оборудования).</t>
  </si>
  <si>
    <t>G_KAE-00136-002</t>
  </si>
  <si>
    <t>СМР.  Модернизация локальной вычислительной сети административного здания Барятинского РЭС (монтаж СКС 5 категории на 16 рабочих мест, замена активного сетевого оборудования).</t>
  </si>
  <si>
    <t>G_KAE-00136-003</t>
  </si>
  <si>
    <t>СМР.  Модернизация локальной вычислительной сети административного здания Боровского РЭС (монтаж СКС 5 категории на 32 рабочих места, замена активного сетевого оборудования).</t>
  </si>
  <si>
    <t>G_KAE-00136-004</t>
  </si>
  <si>
    <t>СМР.  Модернизация локальной вычислительной сети административного здания Думиничского РЭС (монтаж СКС 5 категории на 24 рабочих места, замена активного сетевого оборудования).</t>
  </si>
  <si>
    <t>G_KAE-00136-005</t>
  </si>
  <si>
    <t>СМР.  Модернизация локальной вычислительной сети административного здания Жиздринского РЭС (монтаж СКС 5 категории на 20 рабочих мест, замена активного сетевого оборудования).</t>
  </si>
  <si>
    <t>G_KAE-00136-006</t>
  </si>
  <si>
    <t>СМР.  Модернизация локальной вычислительной сети административного здания Жуковского РЭС (монтаж СКС 5 категории на 41 рабочее место, замена активного сетевого оборудования).</t>
  </si>
  <si>
    <t>G_KAE-00136-007</t>
  </si>
  <si>
    <t xml:space="preserve">СМР.  Модернизация локальной вычислительной сети административного здания Износковского РЭС (монтаж СКС 5 категории на 24 рабочих места, замена активного сетевого оборудования). </t>
  </si>
  <si>
    <t>G_KAE-00136-008</t>
  </si>
  <si>
    <t>СМР.  Модернизация локальной вычислительной сети административного здания Козельского РЭС (монтаж СКС 5 категории на 56 рабочих мест, замена активного сетевого оборудования).</t>
  </si>
  <si>
    <t>G_KAE-00136-009</t>
  </si>
  <si>
    <t>СМР.  Модернизация локальной вычислительной сети административного здания Кондровского РЭС (монтаж СКС 5 категории на 37 рабочих мест, замена активного сетевого оборудования).</t>
  </si>
  <si>
    <t>G_KAE-00136-010</t>
  </si>
  <si>
    <t>СМР.  Модернизация локальной вычислительной сети административного здания Куйбышевского РЭС (монтаж СКС 5 категории на 36 рабочих мест, замена активного сетевого оборудования).</t>
  </si>
  <si>
    <t>G_KAE-00136-011</t>
  </si>
  <si>
    <t>СМР.  Модернизация локальной вычислительной сети административного здания Людиновского РЭС (монтаж СКС 5 категории на 36 рабочих мест, замена активного сетевого оборудования).</t>
  </si>
  <si>
    <t>G_KAE-00136-012</t>
  </si>
  <si>
    <t>СМР.  Модернизация локальной вычислительной сети административного здания Малоярославецкого РЭС (монтаж СКС 5 категории на 38 рабочих мест, замена активного сетевого оборудования).</t>
  </si>
  <si>
    <t>G_KAE-00136-013</t>
  </si>
  <si>
    <t>СМР.  Модернизация локальной вычислительной сети административного здания Медынского РЭС (монтаж СКС 5 категории на 29 рабочих мест, замена активного сетевого оборудования).</t>
  </si>
  <si>
    <t>G_KAE-00136-014</t>
  </si>
  <si>
    <t>СМР.  Модернизация локальной вычислительной сети административного здания Мещовского РЭС (монтаж СКС 5 категории на 16 рабочих мест, замена активного сетевого оборудования).</t>
  </si>
  <si>
    <t>G_KAE-00136-015</t>
  </si>
  <si>
    <t>СМР.  Модернизация локальной вычислительной сети административного здания Мосальского РЭС (монтаж СКС 5 категории на 14 рабочих мест, замена активного сетевого оборудования).</t>
  </si>
  <si>
    <t>G_KAE-00136-016</t>
  </si>
  <si>
    <t>СМР.  Модернизация локальной вычислительной сети административного здания Перемышельского РЭС (монтаж СКС 5 категории на 18 рабочих мест, замена активного сетевого оборудования).</t>
  </si>
  <si>
    <t>G_KAE-00136-017</t>
  </si>
  <si>
    <t>СМР.  Модернизация локальной вычислительной сети административного здания Приокского РЭС (монтаж СКС 5 категории на 68 рабочих мест, замена активного сетевого оборудования).</t>
  </si>
  <si>
    <t>G_KAE-00136-018</t>
  </si>
  <si>
    <t>СМР.  Модернизация локальной вычислительной сети административного здания Сухиничского РЭС (монтаж СКС 5 категории на 28 рабочих мест, замена активного сетевого оборудования).</t>
  </si>
  <si>
    <t>G_KAE-00136-019</t>
  </si>
  <si>
    <t>СМР.  Модернизация локальной вычислительной сети административного здания Спас-Деменского РЭС (монтаж СКС 5 категории на 14 рабочих мест, замена активного сетевого оборудования).</t>
  </si>
  <si>
    <t>G_KAE-00136-020</t>
  </si>
  <si>
    <t>СМР.  Модернизация локальной вычислительной сети административного здания Тарусского РЭС (монтаж СКС 5 категории на 46 рабочих мест, замена активного сетевого оборудования).</t>
  </si>
  <si>
    <t>G_KAE-00136-021</t>
  </si>
  <si>
    <t>СМР.  Модернизация локальной вычислительной сети административного здания Ульяновского РЭС (монтаж СКС 5 категории на 24 рабочих места, замена активного сетевого оборудования).</t>
  </si>
  <si>
    <t>G_KAE-00136-022</t>
  </si>
  <si>
    <t>СМР.  Модернизация локальной вычислительной сети административного здания Ферзиковского РЭС (монтаж СКС 5 категории на 17 рабочих мест, замена активного сетевого оборудования).</t>
  </si>
  <si>
    <t>G_KAE-00136-023</t>
  </si>
  <si>
    <t>СМР.  Модернизация локальной вычислительной сети административного здания Хвастовичского РЭС (монтаж СКС 5 категории на 16 рабочих мест, замена активного сетевого оборудования).</t>
  </si>
  <si>
    <t>G_KAE-00136-024</t>
  </si>
  <si>
    <t>СМР.  Модернизация локальной вычислительной сети административного здания Юхновского РЭС (монтаж СКС 5 категории на 33 рабочих места, замена активного сетевого оборудования).</t>
  </si>
  <si>
    <t>G_KAE-00136-025</t>
  </si>
  <si>
    <t>Модернизация локальных сетей в ПО Калужские электрические сети.</t>
  </si>
  <si>
    <t>G_KAE-00140-001</t>
  </si>
  <si>
    <t>Модернизация локальных сетей в ПО Кировские электрические сети.</t>
  </si>
  <si>
    <t>G_KAE-00140-002</t>
  </si>
  <si>
    <t>Модернизация автоматической установки пожарной сигнализации и системы оповещения и управления эвакуацией людей на объектах филиала "Калугаэнерго" здание Грыньский уч. Ульяновского РЭС ПО КЭС</t>
  </si>
  <si>
    <t>G_KAE-00150-003</t>
  </si>
  <si>
    <t>Модернизыция автоматической установки пожарной сигнализации и системы оповещения и управления эвакуацией людей на объектах филиала "Калугаэнерго" здания базы ПО ОЭС</t>
  </si>
  <si>
    <t>G_KAE-00150-004</t>
  </si>
  <si>
    <t>Модернизация автоматической установки пожарной сигнализации и системы оповещения на ПС 110 кВ Вега ПО ОЭС</t>
  </si>
  <si>
    <t>G_KAE-00150-005</t>
  </si>
  <si>
    <t>Модернизация автоматической установки пожарной сигнализации и системы оповещения на ПС 110 кВ Кирпичная ПО ОЭС</t>
  </si>
  <si>
    <t>G_KAE-00150-006</t>
  </si>
  <si>
    <t>Выполнение проектных работ по модернизации диспетчерского щита оперативно диспетчерской группы Жуковского РЭС .</t>
  </si>
  <si>
    <t>F_KAE-00178-000</t>
  </si>
  <si>
    <t xml:space="preserve">Модернизация Диспетчерского Щита Центра Управления Сетями. </t>
  </si>
  <si>
    <t>G_KAE-00178-002</t>
  </si>
  <si>
    <t>Модернизация автоматической телефонной станции в ПО КЭС</t>
  </si>
  <si>
    <t>F_KAE-00179-000</t>
  </si>
  <si>
    <t>Модернизация автоматической телефонной станции  Жиздринского РЭС</t>
  </si>
  <si>
    <t>G_KAE-00179-008</t>
  </si>
  <si>
    <t xml:space="preserve">Модернизация автоматической телефонной станции Мосальского РЭС. </t>
  </si>
  <si>
    <t>G_KAE-00179-009</t>
  </si>
  <si>
    <t xml:space="preserve">Модернизация автоматической телефонной станции Барятинского РЭС. </t>
  </si>
  <si>
    <t>G_KAE-00179-010</t>
  </si>
  <si>
    <t xml:space="preserve">Модернизация автоматической телефонной станции Мещовского РЭС . </t>
  </si>
  <si>
    <t>G_KAE-00179-011</t>
  </si>
  <si>
    <t xml:space="preserve">Модернизация автоматической телефонной станции Спас-Деменского РЭС. </t>
  </si>
  <si>
    <t>G_KAE-00179-012</t>
  </si>
  <si>
    <t xml:space="preserve">Модернизация автоматической телефонной станции Балабановского РЭС. </t>
  </si>
  <si>
    <t>G_KAE-00179-013</t>
  </si>
  <si>
    <t>Модернизация автоматической телефонной станции Износковского РЭС.</t>
  </si>
  <si>
    <t>G_KAE-00179-014</t>
  </si>
  <si>
    <t xml:space="preserve">Модернизация автоматической телефонной станции Малоярославецкого РЭС. </t>
  </si>
  <si>
    <t>G_KAE-00179-015</t>
  </si>
  <si>
    <t xml:space="preserve">Модернизация автоматической телефонной станции Козельского РЭС. </t>
  </si>
  <si>
    <t>G_KAE-00179-016</t>
  </si>
  <si>
    <t xml:space="preserve">Модернизация автоматической телефонной станции Приокского РЭС. </t>
  </si>
  <si>
    <t>G_KAE-00179-017</t>
  </si>
  <si>
    <t xml:space="preserve">Модернизация автоматической телефонной станции Ульяновского РЭС. </t>
  </si>
  <si>
    <t>G_KAE-00179-018</t>
  </si>
  <si>
    <t>Модернизация автоматической телефонной станции Куйбышевского РЭС.</t>
  </si>
  <si>
    <t>G_KAE-00179-019</t>
  </si>
  <si>
    <t>Модернизация автоматической телефонной станции в ПО ОЭС</t>
  </si>
  <si>
    <t>G_KAE-00179-020</t>
  </si>
  <si>
    <t xml:space="preserve">Модернизация автоматической телефонной станции Боровского РЭС. </t>
  </si>
  <si>
    <t>G_KAE-00179-021</t>
  </si>
  <si>
    <t>Модернизация автоматической телефонной станции в центре управления сетями.</t>
  </si>
  <si>
    <t>G_KAE-00179-022</t>
  </si>
  <si>
    <t>Модернизация автоматической телефонной станции в ПО КРЭС</t>
  </si>
  <si>
    <t>G_KAE-00179-023</t>
  </si>
  <si>
    <t>Модернизация диспетчерского щита оперативно диспетчерской группы Козельского РЭС.</t>
  </si>
  <si>
    <t>F_KAE-00224-000</t>
  </si>
  <si>
    <t>Модернизация серверного оборудования центра обработки данных Центра Управления Сетями.</t>
  </si>
  <si>
    <t>G_KAE-00240-000</t>
  </si>
  <si>
    <t>Модернизация диспетчерского щита оперативно диспетчерской группы ПО "КГЭС".</t>
  </si>
  <si>
    <t>G_KAE-00264-001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</si>
  <si>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Шепелёво.</t>
  </si>
  <si>
    <t>H_KAE-00286-002</t>
  </si>
  <si>
    <t>Модернизация оборудования пожарной сигнализации,  цепей В/К защит, приводов выключателей 10 кВ  для организации сигналов ТС на ПС 110 кВ Думиничи.</t>
  </si>
  <si>
    <t>H_KAE-00286-003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</si>
  <si>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Кондрово.</t>
  </si>
  <si>
    <t>H_KAE-00286-004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</si>
  <si>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Ферзиково.</t>
  </si>
  <si>
    <t>H_KAE-00286-005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</si>
  <si>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Агеево.</t>
  </si>
  <si>
    <t>H_KAE-00286-006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</si>
  <si>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Крутицы.</t>
  </si>
  <si>
    <t>H_KAE-00286-007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</si>
  <si>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 Дубрава.</t>
  </si>
  <si>
    <t>H_KAE-00286-009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</si>
  <si>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 Товарково.</t>
  </si>
  <si>
    <t>H_KAE-00286-010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</si>
  <si>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35 кВ  Спас-Деменск.</t>
  </si>
  <si>
    <t>H_KAE-00286-012</t>
  </si>
  <si>
    <t>Организация системы цифровой радиосвязи филиала "Калугаэнерго"</t>
  </si>
  <si>
    <t>J_KAE-00310-002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</si>
  <si>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</si>
  <si>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</si>
  <si>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</si>
  <si>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</si>
  <si>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</si>
  <si>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</si>
  <si>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220/110/10 кВ "Созвездие" этап строительства 3.1</t>
  </si>
  <si>
    <t>I_KAE-00001-001</t>
  </si>
  <si>
    <t>Строительство ПС 220/110/10 кВ "Созвездие" этап строительства 3.2</t>
  </si>
  <si>
    <t>I_KAE-00001-002</t>
  </si>
  <si>
    <t>Расширение ОРУ-220 кВ ПС 220 кВ "Созвездие" для подключения двух ВЛ 220 кВ "Обнинская-Созвездие"</t>
  </si>
  <si>
    <t>F_KAE-00002-000</t>
  </si>
  <si>
    <t>Строительство ПС 110 кВ "Верховая" (мобильная ПС) с реконструкцией двухцепной ВЛ 110 кВ "Калужская ТЭЦ-1-Орбита" с отпайками на ПС 110 кВ "Квань" и ПС 110 кВ "Маяк", ВЛ 110 кВ "Орбита-Железняки" с образованием отпайки на ПС 110 кВ "Верховая" (1 этап)</t>
  </si>
  <si>
    <t>F_KAE-00010-000</t>
  </si>
  <si>
    <t>1.4</t>
  </si>
  <si>
    <t>Прочее новое строительство объектов электросетевого хозяйства, всего, в том числе:</t>
  </si>
  <si>
    <t>Строительство КРУН 10 кВ, г.Кондрово с установкой 13 ячеек по техсостоянию. г. Кондрово, Дзержинский р-н, Калужская область (13 ячеек)</t>
  </si>
  <si>
    <t>I_KAE-00305-018</t>
  </si>
  <si>
    <t>Строительство ВОЛС по ВЛ-110кВ ПС-110кВ Кондровского РЭС, протяженность 76,2 км</t>
  </si>
  <si>
    <t>J_KAE-00314-008</t>
  </si>
  <si>
    <t>Строительство ВОЛС по ВЛ- 35/110 кВ ПС-35кВ Кондровского РЭС, протяженность 36,1 км</t>
  </si>
  <si>
    <t>J_KAE-00314-009</t>
  </si>
  <si>
    <t>Строительство ВОЛС по ВЛ-110 кВ ПС-110кВ Приокского РЭС, протяженность 21 км</t>
  </si>
  <si>
    <t>J_KAE-00314-010</t>
  </si>
  <si>
    <t>Строительство ВОЛС по ВЛ- 35/110кВ ПС-35кВ Приокского РЭС, протяженность 42,5 км</t>
  </si>
  <si>
    <t>J_KAE-00314-011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</si>
  <si>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</si>
  <si>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</si>
  <si>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</si>
  <si>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</si>
  <si>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и установка кондиционеров в помещении узла связи  ПС 110 кВ Середейск.</t>
  </si>
  <si>
    <t>G_KAE-00138-001</t>
  </si>
  <si>
    <t>Приобретение и установка кондиционеров в  помещении узла связи  Приокского РЭС - 2 шт. .</t>
  </si>
  <si>
    <t>G_KAE-00138-002</t>
  </si>
  <si>
    <t>Приобретение и установка кондиционеров в помещении  узла связи административного здания ПО «Обнинские ЭС» д. Доброе д.104. - 3 шт.</t>
  </si>
  <si>
    <t>G_KAE-00138-003</t>
  </si>
  <si>
    <t>Приобретение и установка кондиционеров в помещении центра обработки данных филиала "Калугаэнерго" г.Калуга ул. Кр.Гора д.12 - 5 шт.</t>
  </si>
  <si>
    <t>G_KAE-00138-004</t>
  </si>
  <si>
    <t>Создание информационной системы мониторинга Единой интегрированной системы безопасности с закупкой и монтажом оборудования видеонаблюдения ПС 110 кВ "Восток"</t>
  </si>
  <si>
    <t>G_KAE-00147-002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</si>
  <si>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"Восток"</t>
  </si>
  <si>
    <t>G_KAE-00147-003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</si>
  <si>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СДВ</t>
  </si>
  <si>
    <t>G_KAE-00147-004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</si>
  <si>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Железняки</t>
  </si>
  <si>
    <t>G_KAE-00147-005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</si>
  <si>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Агеево</t>
  </si>
  <si>
    <t>G_KAE-00147-006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</si>
  <si>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связиПС 110 кВ Кондрово</t>
  </si>
  <si>
    <t>G_KAE-00147-007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</si>
  <si>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Маяк</t>
  </si>
  <si>
    <t>G_KAE-00147-008</t>
  </si>
  <si>
    <t>Мероприятия по совершенствованию антитеррористической и противодиверсионной защищенности электросетевых объектов ПАО "МРСК Центра и Приволжья". Выполнение строительно-монтажных и пусконаладочных работ по оборудованию системы видеонаблюдения ПС 110/35/10 кВ «Денисово»</t>
  </si>
  <si>
    <t>J_KAE-00147-009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</si>
  <si>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Пегас</t>
  </si>
  <si>
    <t>J_KAE-00147-010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</si>
  <si>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Людиново</t>
  </si>
  <si>
    <t>J_KAE-00147-011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</si>
  <si>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Малинники</t>
  </si>
  <si>
    <t>J_KAE-00147-012</t>
  </si>
  <si>
    <t>Строительство административно-производственного здания Спас-Деменского РЭС</t>
  </si>
  <si>
    <t>G_KAE-00151-004</t>
  </si>
  <si>
    <t>Строительство административно-производственного здания Мещовского РЭС</t>
  </si>
  <si>
    <t>G_KAE-00151-005</t>
  </si>
  <si>
    <t>Приобретение и установка кондиционеров в Производственном отделении Кировские электрические сети: административное здание - 3шт. (кабинет №3, №5, №16)</t>
  </si>
  <si>
    <t>G_KAE-00157-001</t>
  </si>
  <si>
    <t>Приобретение и установка кондиционеров в Производственном отделении Кировские электрические сети: здание оперативно-диспетчерскоя службы - 5шт. (Диспетчерский пункт, кабинет №11, №61, №37, №63)</t>
  </si>
  <si>
    <t>G_KAE-00157-002</t>
  </si>
  <si>
    <t>Приобретение и установка кондиционеров в Производственном отделении Кировские электрические сети: здание Кировского РЭС - 5шт. (Диспетчерский пункт, кабинет №32, №35, №36, электроизмерительная лаборатория)</t>
  </si>
  <si>
    <t>G_KAE-00157-003</t>
  </si>
  <si>
    <t>Приобретение и установка кондиционеров в Производственном отделении Кировские электрические сети: Людиновский РЭС-1шт. (Диспетчерский пункт)</t>
  </si>
  <si>
    <t>G_KAE-00157-004</t>
  </si>
  <si>
    <t>Приобретение и установка кондиционеров в Производственном отделении Кировские электрические сети: Жиздринский РЭС-1шт. (Диспетчерский пункт)</t>
  </si>
  <si>
    <t>G_KAE-00157-005</t>
  </si>
  <si>
    <t>Приобретение и установка кондиционеров в Производственном отделении Кировские электрические сети: Думиничский РЭС-1шт. (Диспетчерский пункт)</t>
  </si>
  <si>
    <t>G_KAE-00157-006</t>
  </si>
  <si>
    <t>Приобретение и установка кондиционеров в Производственном отделении Кировские электрические сети: Хвастовичский РЭС-1шт. (Диспетчерский пункт)</t>
  </si>
  <si>
    <t>G_KAE-00157-007</t>
  </si>
  <si>
    <t>Приобретение и установка кондиционеров в Производственном отделении Кировские электрические сети: Сухиничский РЭС-1шт. (Диспетчерский пункт)</t>
  </si>
  <si>
    <t>G_KAE-00157-008</t>
  </si>
  <si>
    <t>Приобретение и установка кондиционеров в Производственном отделении Кировские электрические сети: Сухиническая объединенная служба электрических сетей-1шт. (Кабинет начальника службы)</t>
  </si>
  <si>
    <t>G_KAE-00157-009</t>
  </si>
  <si>
    <t>Приобретение и установка кондиционеров вПроизводственном отделении Кировские электрические сети: Куйбышевский РЭС-1шт. (Диспетчерский пункт)</t>
  </si>
  <si>
    <t>G_KAE-00157-010</t>
  </si>
  <si>
    <t>Приобретение и установка кондиционеров вПроизводственном отделении Кировские электрические сети: Спас-Деменский РЭС-1шт. (Диспетчерский пункт)</t>
  </si>
  <si>
    <t>G_KAE-00157-011</t>
  </si>
  <si>
    <t>Приобретение и установка кондиционеров в Производственном отделении Кировские электрические сети: Барятинский РЭС-1шт. (Диспетчерский пункт)</t>
  </si>
  <si>
    <t>G_KAE-00157-012</t>
  </si>
  <si>
    <t>Приобретение и установка кондиционеров в Производственном отделении Кировские электрические сети: Мосальский РЭС-1шт. (Диспетчерский пункт)</t>
  </si>
  <si>
    <t>G_KAE-00157-013</t>
  </si>
  <si>
    <t>Приобретение и установка кондиционеров в Производственном отделении Кировские электрические сети: Мещовский РЭС-1шт. (Диспетчерский пункт)</t>
  </si>
  <si>
    <t>G_KAE-00157-014</t>
  </si>
  <si>
    <t>Приобретение и установка кондиционеров в Производственном отделении Калужские электрические сети: административное здание - 6шт. (Кабинет №215, №113, №324, №214, №216, №330)</t>
  </si>
  <si>
    <t>G_KAE-00157-015</t>
  </si>
  <si>
    <t>Приобретение и установка кондиционеров в Производственном отделении Калужские электрические сети: здание оперативно-диспетчерской службы - 4шт. (Кабинет начальника службы, заместителя начальника службы, диспетчерский пункт, инженерный отдел ).</t>
  </si>
  <si>
    <t>G_KAE-00157-016</t>
  </si>
  <si>
    <t>Приобретение и установка кондиционеров в Производственном отделении Калужские электрические сети: служба РЗАИ-2шт. (Кабинет начальника службы, электроизмерительная лаборатория)</t>
  </si>
  <si>
    <t>G_KAE-00157-017</t>
  </si>
  <si>
    <t>Приобретение и установка кондиционеров в Производственном отделении Калужские электрические сети: служба ЛЭП -3шт. (Кабинет начальника службы, кабинет мастеров службы, кабинет техника)</t>
  </si>
  <si>
    <t>G_KAE-00157-018</t>
  </si>
  <si>
    <t>Приобретение и установка кондиционеров в Производственном отделении Калужские электрические сети: Перемышльский РЭС-1шт. (Диспетчерский пункт)</t>
  </si>
  <si>
    <t>G_KAE-00157-019</t>
  </si>
  <si>
    <t>Приобретение и установка кондиционеров в Производственном отделении Калужские электрические сети: Ульяновский РЭС-1шт. (Диспетчерский пункт)</t>
  </si>
  <si>
    <t>G_KAE-00157-020</t>
  </si>
  <si>
    <t>Приобретение и установка кондиционеров в Производственном отделении Калужские электрические сети: Козельский РЭС-1шт. (Диспетчерский пункт)</t>
  </si>
  <si>
    <t>G_KAE-00157-021</t>
  </si>
  <si>
    <t>Приобретение и установка кондиционеров в Производственном отделении Калужские электрические сети: Кондровский РЭС-1шт. (Диспетчерский пункт)</t>
  </si>
  <si>
    <t>G_KAE-00157-022</t>
  </si>
  <si>
    <t>Приобретение и установка кондиционеров в Производственном отделении Калужские электрические сети: Приокский РЭС-1шт. (Диспетчерский пункт)</t>
  </si>
  <si>
    <t>G_KAE-00157-023</t>
  </si>
  <si>
    <t>Приобретение и установка кондиционеров в Производственном отделении Калужские электрические сети: Ферзиковский РЭС-1шт. (Диспетчерский пункт)</t>
  </si>
  <si>
    <t>G_KAE-00157-024</t>
  </si>
  <si>
    <t>Приобретение и установка кондиционеров в Производственном отделении Калужские электрические сети: Бабынинский РЭС-1шт. (Диспетчерский пункт)</t>
  </si>
  <si>
    <t>G_KAE-00157-025</t>
  </si>
  <si>
    <t>Приобретение и установка кондиционеров в Производственном отделении Обнинские электрические сети: адм. здание ПО-6 шт. (АБК: №315, №310, №210, №413, №414, №311)</t>
  </si>
  <si>
    <t>G_KAE-00157-026</t>
  </si>
  <si>
    <t>Приобретение и установка кондиционеров в Производственном отделении Обнинские электрические сети: Малоярославецкий РЭС-1шт. (Диспетчерский пункт)</t>
  </si>
  <si>
    <t>G_KAE-00157-027</t>
  </si>
  <si>
    <t>Приобретение и установка кондиционеров в Производственном отделении Обнинские электрические сети: Юхновский РЭС-1шт. (Диспетчерский пункт)</t>
  </si>
  <si>
    <t>G_KAE-00157-028</t>
  </si>
  <si>
    <t>Приобретение и установка кондиционеров в Производственном отделении Обнинские электрические сети: Юхновская служба электрических сетей СЭС-1шт. (Кабинет начальника ЮСЭС)</t>
  </si>
  <si>
    <t>G_KAE-00157-029</t>
  </si>
  <si>
    <t>Приобретение и установка кондиционеров в Производственном отделении Обнинские электрические сети: Балабановский РЭС-1шт. (Диспетчерский пункт)</t>
  </si>
  <si>
    <t>G_KAE-00157-030</t>
  </si>
  <si>
    <t>Приобретение и установка кондиционеров в Производственном отделении Обнинские электрические сети: Медынский РЭС-1шт. (Диспетчерский пункт)</t>
  </si>
  <si>
    <t>G_KAE-00157-031</t>
  </si>
  <si>
    <t>Приобретение и установка кондиционеров в Производственном отделении Обнинские электрические сети: Тарусский РЭС-1шт. (Диспетчерский пункт)</t>
  </si>
  <si>
    <t>G_KAE-00157-032</t>
  </si>
  <si>
    <t>Приобретение и установка кондиционеров в Производственном отделении Обнинские электрические сети: Жуковский РЭС-1шт. (Диспетчерский пункт)</t>
  </si>
  <si>
    <t>G_KAE-00157-033</t>
  </si>
  <si>
    <t>Приобретение и установка кондиционеров в Производственном отделении Обнинские электрические сети: Боровский РЭС-1шт. (Диспетчерский пункт)</t>
  </si>
  <si>
    <t>G_KAE-00157-034</t>
  </si>
  <si>
    <t>Приобретение и установка кондиционеров в Производственном отделении Обнинские электрические сети: Износковский РЭС-1шт. (Диспетчерский пункт)</t>
  </si>
  <si>
    <t>G_KAE-00157-035</t>
  </si>
  <si>
    <t>Приобретение и установка кондиционеров в Производственном отделении Калужские городские электрические сети: адм. здания -12 шт. (Административно-бытовой корпус: кабинет №211, №202, №300, №218, №219, №205, №208а, №204, №208, приемная начальника ПО КГЭС, диспетчерский пункт; здание службы ЛЭП кабинет №203)</t>
  </si>
  <si>
    <t>G_KAE-00157-036</t>
  </si>
  <si>
    <t>Приобретение оборудования, не требующего монтажа (приборы, оргтехника, АИП и пр.)</t>
  </si>
  <si>
    <t>F_KAE-00158-102</t>
  </si>
  <si>
    <t>Приобретение ОНТМ. Закупка комплекта серверного оборудования для установки системы учета электроэнергии с удаленным сбором данных от потребителей (1 комплект)</t>
  </si>
  <si>
    <t>I_KAE-00158-104</t>
  </si>
  <si>
    <t>Оборудование, не требующее монтажа ( планшеты- 81 шт.)</t>
  </si>
  <si>
    <t>J_KAE-00158-105</t>
  </si>
  <si>
    <t>Приобретение легковых автомобилей (Автомобиль легковой отечественной сборки 5-местный (тип кузова седан, колесная формула 4х2, ведущие колеса - передние) - 1шт., Автомобиль легковой отечественной сборки 5-местный (тип кузова универсал, колесная формула 4х2, ведущие колеса - передние) -3 шт., автомобиль легковой повышенной комфортности отечественной сборки - 1шт., Автомобиль легковой отечественной сборки повышенной проходимости (колесная формула 4х4) - 3 шт.,  Автомобиль бригадный фургон на шасси</t>
  </si>
  <si>
    <t>F_KAE-00158-202</t>
  </si>
  <si>
    <t>Приобретение легковых автомобилей (УАЗ-390995-3шт.)</t>
  </si>
  <si>
    <t>F_KAE-00158-204</t>
  </si>
  <si>
    <t>Приобретение легковых автомобилей (Автомобиль бригадный фургон на шасси легкового автомобиля отечественной сборки повышенной проходимости (колесная формула 4х4) - 2 шт., Автомобиль легковой отечественной сборки 7-местный (колесная формула 4х2, ведущие колеса - передние) - 3 шт., Автомобиль легковой повышенной комфортности отечественной сборки (колесная формула 4х2, ведущие колеса - передние) - 2 шт., Автомобиль легковой отечественной сборки повышенной проходимости (колесная формула 4х4) - 5 шт.)</t>
  </si>
  <si>
    <t>F_KAE-00158-205</t>
  </si>
  <si>
    <t>Приобретение легковых автомобилей (Автомобиль легковой отечественной сборки повышенной проходимости (колесная формула 4х4) - 16 шт., Автомобиль бригадный фургон на шасси легкового автомобиля отечественной сборки повышенной проходимости (колесная формула 4х4) - 18 шт.)</t>
  </si>
  <si>
    <t>F_KAE-00158-206</t>
  </si>
  <si>
    <t>Автомобиль легковой отечественной сборки повышенной проходимости (колесная формула 4х4) - 27 шт., Автомобиль бригадный фургон на шасси легкового автомобиля отечественной сборки повышенной проходимости (колесная формула 4х4) - 85 шт.</t>
  </si>
  <si>
    <t>G_KAE-00158-207</t>
  </si>
  <si>
    <t>Приобретение легковых автомобилей  (Автомобиль легковой отечественной сборки повышенной проходимости (колесная формула 4х4) - 40 шт., Автомобиль бригадный фургон на шасси легкового автомобиля отечественной сборки повышенной проходимости (колесная формула 4х4) - 35 шт.)</t>
  </si>
  <si>
    <t>G_KAE-00158-208</t>
  </si>
  <si>
    <t>Приобретение легковых автомобилей (Автомобиль легковой повышенной комфортности отечественной сборки (колесная формула 4х2, ведущие колеса - передние) - 9 шт.)</t>
  </si>
  <si>
    <t>J_KAE-00158-209</t>
  </si>
  <si>
    <t>Приобретение легковых автомобилей (Автомобиль легковой повышенной комфортности отечественной сборки (колесная формула 4х2, ведущие колеса - передние) - 6 шт.)</t>
  </si>
  <si>
    <t>J_KAE-00158-210</t>
  </si>
  <si>
    <t>Приобретение спецтехники (Трактор на пневмоколесном ходу -1шт., Автогидроподъемник 18 м на шасси грузового автомобиля отечественной сборки повышенной проходимости (колесная формула 4х4)- 1 шт., Прицеп тракторный (роспуск) -5шт., Автогидроподъемник 22 м на шасси грузового автомобиля отечественной сборки повышенной проходимости (колесная формула 4х4)-1 шт.)</t>
  </si>
  <si>
    <t>F_KAE-00158-302</t>
  </si>
  <si>
    <t>Приобретение спецтехники (Автогидроподъемник 18 м на шасси грузового автомобиля отечественной сборки повышенной проходимости (колесная формула 4х4) -4 ед.; Автогидроподъемник 28 м на шасси грузового автомобиля отечественной сборки повышенной проходимости (колесная формула 6х6) - 1 ед.; Автогидроподъемник 32 м на шасси грузового автомобиля отечественной сборки повышенной проходимости (колесная формула 6х6) -1 ед.; Бурильная машина на базе трактора на пневмоколесном ходу - 7 ед.; Трактор на пневмо</t>
  </si>
  <si>
    <t>F_KAE-00158-303</t>
  </si>
  <si>
    <t>Приобретение спецтехники  (Автогидроподъемник 18 м на шасси грузового автомобиля отечественной сборки повышенной проходимости (колесная формула 4х4) - 2 шт., Прицеп тракторный (роспуск) -1шт., Плуг комбинированный лесной - 7 шт).</t>
  </si>
  <si>
    <t>F_KAE-00158-304</t>
  </si>
  <si>
    <t>Приобретение спецтехники (Автогидроподъемник 18 м на шасси грузового автомобиля отечественной сборки повышенной проходимости (колесная формула 4х4) - 17 шт., Автогидроподъемник 28 м на шасси грузового автомобиля отечественной сборки повышенной проходимости (колесная формула 6х6) - 3 шт., Автогидроподъемник 20 м на шасси грузового автомобиля отечественной сборки повышенной проходимости (колесная формула 4х2) - 1 шт., Автокран грузоподъемность 25 т на шасси грузового автомобиля отечественной сборки (колесная формула 6х6) - 1 шт., Тягач седельный на шасси грузового автомобиля отечественной сборки (колесная формула 6х6) - 1 шт., Полуприцеп тяжеловоз (механические трапы) - 1 шт., Экскаватор-погрузчик с дополнительным оборудованием - 1 шт.)</t>
  </si>
  <si>
    <t>F_KAE-00158-305</t>
  </si>
  <si>
    <t>Приобретение спецтехники  Спецтехника (Автогидроподъемник 18 м на шасси грузового автомобиля отечественной сборки повышенной проходимости (колесная формула 4х4) - 16 шт., Тягач седельный с КМУ на шасси грузового автомобиля отечественной сборки (колесная формула 6х6) - 3 шт., Полуприцеп бортовой двухосный 12 м - 3 шт., Прицеп тракторный (роспуск) - 4 шт., Трактор на гусеничном ходу с бульдозерным оборудованием - 4 шт.)</t>
  </si>
  <si>
    <t>F_KAE-00158-306</t>
  </si>
  <si>
    <t>Приобретение спецтехники (Автогидроподъемник 18 м на шасси грузового автомобиля отечественной сборки повышенной проходимости (колесная формула 4х4) - 10 шт., Автогидроподъемник 20 м на шасси грузового автомобиля отечественной сборки повышенной проходимости (колесная формула 4х2) - 1 шт., Автокран грузоподъемность 16 т на шасси грузового автомобиля отечественной сборки (колесная формула 4х2) - 1 шт., Прицеп автомобильный одноосный (роспуск) - 1 шт., Автолаборатория на шасси грузового автомобиля отечественной сборки повышенной проходимости (колесная формула 4х4) - 2 шт., Бурильно-крановая машина на шасси грузового автомобиля отечественной сборки (колесная формула 4х4) - 2 шт., Машина бурильно-крановая на базе трактора на пневмоколесном ходу - 5 шт., Прицеп тракторный (роспуск) - 2 шт., Автокран грузоподъемность 25 т на шасси грузового автомобиля отечественной сборки (колесная формула 6х6) - 3 шт.)</t>
  </si>
  <si>
    <t>G_KAE-00158-307</t>
  </si>
  <si>
    <t>Приобретение спецтехники (Прицеп тракторный (роспуск) - 5 шт., Машина бурильно-крановая на базе трактора на пневмоколесном ходу - 30 шт., Трактор на пневмоколесном ходу с мульчерным оборудованием - 1 шт., Автогидроподъемник 18 м на шасси грузового автомобиля отечественной сборки повышенной проходимости (колесная формула 4х4) - 1 шт., Бурильно-крановая машина на шасси грузового автомобиля отечественной сборки (колесная формула 4х4) - 4 шт.)</t>
  </si>
  <si>
    <t>G_KAE-00158-308</t>
  </si>
  <si>
    <t>Приобретение спецтехники  (Трактор на пневмоколесном ходу с мульчерным оборудованием - 2 шт., Тягач седельный на шасси грузового автомобиля отечественной сборки (колесная формула 6х6) - 2 шт., Полуприцеп тяжеловоз (механические трапы) - 2 шт., Многофункциональная комбинированная машина на шасси грузового автомобиля отечественной сборки повышенной проходимости (колесная формула 6х6) - 1 шт., Экскаватор-погрузчик с дополнительным оборудованием - 1 шт.)</t>
  </si>
  <si>
    <t>J_KAE-00158-309</t>
  </si>
  <si>
    <t>Приобретение спецтехники  (Самосвал грузоподъемность 20 т на шасси грузового автомобиля отечественной сборки повышенной проходимости (колесная формула 6х6) - 2 шт., Трактор на пневмоколесном ходу с мульчерным оборудованием - 2 шт., Тягач седельный на шасси грузового автомобиля отечественной сборки (колесная формула 6х6) - 2 шт., Полуприцеп тяжеловоз (механические трапы) - 2 шт., Экскаватор-погрузчик с дополнительным оборудованием - 1 шт.)</t>
  </si>
  <si>
    <t>J_KAE-00158-310</t>
  </si>
  <si>
    <t>Приобретение спецтехники (Автомобиль бригадный фургон на шасси грузового автомобиля отечественнгой сборки повышенной проходимости (колесная формула 6х6)  - 1 шт.,  Автомобиль легковой отечественной сборки повышенной проходимости снегоболотоход (колесная формула 4х4) - 2шт., Передвижная электротехническая лаборатория  -1 шт.)</t>
  </si>
  <si>
    <t>H_KAE-00158-312</t>
  </si>
  <si>
    <t>Приобретение грузового автомобиля ( Автомобиль легковой отечественной сборки грузопассажирский цельнометаллический фургон повышенной проходимости (колесная формула 4х4)-1шт.)</t>
  </si>
  <si>
    <t>F_KAE-00158-402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</si>
  <si>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-6 ед.;   Автомобиль бригадный фургон на шасси легкового автомобиля отечественной сборки повышенной проходимости (колесная формула 4х4) трехместный - 1 ед.; Автомобиль бригадный фургон на шасси легкового автомобиля отечественной сборки повышенной проходимости (колесная формула 4х4) семиместный - 2 ед.; Автомобиль бригадный фургон на шасс</t>
  </si>
  <si>
    <t>F_KAE-00158-403</t>
  </si>
  <si>
    <t>Приобретение грузовых автомобилей (Фургон на шасси КАМАЗ-4326-1шт.,ГАЗ-33081-5шт.,УРАЛ-4320-1912-1шт.)</t>
  </si>
  <si>
    <t>F_KAE-00158-404</t>
  </si>
  <si>
    <t>Приобретение автомобилей (Автомобиль бригадный фургон на шасси легкового автомобиля отечественной сборки повышенной проходимости (колесная формула 4х4) - 7 шт., Автомобиль бригадный фургон на шасси грузового автомобиля отечественной сборки повышенной проходимости (колесная формула 4х4) - 20 шт.)</t>
  </si>
  <si>
    <t>F_KAE-00158-405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</si>
  <si>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- 18 шт., Автомобиль бортовой на шасси грузового автомобиля отечественной сборки (колесная формула 4х2) - 2 шт.)</t>
  </si>
  <si>
    <t>F_KAE-00158-406</t>
  </si>
  <si>
    <t>Приобретение грузовый автомобилей (Грузовые автомобили (Автомобиль бригадный фургон на шасси грузового автомобиля отечественной сборки повышенной проходимости (колесная формула 4х4) - 26 шт., Автомобиль бригадный фургон на шасси грузового автомобиля отечественной сборки повышенной проходимости (колесная формула 6х6) - 8 шт.)</t>
  </si>
  <si>
    <t>G_KAE-00158-408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</si>
  <si>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- 10 шт., Автомобиль бригадный фургон на шасси грузового автомобиля отечественной сборки повышенной проходимости (колесная формула 4х4) - 12 шт., Автомобиль бригадный фургон на шасси грузового автомобиля отечественной сборки повышенной проходимости (колесная формула 6х6) - 1 шт.)</t>
  </si>
  <si>
    <t>J_KAE-00158-409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</si>
  <si>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- 9 шт., Автомобиль бригадный фургон на шасси грузового автомобиля отечественной сборки повышенной проходимости (колесная формула 4х4) - 19 шт.)</t>
  </si>
  <si>
    <t>J_KAE-00158-410</t>
  </si>
  <si>
    <t>Приобретение автотранспорта (Вагон дом на шасси - 5 шт.)</t>
  </si>
  <si>
    <t>F_KAE-00158-606</t>
  </si>
  <si>
    <t>Создание системы обнаружения, предупреждения и ликвидации последствий компьютерных атак (СОПКА) с закупкой и монтажом серверного оборудования и программных комплексов в Аппарате управления филиала "Калугаэнерго" г. Калуга ул. Кр.Гора , д.9/12</t>
  </si>
  <si>
    <t>F_KAE-00216-000</t>
  </si>
  <si>
    <t>Строительство учебно-тренировочного полигона Боровского РЭС ПО ОЭС: устройство электроснабжения полигона, ограждение учебно-тренировочного полигона, обустройство площадки построения команд,  обустройство места с навесом для судейской коллегии,  строительство ВЛЗ 10 кВ – 50 м, строительство ВЛ 10 кВ – 55 м, строительство МТП 100/10 кВ с РЛН «В» – 1 шт,  строительство ВЛ 0,4 кВ Л 1 от МТП 100/10 – 30 м</t>
  </si>
  <si>
    <t>G_KAE-00230-000</t>
  </si>
  <si>
    <t>Приобретение электросетевых активов с. Березичский стекольный завод</t>
  </si>
  <si>
    <t>G_KAE-00236-001</t>
  </si>
  <si>
    <t>Приобретение и установка кондиционеров в помещении узла связи центра управления сетями ул. Грабцевское шоссе, д.35.</t>
  </si>
  <si>
    <t>G_KAE-00239-000</t>
  </si>
  <si>
    <t>Выполнение проектно-изыскательских работ по модернизации оборудования пожарной сигнализации, охранной сигнализации, цепей В/К защит, приводов выключателей 6 кВ для организации сигналов ТС на ПС 110 кВ Азарово</t>
  </si>
  <si>
    <t>H_KAE-00286-008</t>
  </si>
  <si>
    <t>Строительство внутриплощадочной сети теплоснабжения от границ земельного участка до насосной станции производственной базы ПО "Калужские электрические сети" филиала "Калугаэнерго", г. Калуга, ул. Грабцевское шоссе, д.35А</t>
  </si>
  <si>
    <t>I_KAE-00302-001</t>
  </si>
  <si>
    <t>Реконструкция установки очистки хозяйственно-бытовых стоков на промышленной площадке производственного отделения Обнинские электрические сети филиала "Калугаэнерго" - 2 шт.</t>
  </si>
  <si>
    <t>J_KAE-00302-002</t>
  </si>
  <si>
    <t>Создание/модернизация системы мониторинга автотранспорта филиала Калугаэнерго</t>
  </si>
  <si>
    <t>J_KAE-00314-004</t>
  </si>
  <si>
    <t>Разработка Комплексной программы развития электрических сетей  филиала "Калугаэнерго" на пятилетний перспективный период</t>
  </si>
  <si>
    <t>J_KAE-00316-000</t>
  </si>
  <si>
    <t>Приобретение КЛ 6 кВ ф-19 распределительного электросетевого комплекса 6 кВ «Людиновский» Калужская область, г. Людиново протяженностью 0,35 км по решению суда</t>
  </si>
  <si>
    <t>H_KAE-01000-016</t>
  </si>
  <si>
    <t>Приобретение ВЛ 10 кВ №1 ПС Петровская Калужская область, Перемышльский район, д. Петровское протяженностью 7,70 км по решению суда</t>
  </si>
  <si>
    <t>H_KAE-01000-017</t>
  </si>
  <si>
    <t>Приобретение ВЛ 10 кВ №6 ПС Пегас Калужская область, г. Калуга, район д. Канищево протяженностью 3,20 км по решению суда</t>
  </si>
  <si>
    <t>H_KAE-01000-018</t>
  </si>
  <si>
    <t>Приобретение ВЛ 10 кВ №17 ПС Пегас Калужская область, г. Калуга, район д. Канищево протяженностью 0,56 км по решению суда</t>
  </si>
  <si>
    <t>H_KAE-01000-019</t>
  </si>
  <si>
    <t>Приобретение ВЛ 10 кВ №18 ПС Пегас Калужская область, г. Калуга, район д. Канищево протяженностью 0,56 км по решению суда</t>
  </si>
  <si>
    <t>H_KAE-01000-020</t>
  </si>
  <si>
    <t>Приобретение ВЛ 10 кВ №20 ПС Пегас Калужская область, г. Калуга, район д. Канищево протяженностью 4,32 км по решению суда</t>
  </si>
  <si>
    <t>H_KAE-01000-021</t>
  </si>
  <si>
    <t>Приобретение ВЛ 10 кВ №12 РП-44 Новое Калужская область, г. Калуга, район Правый берег протяженностью 4,80 км по решению суда</t>
  </si>
  <si>
    <t>H_KAE-01000-022</t>
  </si>
  <si>
    <t>Приобретение ВЛ 10 кВ №25 ПС Железняки Калужская область, г. Калуга, ул. Железняки, район базы ЦРО протяженностью 1,33 км по решению суда</t>
  </si>
  <si>
    <t>H_KAE-01000-023</t>
  </si>
  <si>
    <t>Приобретение ВЛ 10 кВ №8 ПС Острожное Калужская область, Дзержинский район, д. Слобода протяженностью 6,79 км по решению суда</t>
  </si>
  <si>
    <t>H_KAE-01000-024</t>
  </si>
  <si>
    <t>Приобретение ВЛ 10 кВ №4 ПС Острожное Калужская область, Дзержинский район, д. Слобода протяженностью 0,70 км по решению суда</t>
  </si>
  <si>
    <t>H_KAE-01000-025</t>
  </si>
  <si>
    <t>Приобретение ВЛ 10 кВ №16 ПС Кондрово Калужская область, Дзержинский район, г. Кондрово протяженностью 8,31 км по решению суда</t>
  </si>
  <si>
    <t>H_KAE-01000-026</t>
  </si>
  <si>
    <t>Приобретение ВЛ 10 кВ №17 ПС Кондрово Калужская область, Дзержинский район, д. Огарево протяженностью 7,87 км по решению суда</t>
  </si>
  <si>
    <t>H_KAE-01000-027</t>
  </si>
  <si>
    <t>Приобретение ВЛ 10 кВ №5 ПС Мостовая Калужская область, Дзержинский район протяженностью 4,06 км по решению суда</t>
  </si>
  <si>
    <t>H_KAE-01000-028</t>
  </si>
  <si>
    <t>Приобретение эл/сетевых объектов Администрации МР Куйбышевский район (ТП 10/0,4 = 9 шт/1,67 МВА; ВЛ 10 кВ = 6 шт/4,623 км; КЛ 10 кВ = 0,37 км; ВЛ 0,4 кВ  = 1,12 км)</t>
  </si>
  <si>
    <t>I_KAE-01000-029</t>
  </si>
  <si>
    <t>Приобретение ВЛ-10 кВ протяженностью 0,012км  на КТП №738 с трансформатором 63 кВА мощностью 0,063МВА, приобретение ВЛ-0,4кВ №1 протяженностью 0,31км Калужская область, Малоярославецкий район, д. Терентьево на основании решения суда №2-1514/2017 от 07.12.2017г.</t>
  </si>
  <si>
    <t>I_KAE-01000-030</t>
  </si>
  <si>
    <t>Приобретение ВЛ-10кВ  протяженностью 0,15 км, ВЛ-0,4кВ  протяженностью 0,95 км, КТП 10/0,4кВ с трансформатором 400 кВА мощностью 0,4 МВА Калужская область Тарусский район, д.Паршино  договор дарения № 401009918 от 20.03.2018г., даритель Петров Н.И.</t>
  </si>
  <si>
    <t>I_KAE-01000-053</t>
  </si>
  <si>
    <t>Приобретение ВЛ-10кВ - отпайка от ВЛ-10кВ №1 ПС Воробьи  протяженностью 0,023 км,  КЛ-0,4кВ от КТП №931 протяженностью 0,05 км,СТП 10/0,4кВ №931 мощностью 0,063 МВА Калужская область, Жуковский район, вблизи коттеджного поселка "Вишневый сад"   договор дарения № 401010005 от 29.03.2018г., даритель Гвоздев Д.Б.</t>
  </si>
  <si>
    <t>I_KAE-01000-054</t>
  </si>
  <si>
    <t>Приобретение ВЛ-0,4кВ №3 от МТП №129 Марфино, КЛ-0,4кВ, щит учета 0,4кВ Калужская область Жуковский район д. Марфино договор дарения №401013035 от 19.06.2018, даритель - СНТ "Апогей"</t>
  </si>
  <si>
    <t>I_KAE-01000-055</t>
  </si>
  <si>
    <t>Приобретение ВЛ-10кВ отпайка от ВЛ-10кВ №4 ПС Людково, КТП10/0,4 кВ 160 кВа  Калужская область Мосальский район, д. Захарино договор дарения №401012770 от 18.06.2018, даритель Ляхов Д.Е.</t>
  </si>
  <si>
    <t>I_KAE-01000-056</t>
  </si>
  <si>
    <t>Приобретение производственного здания, кадастровый номер 40:20:100403:293, склада, кадастровый номер 40:20:100528:69, гаража, кадастровый номер 40:20:100528:70, по адресу: Калужская область, г. Таруса, ул. Ленина, д.76 в соответствии с решением Арбитражного суда Калужской области от 19.10.2017 №А23-3846/2017.</t>
  </si>
  <si>
    <t>I_KAE-01000-060</t>
  </si>
  <si>
    <t>Приобретение ТП №728 СНТ "Олимп" (400кВа); КЛ-10 кВ №6 ПС Воробьи отпайка на КТП №728 СНТ "Олимп" (0,4км); КЛ-0,4 кВ от КТП №728 СНТ "Олимп" (0,12км); ВЛ-0,4 кВ №1 (0,48км); ВЛ-0,4 кВ №2 (0,88км) Калужская область, Жуковский район, д. Нара, в соответствии с решением Калужского районного суда Калужской области от 14.09.2018 №2-2-6748/2018</t>
  </si>
  <si>
    <t>J_KAE-01000-070</t>
  </si>
  <si>
    <t>Приобретение РП со встроенной ТП 10/0,4 кВ (2шт.), БКТП (2 шт.), КЛ-10кВ общей протяженностью 16,858 км, КЛ-0,4кВ общей протяженностью 3,032 км. Калужская область, г. Таруса.</t>
  </si>
  <si>
    <t>J_KAE-01000-072</t>
  </si>
  <si>
    <t>Приобретение объектов электросетевого хозяйства в составе ЗТП (1 шт.), КТП (2 шт.), ВЛ-0,4кВ (6 шт.) (общая протяженость 3,029км, мощность 0,96 МВА) Калужская область, Бабынинский район.</t>
  </si>
  <si>
    <t>J_KAE-01000-073</t>
  </si>
  <si>
    <t>Приобретение объектов электросетевого хозяйства в составе КТП (1 шт.), ЗТП (1 шт.), ВЛ-0,4кВ (2 шт.) (общая протяженость 4,944км, мощность 0,75 МВА) Калужская область, Ферзиковский район, п. Октябрьский.</t>
  </si>
  <si>
    <t>J_KAE-01000-074</t>
  </si>
  <si>
    <t>Приобретение объектов электросетевого хозяйства в составе КТП (1 шт.), ТП (2 шт.), ВЛ-10 кВ (1 шт.), ВЛ-0,4кВ (1 шт.), КВЛ-10кВ (1 шт.), КЛ-0,4 кВ (1 шт.), КВЛ-0,4 кВ (1 шт.) (общая протяженность 7,466 км, мощность 1,21 МВА) Калужская область, Боровский район, г. Балабаново.</t>
  </si>
  <si>
    <t>J_KAE-01000-075</t>
  </si>
  <si>
    <t>Приобретение объектов электросетевого хозяйства в составе ВЛ-10 кВ (2 шт.), КЛ-0,4 кВ (29 шт.), ЗТП (1 шт.) (общая протяженность 5,894 км, мощность 0,5 МВА) Калужская область, Юхновский район.</t>
  </si>
  <si>
    <t>J_KAE-01000-076</t>
  </si>
  <si>
    <t>Приобретение объектов электросетевого хозяйства в составе МТП (1 шт.), ВЛ-0,4 кВ (1 шт.) (общая протяженность 0,193 км, мощность 0,1 МВА) Калужская область, Хвастовичский район, п. Еленский.</t>
  </si>
  <si>
    <t>J_KAE-01000-077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</si>
  <si>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</si>
  <si>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J_KAE-01001-000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</si>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</sst>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62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9" fontId="0" fillId="0" borderId="10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3400"/>
  <sheetViews>
    <sheetView showGridLines="0" tabSelected="1" view="pageBreakPreview" zoomScale="70" zoomScaleNormal="100" zoomScaleSheetLayoutView="70" workbookViewId="0"/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17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20</v>
      </c>
      <c r="O3" s="9"/>
      <c r="P3" s="9"/>
      <c r="Q3" s="9"/>
      <c r="R3" s="9"/>
      <c r="S3" s="9"/>
      <c r="T3" s="9"/>
    </row>
    <row r="4" spans="1:52" x14ac:dyDescent="0.25">
      <c r="A4" s="42" t="s">
        <v>18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3" t="s">
        <v>6821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4" t="s">
        <v>14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5" t="s">
        <v>6822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1" t="s">
        <v>26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1" t="s">
        <v>27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46" t="s">
        <v>15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48" t="s">
        <v>10</v>
      </c>
      <c r="B15" s="50" t="s">
        <v>2</v>
      </c>
      <c r="C15" s="50" t="s">
        <v>16</v>
      </c>
      <c r="D15" s="56" t="s">
        <v>9</v>
      </c>
      <c r="E15" s="57"/>
      <c r="F15" s="57"/>
      <c r="G15" s="57"/>
      <c r="H15" s="57"/>
      <c r="I15" s="57"/>
      <c r="J15" s="57"/>
      <c r="K15" s="57"/>
      <c r="L15" s="57"/>
      <c r="M15" s="58"/>
      <c r="N15" s="51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49"/>
      <c r="B16" s="50"/>
      <c r="C16" s="50"/>
      <c r="D16" s="59"/>
      <c r="E16" s="60"/>
      <c r="F16" s="60"/>
      <c r="G16" s="60"/>
      <c r="H16" s="60"/>
      <c r="I16" s="60"/>
      <c r="J16" s="60"/>
      <c r="K16" s="60"/>
      <c r="L16" s="60"/>
      <c r="M16" s="61"/>
      <c r="N16" s="51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49"/>
      <c r="B17" s="50"/>
      <c r="C17" s="50"/>
      <c r="D17" s="53" t="s">
        <v>19</v>
      </c>
      <c r="E17" s="54"/>
      <c r="F17" s="54"/>
      <c r="G17" s="54"/>
      <c r="H17" s="54"/>
      <c r="I17" s="53" t="s">
        <v>31</v>
      </c>
      <c r="J17" s="54"/>
      <c r="K17" s="54"/>
      <c r="L17" s="54"/>
      <c r="M17" s="55"/>
      <c r="N17" s="51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49"/>
      <c r="B18" s="48"/>
      <c r="C18" s="48"/>
      <c r="D18" s="17" t="s">
        <v>30</v>
      </c>
      <c r="E18" s="17" t="s">
        <v>28</v>
      </c>
      <c r="F18" s="17" t="s">
        <v>29</v>
      </c>
      <c r="G18" s="17" t="s">
        <v>24</v>
      </c>
      <c r="H18" s="17" t="s">
        <v>25</v>
      </c>
      <c r="I18" s="18" t="s">
        <v>21</v>
      </c>
      <c r="J18" s="18" t="s">
        <v>22</v>
      </c>
      <c r="K18" s="21" t="s">
        <v>23</v>
      </c>
      <c r="L18" s="21" t="s">
        <v>24</v>
      </c>
      <c r="M18" s="12" t="s">
        <v>25</v>
      </c>
      <c r="N18" s="52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39">
        <v>1</v>
      </c>
      <c r="B19" s="39">
        <v>2</v>
      </c>
      <c r="C19" s="39">
        <v>3</v>
      </c>
      <c r="D19" s="40" t="s">
        <v>4</v>
      </c>
      <c r="E19" s="40" t="s">
        <v>5</v>
      </c>
      <c r="F19" s="40" t="s">
        <v>6</v>
      </c>
      <c r="G19" s="40" t="s">
        <v>7</v>
      </c>
      <c r="H19" s="40" t="s">
        <v>8</v>
      </c>
      <c r="I19" s="40" t="s">
        <v>55</v>
      </c>
      <c r="J19" s="40" t="s">
        <v>11</v>
      </c>
      <c r="K19" s="40" t="s">
        <v>12</v>
      </c>
      <c r="L19" s="40" t="s">
        <v>13</v>
      </c>
      <c r="M19" s="40" t="s">
        <v>32</v>
      </c>
      <c r="N19" s="40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38" t="s">
        <v>56</v>
      </c>
      <c r="B20" s="26" t="s">
        <v>57</v>
      </c>
      <c r="C20" s="24" t="s">
        <v>58</v>
      </c>
      <c r="D20" s="25">
        <f t="shared" ref="D20:M20" si="0">IFERROR(SUM(D27),"нд")</f>
        <v>204.80800000000005</v>
      </c>
      <c r="E20" s="25">
        <f t="shared" si="0"/>
        <v>6068.9510000000037</v>
      </c>
      <c r="F20" s="25">
        <f t="shared" si="0"/>
        <v>27.138999999999999</v>
      </c>
      <c r="G20" s="25">
        <f t="shared" si="0"/>
        <v>270743.66700000002</v>
      </c>
      <c r="H20" s="25">
        <f t="shared" si="0"/>
        <v>0</v>
      </c>
      <c r="I20" s="25">
        <f t="shared" si="0"/>
        <v>0.62421611516373998</v>
      </c>
      <c r="J20" s="25">
        <f t="shared" si="0"/>
        <v>18.497016797881813</v>
      </c>
      <c r="K20" s="25">
        <f t="shared" si="0"/>
        <v>8.2714548012880001E-2</v>
      </c>
      <c r="L20" s="25">
        <f t="shared" si="0"/>
        <v>825.17557917672877</v>
      </c>
      <c r="M20" s="25">
        <f t="shared" si="0"/>
        <v>0</v>
      </c>
      <c r="N20" s="26" t="s">
        <v>6819</v>
      </c>
      <c r="O20" s="15"/>
    </row>
    <row r="21" spans="1:44" x14ac:dyDescent="0.25">
      <c r="A21" s="38" t="s">
        <v>59</v>
      </c>
      <c r="B21" s="26" t="s">
        <v>60</v>
      </c>
      <c r="C21" s="24" t="s">
        <v>58</v>
      </c>
      <c r="D21" s="25">
        <f t="shared" ref="D21:M21" si="1">IFERROR(SUM(D28),"нд")</f>
        <v>0</v>
      </c>
      <c r="E21" s="25">
        <f t="shared" si="1"/>
        <v>0.59099999999999997</v>
      </c>
      <c r="F21" s="25">
        <f t="shared" si="1"/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1.80125641606E-3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6" t="s">
        <v>6819</v>
      </c>
      <c r="O21" s="15"/>
    </row>
    <row r="22" spans="1:44" ht="31.5" x14ac:dyDescent="0.25">
      <c r="A22" s="38" t="s">
        <v>61</v>
      </c>
      <c r="B22" s="26" t="s">
        <v>62</v>
      </c>
      <c r="C22" s="24" t="s">
        <v>58</v>
      </c>
      <c r="D22" s="25">
        <f t="shared" ref="D22:M22" si="2">IFERROR(SUM(D166),"нд")</f>
        <v>204.80800000000005</v>
      </c>
      <c r="E22" s="25">
        <f t="shared" si="2"/>
        <v>6068.3600000000033</v>
      </c>
      <c r="F22" s="25">
        <f t="shared" si="2"/>
        <v>27.138999999999999</v>
      </c>
      <c r="G22" s="25">
        <f t="shared" si="2"/>
        <v>270743.66700000002</v>
      </c>
      <c r="H22" s="25">
        <f t="shared" si="2"/>
        <v>0</v>
      </c>
      <c r="I22" s="25">
        <f t="shared" si="2"/>
        <v>0.62421611516373998</v>
      </c>
      <c r="J22" s="25">
        <f t="shared" si="2"/>
        <v>18.495215541465754</v>
      </c>
      <c r="K22" s="25">
        <f t="shared" si="2"/>
        <v>8.2714548012880001E-2</v>
      </c>
      <c r="L22" s="25">
        <f t="shared" si="2"/>
        <v>825.17557917672877</v>
      </c>
      <c r="M22" s="25">
        <f t="shared" si="2"/>
        <v>0</v>
      </c>
      <c r="N22" s="26" t="s">
        <v>6819</v>
      </c>
      <c r="O22" s="15"/>
    </row>
    <row r="23" spans="1:44" ht="47.25" x14ac:dyDescent="0.25">
      <c r="A23" s="38" t="s">
        <v>63</v>
      </c>
      <c r="B23" s="26" t="s">
        <v>64</v>
      </c>
      <c r="C23" s="24" t="s">
        <v>58</v>
      </c>
      <c r="D23" s="25">
        <f t="shared" ref="D23:M23" si="3">IFERROR(SUM(D3266),"нд")</f>
        <v>0</v>
      </c>
      <c r="E23" s="25">
        <f t="shared" si="3"/>
        <v>0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6" t="s">
        <v>6819</v>
      </c>
      <c r="O23" s="15"/>
    </row>
    <row r="24" spans="1:44" ht="31.5" x14ac:dyDescent="0.25">
      <c r="A24" s="38" t="s">
        <v>65</v>
      </c>
      <c r="B24" s="26" t="s">
        <v>66</v>
      </c>
      <c r="C24" s="24" t="s">
        <v>58</v>
      </c>
      <c r="D24" s="25">
        <f t="shared" ref="D24:M24" si="4">IFERROR(SUM(D3273),"нд")</f>
        <v>0</v>
      </c>
      <c r="E24" s="25">
        <f t="shared" si="4"/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6" t="s">
        <v>6819</v>
      </c>
      <c r="O24" s="15"/>
    </row>
    <row r="25" spans="1:44" ht="31.5" x14ac:dyDescent="0.25">
      <c r="A25" s="38" t="s">
        <v>67</v>
      </c>
      <c r="B25" s="26" t="s">
        <v>68</v>
      </c>
      <c r="C25" s="24" t="s">
        <v>58</v>
      </c>
      <c r="D25" s="25">
        <f t="shared" ref="D25:M25" si="5">IFERROR(SUM(D3279),"нд")</f>
        <v>0</v>
      </c>
      <c r="E25" s="25">
        <f t="shared" si="5"/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6" t="s">
        <v>6819</v>
      </c>
      <c r="O25" s="15"/>
    </row>
    <row r="26" spans="1:44" x14ac:dyDescent="0.25">
      <c r="A26" s="38" t="s">
        <v>69</v>
      </c>
      <c r="B26" s="26" t="s">
        <v>70</v>
      </c>
      <c r="C26" s="24" t="s">
        <v>58</v>
      </c>
      <c r="D26" s="25">
        <f t="shared" ref="D26:M26" si="6">IFERROR(SUM(D3280),"нд")</f>
        <v>0</v>
      </c>
      <c r="E26" s="25">
        <f t="shared" si="6"/>
        <v>0</v>
      </c>
      <c r="F26" s="25">
        <f t="shared" si="6"/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6" t="s">
        <v>6819</v>
      </c>
      <c r="O26" s="15"/>
    </row>
    <row r="27" spans="1:44" x14ac:dyDescent="0.25">
      <c r="A27" s="38" t="s">
        <v>71</v>
      </c>
      <c r="B27" s="26" t="s">
        <v>72</v>
      </c>
      <c r="C27" s="24" t="s">
        <v>58</v>
      </c>
      <c r="D27" s="25">
        <f>IFERROR(SUM(D28,D166,D3266,D3273,D3279,D3280),"нд")</f>
        <v>204.80800000000005</v>
      </c>
      <c r="E27" s="25">
        <f>IFERROR(SUM(E28,E166,E3266,E3273,E3279,E3280),"нд")</f>
        <v>6068.9510000000037</v>
      </c>
      <c r="F27" s="25">
        <f>IFERROR(SUM(F28,F166,F3266,F3273,F3279,F3280),"нд")</f>
        <v>27.138999999999999</v>
      </c>
      <c r="G27" s="25">
        <f>IFERROR(SUM(G28,G166,G3266,G3273,G3279,G3280),"нд")</f>
        <v>270743.66700000002</v>
      </c>
      <c r="H27" s="25">
        <f>IFERROR(SUM(H28,H166,H3266,H3273,H3279,H3280),"нд")</f>
        <v>0</v>
      </c>
      <c r="I27" s="25">
        <f>IFERROR(SUM(I28,I166,I3266,I3273,I3279,I3280),"нд")</f>
        <v>0.62421611516373998</v>
      </c>
      <c r="J27" s="25">
        <f>IFERROR(SUM(J28,J166,J3266,J3273,J3279,J3280),"нд")</f>
        <v>18.497016797881813</v>
      </c>
      <c r="K27" s="25">
        <f>IFERROR(SUM(K28,K166,K3266,K3273,K3279,K3280),"нд")</f>
        <v>8.2714548012880001E-2</v>
      </c>
      <c r="L27" s="25">
        <f>IFERROR(SUM(L28,L166,L3266,L3273,L3279,L3280),"нд")</f>
        <v>825.17557917672877</v>
      </c>
      <c r="M27" s="25">
        <f>IFERROR(SUM(M28,M166,M3266,M3273,M3279,M3280),"нд")</f>
        <v>0</v>
      </c>
      <c r="N27" s="26" t="s">
        <v>6819</v>
      </c>
      <c r="O27" s="15"/>
    </row>
    <row r="28" spans="1:44" x14ac:dyDescent="0.25">
      <c r="A28" s="38" t="s">
        <v>73</v>
      </c>
      <c r="B28" s="26" t="s">
        <v>74</v>
      </c>
      <c r="C28" s="24" t="s">
        <v>58</v>
      </c>
      <c r="D28" s="25">
        <f>IFERROR(SUM(D29,D159,D162,D163),"нд")</f>
        <v>0</v>
      </c>
      <c r="E28" s="25">
        <f>IFERROR(SUM(E29,E159,E162,E163),"нд")</f>
        <v>0.59099999999999997</v>
      </c>
      <c r="F28" s="25">
        <f>IFERROR(SUM(F29,F159,F162,F163),"нд")</f>
        <v>0</v>
      </c>
      <c r="G28" s="25">
        <f>IFERROR(SUM(G29,G159,G162,G163),"нд")</f>
        <v>0</v>
      </c>
      <c r="H28" s="25">
        <f>IFERROR(SUM(H29,H159,H162,H163),"нд")</f>
        <v>0</v>
      </c>
      <c r="I28" s="25">
        <f>IFERROR(SUM(I29,I159,I162,I163),"нд")</f>
        <v>0</v>
      </c>
      <c r="J28" s="25">
        <f>IFERROR(SUM(J29,J159,J162,J163),"нд")</f>
        <v>1.80125641606E-3</v>
      </c>
      <c r="K28" s="25">
        <f>IFERROR(SUM(K29,K159,K162,K163),"нд")</f>
        <v>0</v>
      </c>
      <c r="L28" s="25">
        <f>IFERROR(SUM(L29,L159,L162,L163),"нд")</f>
        <v>0</v>
      </c>
      <c r="M28" s="25">
        <f>IFERROR(SUM(M29,M159,M162,M163),"нд")</f>
        <v>0</v>
      </c>
      <c r="N28" s="26" t="s">
        <v>6819</v>
      </c>
      <c r="O28" s="15"/>
    </row>
    <row r="29" spans="1:44" ht="31.5" x14ac:dyDescent="0.25">
      <c r="A29" s="38" t="s">
        <v>75</v>
      </c>
      <c r="B29" s="26" t="s">
        <v>76</v>
      </c>
      <c r="C29" s="24" t="s">
        <v>58</v>
      </c>
      <c r="D29" s="25">
        <f>IFERROR(SUM(D30,D31,D32),"нд")</f>
        <v>0</v>
      </c>
      <c r="E29" s="25">
        <f>IFERROR(SUM(E30,E31,E32),"нд")</f>
        <v>0.59099999999999997</v>
      </c>
      <c r="F29" s="25">
        <f>IFERROR(SUM(F30,F31,F32),"нд")</f>
        <v>0</v>
      </c>
      <c r="G29" s="25">
        <f>IFERROR(SUM(G30,G31,G32),"нд")</f>
        <v>0</v>
      </c>
      <c r="H29" s="25">
        <f>IFERROR(SUM(H30,H31,H32),"нд")</f>
        <v>0</v>
      </c>
      <c r="I29" s="25">
        <f>IFERROR(SUM(I30,I31,I32),"нд")</f>
        <v>0</v>
      </c>
      <c r="J29" s="25">
        <f>IFERROR(SUM(J30,J31,J32),"нд")</f>
        <v>1.80125641606E-3</v>
      </c>
      <c r="K29" s="25">
        <f>IFERROR(SUM(K30,K31,K32),"нд")</f>
        <v>0</v>
      </c>
      <c r="L29" s="25">
        <f>IFERROR(SUM(L30,L31,L32),"нд")</f>
        <v>0</v>
      </c>
      <c r="M29" s="25">
        <f>IFERROR(SUM(M30,M31,M32),"нд")</f>
        <v>0</v>
      </c>
      <c r="N29" s="26" t="s">
        <v>6819</v>
      </c>
      <c r="O29" s="15"/>
    </row>
    <row r="30" spans="1:44" ht="47.25" x14ac:dyDescent="0.25">
      <c r="A30" s="38" t="s">
        <v>77</v>
      </c>
      <c r="B30" s="26" t="s">
        <v>78</v>
      </c>
      <c r="C30" s="24" t="s">
        <v>58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6819</v>
      </c>
      <c r="O30" s="15"/>
    </row>
    <row r="31" spans="1:44" ht="47.25" x14ac:dyDescent="0.25">
      <c r="A31" s="38" t="s">
        <v>79</v>
      </c>
      <c r="B31" s="26" t="s">
        <v>80</v>
      </c>
      <c r="C31" s="24" t="s">
        <v>58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6819</v>
      </c>
      <c r="O31" s="15"/>
    </row>
    <row r="32" spans="1:44" ht="31.5" x14ac:dyDescent="0.25">
      <c r="A32" s="38" t="s">
        <v>81</v>
      </c>
      <c r="B32" s="26" t="s">
        <v>82</v>
      </c>
      <c r="C32" s="24" t="s">
        <v>58</v>
      </c>
      <c r="D32" s="25">
        <f t="shared" ref="D32:M32" si="7">IFERROR(SUM(D33:D158),"нд")</f>
        <v>0</v>
      </c>
      <c r="E32" s="25">
        <f t="shared" si="7"/>
        <v>0.59099999999999997</v>
      </c>
      <c r="F32" s="25">
        <f t="shared" si="7"/>
        <v>0</v>
      </c>
      <c r="G32" s="25">
        <f t="shared" si="7"/>
        <v>0</v>
      </c>
      <c r="H32" s="25">
        <f t="shared" si="7"/>
        <v>0</v>
      </c>
      <c r="I32" s="25">
        <f t="shared" si="7"/>
        <v>0</v>
      </c>
      <c r="J32" s="25">
        <f t="shared" si="7"/>
        <v>1.80125641606E-3</v>
      </c>
      <c r="K32" s="25">
        <f t="shared" si="7"/>
        <v>0</v>
      </c>
      <c r="L32" s="25">
        <f t="shared" si="7"/>
        <v>0</v>
      </c>
      <c r="M32" s="25">
        <f t="shared" si="7"/>
        <v>0</v>
      </c>
      <c r="N32" s="26" t="s">
        <v>6819</v>
      </c>
      <c r="O32" s="15"/>
    </row>
    <row r="33" spans="1:15" ht="13.5" customHeight="1" x14ac:dyDescent="0.25">
      <c r="A33" s="38" t="s">
        <v>81</v>
      </c>
      <c r="B33" s="26" t="s">
        <v>83</v>
      </c>
      <c r="C33" s="24" t="s">
        <v>84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6820</v>
      </c>
      <c r="O33" s="15"/>
    </row>
    <row r="34" spans="1:15" ht="78.75" x14ac:dyDescent="0.25">
      <c r="A34" s="38" t="s">
        <v>81</v>
      </c>
      <c r="B34" s="26" t="s">
        <v>85</v>
      </c>
      <c r="C34" s="24" t="s">
        <v>86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6820</v>
      </c>
      <c r="O34" s="15"/>
    </row>
    <row r="35" spans="1:15" ht="31.5" x14ac:dyDescent="0.25">
      <c r="A35" s="38" t="s">
        <v>81</v>
      </c>
      <c r="B35" s="26" t="s">
        <v>87</v>
      </c>
      <c r="C35" s="24" t="s">
        <v>88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6820</v>
      </c>
      <c r="O35" s="15"/>
    </row>
    <row r="36" spans="1:15" ht="47.25" x14ac:dyDescent="0.25">
      <c r="A36" s="38" t="s">
        <v>81</v>
      </c>
      <c r="B36" s="26" t="s">
        <v>89</v>
      </c>
      <c r="C36" s="24" t="s">
        <v>90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6820</v>
      </c>
      <c r="O36" s="15"/>
    </row>
    <row r="37" spans="1:15" ht="78.75" x14ac:dyDescent="0.25">
      <c r="A37" s="38" t="s">
        <v>81</v>
      </c>
      <c r="B37" s="26" t="s">
        <v>91</v>
      </c>
      <c r="C37" s="24" t="s">
        <v>92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6820</v>
      </c>
      <c r="O37" s="15"/>
    </row>
    <row r="38" spans="1:15" ht="31.5" x14ac:dyDescent="0.25">
      <c r="A38" s="38" t="s">
        <v>81</v>
      </c>
      <c r="B38" s="26" t="s">
        <v>93</v>
      </c>
      <c r="C38" s="24" t="s">
        <v>94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 t="s">
        <v>6820</v>
      </c>
      <c r="O38" s="15"/>
    </row>
    <row r="39" spans="1:15" ht="31.5" x14ac:dyDescent="0.25">
      <c r="A39" s="38" t="s">
        <v>81</v>
      </c>
      <c r="B39" s="26" t="s">
        <v>95</v>
      </c>
      <c r="C39" s="24" t="s">
        <v>96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 t="s">
        <v>6820</v>
      </c>
      <c r="O39" s="15"/>
    </row>
    <row r="40" spans="1:15" ht="31.5" x14ac:dyDescent="0.25">
      <c r="A40" s="38" t="s">
        <v>81</v>
      </c>
      <c r="B40" s="26" t="s">
        <v>97</v>
      </c>
      <c r="C40" s="24" t="s">
        <v>98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6820</v>
      </c>
      <c r="O40" s="15"/>
    </row>
    <row r="41" spans="1:15" ht="31.5" x14ac:dyDescent="0.25">
      <c r="A41" s="38" t="s">
        <v>81</v>
      </c>
      <c r="B41" s="26" t="s">
        <v>99</v>
      </c>
      <c r="C41" s="24" t="s">
        <v>100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6820</v>
      </c>
      <c r="O41" s="15"/>
    </row>
    <row r="42" spans="1:15" ht="47.25" x14ac:dyDescent="0.25">
      <c r="A42" s="38" t="s">
        <v>81</v>
      </c>
      <c r="B42" s="26" t="s">
        <v>101</v>
      </c>
      <c r="C42" s="24" t="s">
        <v>102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6820</v>
      </c>
      <c r="O42" s="15"/>
    </row>
    <row r="43" spans="1:15" ht="47.25" x14ac:dyDescent="0.25">
      <c r="A43" s="38" t="s">
        <v>81</v>
      </c>
      <c r="B43" s="26" t="s">
        <v>103</v>
      </c>
      <c r="C43" s="24" t="s">
        <v>104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6820</v>
      </c>
      <c r="O43" s="15"/>
    </row>
    <row r="44" spans="1:15" ht="47.25" x14ac:dyDescent="0.25">
      <c r="A44" s="38" t="s">
        <v>81</v>
      </c>
      <c r="B44" s="26" t="s">
        <v>105</v>
      </c>
      <c r="C44" s="24" t="s">
        <v>106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 t="s">
        <v>6820</v>
      </c>
      <c r="O44" s="15"/>
    </row>
    <row r="45" spans="1:15" ht="31.5" x14ac:dyDescent="0.25">
      <c r="A45" s="38" t="s">
        <v>81</v>
      </c>
      <c r="B45" s="26" t="s">
        <v>107</v>
      </c>
      <c r="C45" s="24" t="s">
        <v>108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6820</v>
      </c>
      <c r="O45" s="15"/>
    </row>
    <row r="46" spans="1:15" ht="47.25" x14ac:dyDescent="0.25">
      <c r="A46" s="38" t="s">
        <v>81</v>
      </c>
      <c r="B46" s="26" t="s">
        <v>109</v>
      </c>
      <c r="C46" s="24" t="s">
        <v>110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6820</v>
      </c>
      <c r="O46" s="15"/>
    </row>
    <row r="47" spans="1:15" ht="47.25" x14ac:dyDescent="0.25">
      <c r="A47" s="38" t="s">
        <v>81</v>
      </c>
      <c r="B47" s="26" t="s">
        <v>111</v>
      </c>
      <c r="C47" s="24" t="s">
        <v>112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6820</v>
      </c>
      <c r="O47" s="15"/>
    </row>
    <row r="48" spans="1:15" ht="31.5" x14ac:dyDescent="0.25">
      <c r="A48" s="38" t="s">
        <v>81</v>
      </c>
      <c r="B48" s="26" t="s">
        <v>113</v>
      </c>
      <c r="C48" s="24" t="s">
        <v>114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6820</v>
      </c>
      <c r="O48" s="15"/>
    </row>
    <row r="49" spans="1:15" ht="31.5" x14ac:dyDescent="0.25">
      <c r="A49" s="38" t="s">
        <v>81</v>
      </c>
      <c r="B49" s="26" t="s">
        <v>115</v>
      </c>
      <c r="C49" s="24" t="s">
        <v>116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6820</v>
      </c>
      <c r="O49" s="15"/>
    </row>
    <row r="50" spans="1:15" ht="31.5" x14ac:dyDescent="0.25">
      <c r="A50" s="38" t="s">
        <v>81</v>
      </c>
      <c r="B50" s="26" t="s">
        <v>117</v>
      </c>
      <c r="C50" s="24" t="s">
        <v>118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6820</v>
      </c>
      <c r="O50" s="15"/>
    </row>
    <row r="51" spans="1:15" ht="47.25" x14ac:dyDescent="0.25">
      <c r="A51" s="38" t="s">
        <v>81</v>
      </c>
      <c r="B51" s="26" t="s">
        <v>119</v>
      </c>
      <c r="C51" s="24" t="s">
        <v>120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6820</v>
      </c>
      <c r="O51" s="15"/>
    </row>
    <row r="52" spans="1:15" ht="31.5" x14ac:dyDescent="0.25">
      <c r="A52" s="38" t="s">
        <v>81</v>
      </c>
      <c r="B52" s="26" t="s">
        <v>121</v>
      </c>
      <c r="C52" s="24" t="s">
        <v>122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6820</v>
      </c>
      <c r="O52" s="15"/>
    </row>
    <row r="53" spans="1:15" ht="47.25" x14ac:dyDescent="0.25">
      <c r="A53" s="38" t="s">
        <v>81</v>
      </c>
      <c r="B53" s="26" t="s">
        <v>123</v>
      </c>
      <c r="C53" s="24" t="s">
        <v>124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6820</v>
      </c>
      <c r="O53" s="15"/>
    </row>
    <row r="54" spans="1:15" ht="47.25" x14ac:dyDescent="0.25">
      <c r="A54" s="38" t="s">
        <v>81</v>
      </c>
      <c r="B54" s="26" t="s">
        <v>125</v>
      </c>
      <c r="C54" s="24" t="s">
        <v>126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6820</v>
      </c>
      <c r="O54" s="15"/>
    </row>
    <row r="55" spans="1:15" ht="47.25" x14ac:dyDescent="0.25">
      <c r="A55" s="38" t="s">
        <v>81</v>
      </c>
      <c r="B55" s="26" t="s">
        <v>127</v>
      </c>
      <c r="C55" s="24" t="s">
        <v>128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6820</v>
      </c>
      <c r="O55" s="15"/>
    </row>
    <row r="56" spans="1:15" ht="47.25" x14ac:dyDescent="0.25">
      <c r="A56" s="38" t="s">
        <v>81</v>
      </c>
      <c r="B56" s="26" t="s">
        <v>129</v>
      </c>
      <c r="C56" s="24" t="s">
        <v>130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6820</v>
      </c>
      <c r="O56" s="15"/>
    </row>
    <row r="57" spans="1:15" ht="47.25" x14ac:dyDescent="0.25">
      <c r="A57" s="38" t="s">
        <v>81</v>
      </c>
      <c r="B57" s="26" t="s">
        <v>131</v>
      </c>
      <c r="C57" s="24" t="s">
        <v>132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6820</v>
      </c>
      <c r="O57" s="15"/>
    </row>
    <row r="58" spans="1:15" ht="47.25" x14ac:dyDescent="0.25">
      <c r="A58" s="38" t="s">
        <v>81</v>
      </c>
      <c r="B58" s="26" t="s">
        <v>133</v>
      </c>
      <c r="C58" s="24" t="s">
        <v>134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6820</v>
      </c>
      <c r="O58" s="15"/>
    </row>
    <row r="59" spans="1:15" ht="47.25" x14ac:dyDescent="0.25">
      <c r="A59" s="38" t="s">
        <v>81</v>
      </c>
      <c r="B59" s="26" t="s">
        <v>135</v>
      </c>
      <c r="C59" s="24" t="s">
        <v>136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6820</v>
      </c>
      <c r="O59" s="15"/>
    </row>
    <row r="60" spans="1:15" ht="31.5" x14ac:dyDescent="0.25">
      <c r="A60" s="38" t="s">
        <v>81</v>
      </c>
      <c r="B60" s="26" t="s">
        <v>137</v>
      </c>
      <c r="C60" s="24" t="s">
        <v>138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6820</v>
      </c>
      <c r="O60" s="15"/>
    </row>
    <row r="61" spans="1:15" ht="63" x14ac:dyDescent="0.25">
      <c r="A61" s="38" t="s">
        <v>81</v>
      </c>
      <c r="B61" s="26" t="s">
        <v>139</v>
      </c>
      <c r="C61" s="24" t="s">
        <v>140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6820</v>
      </c>
      <c r="O61" s="15"/>
    </row>
    <row r="62" spans="1:15" x14ac:dyDescent="0.25">
      <c r="A62" s="38" t="s">
        <v>81</v>
      </c>
      <c r="B62" s="26" t="s">
        <v>141</v>
      </c>
      <c r="C62" s="24" t="s">
        <v>142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6820</v>
      </c>
      <c r="O62" s="15"/>
    </row>
    <row r="63" spans="1:15" ht="63" x14ac:dyDescent="0.25">
      <c r="A63" s="38" t="s">
        <v>81</v>
      </c>
      <c r="B63" s="26" t="s">
        <v>143</v>
      </c>
      <c r="C63" s="24" t="s">
        <v>144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6820</v>
      </c>
      <c r="O63" s="15"/>
    </row>
    <row r="64" spans="1:15" ht="47.25" x14ac:dyDescent="0.25">
      <c r="A64" s="38" t="s">
        <v>81</v>
      </c>
      <c r="B64" s="26" t="s">
        <v>145</v>
      </c>
      <c r="C64" s="24" t="s">
        <v>146</v>
      </c>
      <c r="D64" s="25">
        <v>0</v>
      </c>
      <c r="E64" s="25">
        <v>0.59099999999999997</v>
      </c>
      <c r="F64" s="25">
        <v>0</v>
      </c>
      <c r="G64" s="25">
        <v>0</v>
      </c>
      <c r="H64" s="25">
        <v>0</v>
      </c>
      <c r="I64" s="25">
        <v>0</v>
      </c>
      <c r="J64" s="25">
        <v>1.80125641606E-3</v>
      </c>
      <c r="K64" s="25">
        <v>0</v>
      </c>
      <c r="L64" s="25">
        <v>0</v>
      </c>
      <c r="M64" s="25">
        <v>0</v>
      </c>
      <c r="N64" s="26" t="s">
        <v>6820</v>
      </c>
      <c r="O64" s="15"/>
    </row>
    <row r="65" spans="1:15" ht="31.5" x14ac:dyDescent="0.25">
      <c r="A65" s="38" t="s">
        <v>81</v>
      </c>
      <c r="B65" s="26" t="s">
        <v>147</v>
      </c>
      <c r="C65" s="24" t="s">
        <v>148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6820</v>
      </c>
      <c r="O65" s="15"/>
    </row>
    <row r="66" spans="1:15" ht="47.25" x14ac:dyDescent="0.25">
      <c r="A66" s="38" t="s">
        <v>81</v>
      </c>
      <c r="B66" s="26" t="s">
        <v>149</v>
      </c>
      <c r="C66" s="24" t="s">
        <v>150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6820</v>
      </c>
      <c r="O66" s="15"/>
    </row>
    <row r="67" spans="1:15" ht="47.25" x14ac:dyDescent="0.25">
      <c r="A67" s="38" t="s">
        <v>81</v>
      </c>
      <c r="B67" s="26" t="s">
        <v>151</v>
      </c>
      <c r="C67" s="24" t="s">
        <v>152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6820</v>
      </c>
      <c r="O67" s="15"/>
    </row>
    <row r="68" spans="1:15" ht="47.25" x14ac:dyDescent="0.25">
      <c r="A68" s="38" t="s">
        <v>81</v>
      </c>
      <c r="B68" s="26" t="s">
        <v>153</v>
      </c>
      <c r="C68" s="24" t="s">
        <v>154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6820</v>
      </c>
      <c r="O68" s="15"/>
    </row>
    <row r="69" spans="1:15" ht="47.25" x14ac:dyDescent="0.25">
      <c r="A69" s="38" t="s">
        <v>81</v>
      </c>
      <c r="B69" s="26" t="s">
        <v>155</v>
      </c>
      <c r="C69" s="24" t="s">
        <v>156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6820</v>
      </c>
      <c r="O69" s="15"/>
    </row>
    <row r="70" spans="1:15" ht="31.5" x14ac:dyDescent="0.25">
      <c r="A70" s="38" t="s">
        <v>81</v>
      </c>
      <c r="B70" s="26" t="s">
        <v>157</v>
      </c>
      <c r="C70" s="24" t="s">
        <v>158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6820</v>
      </c>
      <c r="O70" s="15"/>
    </row>
    <row r="71" spans="1:15" ht="31.5" x14ac:dyDescent="0.25">
      <c r="A71" s="38" t="s">
        <v>81</v>
      </c>
      <c r="B71" s="26" t="s">
        <v>159</v>
      </c>
      <c r="C71" s="24" t="s">
        <v>160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6820</v>
      </c>
      <c r="O71" s="15"/>
    </row>
    <row r="72" spans="1:15" ht="31.5" x14ac:dyDescent="0.25">
      <c r="A72" s="38" t="s">
        <v>81</v>
      </c>
      <c r="B72" s="26" t="s">
        <v>161</v>
      </c>
      <c r="C72" s="24" t="s">
        <v>162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6820</v>
      </c>
      <c r="O72" s="15"/>
    </row>
    <row r="73" spans="1:15" ht="47.25" x14ac:dyDescent="0.25">
      <c r="A73" s="38" t="s">
        <v>81</v>
      </c>
      <c r="B73" s="26" t="s">
        <v>163</v>
      </c>
      <c r="C73" s="24" t="s">
        <v>164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6" t="s">
        <v>6820</v>
      </c>
      <c r="O73" s="15"/>
    </row>
    <row r="74" spans="1:15" ht="31.5" x14ac:dyDescent="0.25">
      <c r="A74" s="38" t="s">
        <v>81</v>
      </c>
      <c r="B74" s="26" t="s">
        <v>165</v>
      </c>
      <c r="C74" s="24" t="s">
        <v>166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6" t="s">
        <v>6820</v>
      </c>
      <c r="O74" s="15"/>
    </row>
    <row r="75" spans="1:15" ht="47.25" x14ac:dyDescent="0.25">
      <c r="A75" s="38" t="s">
        <v>81</v>
      </c>
      <c r="B75" s="26" t="s">
        <v>167</v>
      </c>
      <c r="C75" s="24" t="s">
        <v>168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6" t="s">
        <v>6820</v>
      </c>
      <c r="O75" s="15"/>
    </row>
    <row r="76" spans="1:15" ht="31.5" x14ac:dyDescent="0.25">
      <c r="A76" s="38" t="s">
        <v>81</v>
      </c>
      <c r="B76" s="26" t="s">
        <v>169</v>
      </c>
      <c r="C76" s="24" t="s">
        <v>170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6" t="s">
        <v>6820</v>
      </c>
      <c r="O76" s="15"/>
    </row>
    <row r="77" spans="1:15" ht="47.25" x14ac:dyDescent="0.25">
      <c r="A77" s="38" t="s">
        <v>81</v>
      </c>
      <c r="B77" s="26" t="s">
        <v>171</v>
      </c>
      <c r="C77" s="24" t="s">
        <v>172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6" t="s">
        <v>6820</v>
      </c>
      <c r="O77" s="15"/>
    </row>
    <row r="78" spans="1:15" ht="47.25" x14ac:dyDescent="0.25">
      <c r="A78" s="38" t="s">
        <v>81</v>
      </c>
      <c r="B78" s="26" t="s">
        <v>173</v>
      </c>
      <c r="C78" s="24" t="s">
        <v>174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6" t="s">
        <v>6820</v>
      </c>
      <c r="O78" s="15"/>
    </row>
    <row r="79" spans="1:15" ht="31.5" x14ac:dyDescent="0.25">
      <c r="A79" s="38" t="s">
        <v>81</v>
      </c>
      <c r="B79" s="26" t="s">
        <v>175</v>
      </c>
      <c r="C79" s="24" t="s">
        <v>176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6" t="s">
        <v>6820</v>
      </c>
      <c r="O79" s="15"/>
    </row>
    <row r="80" spans="1:15" ht="47.25" x14ac:dyDescent="0.25">
      <c r="A80" s="38" t="s">
        <v>81</v>
      </c>
      <c r="B80" s="26" t="s">
        <v>177</v>
      </c>
      <c r="C80" s="24" t="s">
        <v>178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6" t="s">
        <v>6820</v>
      </c>
      <c r="O80" s="15"/>
    </row>
    <row r="81" spans="1:15" ht="47.25" x14ac:dyDescent="0.25">
      <c r="A81" s="38" t="s">
        <v>81</v>
      </c>
      <c r="B81" s="26" t="s">
        <v>179</v>
      </c>
      <c r="C81" s="24" t="s">
        <v>180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6" t="s">
        <v>6820</v>
      </c>
      <c r="O81" s="15"/>
    </row>
    <row r="82" spans="1:15" ht="47.25" x14ac:dyDescent="0.25">
      <c r="A82" s="38" t="s">
        <v>81</v>
      </c>
      <c r="B82" s="26" t="s">
        <v>181</v>
      </c>
      <c r="C82" s="24" t="s">
        <v>182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6" t="s">
        <v>6820</v>
      </c>
      <c r="O82" s="15"/>
    </row>
    <row r="83" spans="1:15" ht="47.25" x14ac:dyDescent="0.25">
      <c r="A83" s="38" t="s">
        <v>81</v>
      </c>
      <c r="B83" s="26" t="s">
        <v>183</v>
      </c>
      <c r="C83" s="24" t="s">
        <v>184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6" t="s">
        <v>6820</v>
      </c>
      <c r="O83" s="15"/>
    </row>
    <row r="84" spans="1:15" ht="47.25" x14ac:dyDescent="0.25">
      <c r="A84" s="38" t="s">
        <v>81</v>
      </c>
      <c r="B84" s="26" t="s">
        <v>185</v>
      </c>
      <c r="C84" s="24" t="s">
        <v>186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6" t="s">
        <v>6820</v>
      </c>
      <c r="O84" s="15"/>
    </row>
    <row r="85" spans="1:15" ht="47.25" x14ac:dyDescent="0.25">
      <c r="A85" s="38" t="s">
        <v>81</v>
      </c>
      <c r="B85" s="26" t="s">
        <v>187</v>
      </c>
      <c r="C85" s="24" t="s">
        <v>188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6" t="s">
        <v>6820</v>
      </c>
      <c r="O85" s="15"/>
    </row>
    <row r="86" spans="1:15" ht="63" x14ac:dyDescent="0.25">
      <c r="A86" s="38" t="s">
        <v>81</v>
      </c>
      <c r="B86" s="26" t="s">
        <v>189</v>
      </c>
      <c r="C86" s="24" t="s">
        <v>190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6" t="s">
        <v>6820</v>
      </c>
      <c r="O86" s="15"/>
    </row>
    <row r="87" spans="1:15" ht="63" x14ac:dyDescent="0.25">
      <c r="A87" s="38" t="s">
        <v>81</v>
      </c>
      <c r="B87" s="26" t="s">
        <v>191</v>
      </c>
      <c r="C87" s="24" t="s">
        <v>192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6" t="s">
        <v>6820</v>
      </c>
      <c r="O87" s="15"/>
    </row>
    <row r="88" spans="1:15" ht="94.5" x14ac:dyDescent="0.25">
      <c r="A88" s="38" t="s">
        <v>81</v>
      </c>
      <c r="B88" s="26" t="s">
        <v>193</v>
      </c>
      <c r="C88" s="24" t="s">
        <v>194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6" t="s">
        <v>6820</v>
      </c>
      <c r="O88" s="15"/>
    </row>
    <row r="89" spans="1:15" ht="78.75" x14ac:dyDescent="0.25">
      <c r="A89" s="38" t="s">
        <v>81</v>
      </c>
      <c r="B89" s="26" t="s">
        <v>195</v>
      </c>
      <c r="C89" s="24" t="s">
        <v>196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6" t="s">
        <v>6820</v>
      </c>
      <c r="O89" s="15"/>
    </row>
    <row r="90" spans="1:15" ht="78.75" x14ac:dyDescent="0.25">
      <c r="A90" s="38" t="s">
        <v>81</v>
      </c>
      <c r="B90" s="26" t="s">
        <v>197</v>
      </c>
      <c r="C90" s="24" t="s">
        <v>198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6" t="s">
        <v>6820</v>
      </c>
      <c r="O90" s="15"/>
    </row>
    <row r="91" spans="1:15" ht="63" x14ac:dyDescent="0.25">
      <c r="A91" s="38" t="s">
        <v>81</v>
      </c>
      <c r="B91" s="26" t="s">
        <v>199</v>
      </c>
      <c r="C91" s="24" t="s">
        <v>200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6" t="s">
        <v>6820</v>
      </c>
      <c r="O91" s="15"/>
    </row>
    <row r="92" spans="1:15" ht="78.75" x14ac:dyDescent="0.25">
      <c r="A92" s="38" t="s">
        <v>81</v>
      </c>
      <c r="B92" s="26" t="s">
        <v>201</v>
      </c>
      <c r="C92" s="24" t="s">
        <v>202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6" t="s">
        <v>6820</v>
      </c>
      <c r="O92" s="15"/>
    </row>
    <row r="93" spans="1:15" ht="78.75" x14ac:dyDescent="0.25">
      <c r="A93" s="38" t="s">
        <v>81</v>
      </c>
      <c r="B93" s="26" t="s">
        <v>203</v>
      </c>
      <c r="C93" s="24" t="s">
        <v>204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6" t="s">
        <v>6820</v>
      </c>
      <c r="O93" s="15"/>
    </row>
    <row r="94" spans="1:15" ht="78.75" x14ac:dyDescent="0.25">
      <c r="A94" s="38" t="s">
        <v>81</v>
      </c>
      <c r="B94" s="26" t="s">
        <v>205</v>
      </c>
      <c r="C94" s="24" t="s">
        <v>206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6" t="s">
        <v>6820</v>
      </c>
      <c r="O94" s="15"/>
    </row>
    <row r="95" spans="1:15" ht="78.75" x14ac:dyDescent="0.25">
      <c r="A95" s="38" t="s">
        <v>81</v>
      </c>
      <c r="B95" s="26" t="s">
        <v>207</v>
      </c>
      <c r="C95" s="24" t="s">
        <v>208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6" t="s">
        <v>6820</v>
      </c>
      <c r="O95" s="15"/>
    </row>
    <row r="96" spans="1:15" ht="78.75" x14ac:dyDescent="0.25">
      <c r="A96" s="38" t="s">
        <v>81</v>
      </c>
      <c r="B96" s="26" t="s">
        <v>209</v>
      </c>
      <c r="C96" s="24" t="s">
        <v>210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6" t="s">
        <v>6820</v>
      </c>
      <c r="O96" s="15"/>
    </row>
    <row r="97" spans="1:15" ht="63" x14ac:dyDescent="0.25">
      <c r="A97" s="38" t="s">
        <v>81</v>
      </c>
      <c r="B97" s="26" t="s">
        <v>211</v>
      </c>
      <c r="C97" s="24" t="s">
        <v>212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6" t="s">
        <v>6820</v>
      </c>
      <c r="O97" s="15"/>
    </row>
    <row r="98" spans="1:15" ht="63" x14ac:dyDescent="0.25">
      <c r="A98" s="38" t="s">
        <v>81</v>
      </c>
      <c r="B98" s="26" t="s">
        <v>213</v>
      </c>
      <c r="C98" s="24" t="s">
        <v>214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6" t="s">
        <v>6820</v>
      </c>
      <c r="O98" s="15"/>
    </row>
    <row r="99" spans="1:15" ht="63" x14ac:dyDescent="0.25">
      <c r="A99" s="38" t="s">
        <v>81</v>
      </c>
      <c r="B99" s="26" t="s">
        <v>215</v>
      </c>
      <c r="C99" s="24" t="s">
        <v>216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6" t="s">
        <v>6820</v>
      </c>
      <c r="O99" s="15"/>
    </row>
    <row r="100" spans="1:15" ht="63" x14ac:dyDescent="0.25">
      <c r="A100" s="38" t="s">
        <v>81</v>
      </c>
      <c r="B100" s="26" t="s">
        <v>217</v>
      </c>
      <c r="C100" s="24" t="s">
        <v>218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6" t="s">
        <v>6820</v>
      </c>
      <c r="O100" s="15"/>
    </row>
    <row r="101" spans="1:15" ht="63" x14ac:dyDescent="0.25">
      <c r="A101" s="38" t="s">
        <v>81</v>
      </c>
      <c r="B101" s="26" t="s">
        <v>219</v>
      </c>
      <c r="C101" s="24" t="s">
        <v>220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6" t="s">
        <v>6820</v>
      </c>
      <c r="O101" s="15"/>
    </row>
    <row r="102" spans="1:15" ht="63" x14ac:dyDescent="0.25">
      <c r="A102" s="38" t="s">
        <v>81</v>
      </c>
      <c r="B102" s="26" t="s">
        <v>221</v>
      </c>
      <c r="C102" s="24" t="s">
        <v>222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6" t="s">
        <v>6820</v>
      </c>
      <c r="O102" s="15"/>
    </row>
    <row r="103" spans="1:15" ht="63" x14ac:dyDescent="0.25">
      <c r="A103" s="38" t="s">
        <v>81</v>
      </c>
      <c r="B103" s="26" t="s">
        <v>223</v>
      </c>
      <c r="C103" s="24" t="s">
        <v>224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6" t="s">
        <v>6820</v>
      </c>
      <c r="O103" s="15"/>
    </row>
    <row r="104" spans="1:15" ht="63" x14ac:dyDescent="0.25">
      <c r="A104" s="38" t="s">
        <v>81</v>
      </c>
      <c r="B104" s="26" t="s">
        <v>225</v>
      </c>
      <c r="C104" s="24" t="s">
        <v>226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6" t="s">
        <v>6820</v>
      </c>
      <c r="O104" s="15"/>
    </row>
    <row r="105" spans="1:15" ht="63" x14ac:dyDescent="0.25">
      <c r="A105" s="38" t="s">
        <v>81</v>
      </c>
      <c r="B105" s="26" t="s">
        <v>227</v>
      </c>
      <c r="C105" s="24" t="s">
        <v>228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6" t="s">
        <v>6820</v>
      </c>
      <c r="O105" s="15"/>
    </row>
    <row r="106" spans="1:15" ht="63" x14ac:dyDescent="0.25">
      <c r="A106" s="38" t="s">
        <v>81</v>
      </c>
      <c r="B106" s="26" t="s">
        <v>229</v>
      </c>
      <c r="C106" s="24" t="s">
        <v>230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6" t="s">
        <v>6820</v>
      </c>
      <c r="O106" s="15"/>
    </row>
    <row r="107" spans="1:15" ht="63" x14ac:dyDescent="0.25">
      <c r="A107" s="38" t="s">
        <v>81</v>
      </c>
      <c r="B107" s="26" t="s">
        <v>231</v>
      </c>
      <c r="C107" s="24" t="s">
        <v>232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6" t="s">
        <v>6820</v>
      </c>
      <c r="O107" s="15"/>
    </row>
    <row r="108" spans="1:15" ht="63" x14ac:dyDescent="0.25">
      <c r="A108" s="38" t="s">
        <v>81</v>
      </c>
      <c r="B108" s="26" t="s">
        <v>233</v>
      </c>
      <c r="C108" s="24" t="s">
        <v>234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6" t="s">
        <v>6820</v>
      </c>
      <c r="O108" s="15"/>
    </row>
    <row r="109" spans="1:15" ht="63" x14ac:dyDescent="0.25">
      <c r="A109" s="38" t="s">
        <v>81</v>
      </c>
      <c r="B109" s="26" t="s">
        <v>235</v>
      </c>
      <c r="C109" s="24" t="s">
        <v>236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6" t="s">
        <v>6820</v>
      </c>
      <c r="O109" s="15"/>
    </row>
    <row r="110" spans="1:15" ht="78.75" x14ac:dyDescent="0.25">
      <c r="A110" s="38" t="s">
        <v>81</v>
      </c>
      <c r="B110" s="26" t="s">
        <v>237</v>
      </c>
      <c r="C110" s="24" t="s">
        <v>238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6" t="s">
        <v>6820</v>
      </c>
      <c r="O110" s="15"/>
    </row>
    <row r="111" spans="1:15" ht="63" x14ac:dyDescent="0.25">
      <c r="A111" s="38" t="s">
        <v>81</v>
      </c>
      <c r="B111" s="26" t="s">
        <v>239</v>
      </c>
      <c r="C111" s="24" t="s">
        <v>240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6" t="s">
        <v>6820</v>
      </c>
      <c r="O111" s="15"/>
    </row>
    <row r="112" spans="1:15" ht="63" x14ac:dyDescent="0.25">
      <c r="A112" s="38" t="s">
        <v>81</v>
      </c>
      <c r="B112" s="26" t="s">
        <v>241</v>
      </c>
      <c r="C112" s="24" t="s">
        <v>242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6" t="s">
        <v>6820</v>
      </c>
      <c r="O112" s="15"/>
    </row>
    <row r="113" spans="1:15" ht="78.75" x14ac:dyDescent="0.25">
      <c r="A113" s="38" t="s">
        <v>81</v>
      </c>
      <c r="B113" s="26" t="s">
        <v>243</v>
      </c>
      <c r="C113" s="24" t="s">
        <v>244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6" t="s">
        <v>6820</v>
      </c>
      <c r="O113" s="15"/>
    </row>
    <row r="114" spans="1:15" ht="78.75" x14ac:dyDescent="0.25">
      <c r="A114" s="38" t="s">
        <v>81</v>
      </c>
      <c r="B114" s="26" t="s">
        <v>245</v>
      </c>
      <c r="C114" s="24" t="s">
        <v>246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6" t="s">
        <v>6820</v>
      </c>
      <c r="O114" s="15"/>
    </row>
    <row r="115" spans="1:15" ht="78.75" x14ac:dyDescent="0.25">
      <c r="A115" s="38" t="s">
        <v>81</v>
      </c>
      <c r="B115" s="26" t="s">
        <v>247</v>
      </c>
      <c r="C115" s="24" t="s">
        <v>248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6" t="s">
        <v>6820</v>
      </c>
      <c r="O115" s="15"/>
    </row>
    <row r="116" spans="1:15" ht="78.75" x14ac:dyDescent="0.25">
      <c r="A116" s="38" t="s">
        <v>81</v>
      </c>
      <c r="B116" s="26" t="s">
        <v>249</v>
      </c>
      <c r="C116" s="24" t="s">
        <v>250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6" t="s">
        <v>6820</v>
      </c>
      <c r="O116" s="15"/>
    </row>
    <row r="117" spans="1:15" ht="63" x14ac:dyDescent="0.25">
      <c r="A117" s="38" t="s">
        <v>81</v>
      </c>
      <c r="B117" s="26" t="s">
        <v>251</v>
      </c>
      <c r="C117" s="24" t="s">
        <v>252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6" t="s">
        <v>6820</v>
      </c>
      <c r="O117" s="15"/>
    </row>
    <row r="118" spans="1:15" ht="78.75" x14ac:dyDescent="0.25">
      <c r="A118" s="38" t="s">
        <v>81</v>
      </c>
      <c r="B118" s="26" t="s">
        <v>253</v>
      </c>
      <c r="C118" s="24" t="s">
        <v>254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6" t="s">
        <v>6820</v>
      </c>
      <c r="O118" s="15"/>
    </row>
    <row r="119" spans="1:15" ht="78.75" x14ac:dyDescent="0.25">
      <c r="A119" s="38" t="s">
        <v>81</v>
      </c>
      <c r="B119" s="26" t="s">
        <v>255</v>
      </c>
      <c r="C119" s="24" t="s">
        <v>256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6" t="s">
        <v>6820</v>
      </c>
      <c r="O119" s="15"/>
    </row>
    <row r="120" spans="1:15" ht="78.75" x14ac:dyDescent="0.25">
      <c r="A120" s="38" t="s">
        <v>81</v>
      </c>
      <c r="B120" s="26" t="s">
        <v>257</v>
      </c>
      <c r="C120" s="24" t="s">
        <v>258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6" t="s">
        <v>6820</v>
      </c>
      <c r="O120" s="15"/>
    </row>
    <row r="121" spans="1:15" ht="78.75" x14ac:dyDescent="0.25">
      <c r="A121" s="38" t="s">
        <v>81</v>
      </c>
      <c r="B121" s="26" t="s">
        <v>259</v>
      </c>
      <c r="C121" s="24" t="s">
        <v>260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6" t="s">
        <v>6820</v>
      </c>
      <c r="O121" s="15"/>
    </row>
    <row r="122" spans="1:15" ht="78.75" x14ac:dyDescent="0.25">
      <c r="A122" s="38" t="s">
        <v>81</v>
      </c>
      <c r="B122" s="26" t="s">
        <v>261</v>
      </c>
      <c r="C122" s="24" t="s">
        <v>262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6" t="s">
        <v>6820</v>
      </c>
      <c r="O122" s="15"/>
    </row>
    <row r="123" spans="1:15" ht="78.75" x14ac:dyDescent="0.25">
      <c r="A123" s="38" t="s">
        <v>81</v>
      </c>
      <c r="B123" s="26" t="s">
        <v>263</v>
      </c>
      <c r="C123" s="24" t="s">
        <v>264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6" t="s">
        <v>6820</v>
      </c>
      <c r="O123" s="15"/>
    </row>
    <row r="124" spans="1:15" ht="78.75" x14ac:dyDescent="0.25">
      <c r="A124" s="38" t="s">
        <v>81</v>
      </c>
      <c r="B124" s="26" t="s">
        <v>265</v>
      </c>
      <c r="C124" s="24" t="s">
        <v>266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6" t="s">
        <v>6820</v>
      </c>
      <c r="O124" s="15"/>
    </row>
    <row r="125" spans="1:15" ht="63" x14ac:dyDescent="0.25">
      <c r="A125" s="38" t="s">
        <v>81</v>
      </c>
      <c r="B125" s="26" t="s">
        <v>267</v>
      </c>
      <c r="C125" s="24" t="s">
        <v>268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6" t="s">
        <v>6820</v>
      </c>
      <c r="O125" s="15"/>
    </row>
    <row r="126" spans="1:15" ht="63" x14ac:dyDescent="0.25">
      <c r="A126" s="38" t="s">
        <v>81</v>
      </c>
      <c r="B126" s="26" t="s">
        <v>269</v>
      </c>
      <c r="C126" s="24" t="s">
        <v>270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6" t="s">
        <v>6820</v>
      </c>
      <c r="O126" s="15"/>
    </row>
    <row r="127" spans="1:15" ht="63" x14ac:dyDescent="0.25">
      <c r="A127" s="38" t="s">
        <v>81</v>
      </c>
      <c r="B127" s="26" t="s">
        <v>271</v>
      </c>
      <c r="C127" s="24" t="s">
        <v>272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6" t="s">
        <v>6820</v>
      </c>
      <c r="O127" s="15"/>
    </row>
    <row r="128" spans="1:15" ht="63" x14ac:dyDescent="0.25">
      <c r="A128" s="38" t="s">
        <v>81</v>
      </c>
      <c r="B128" s="26" t="s">
        <v>273</v>
      </c>
      <c r="C128" s="24" t="s">
        <v>274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6" t="s">
        <v>6820</v>
      </c>
      <c r="O128" s="15"/>
    </row>
    <row r="129" spans="1:15" ht="63" x14ac:dyDescent="0.25">
      <c r="A129" s="38" t="s">
        <v>81</v>
      </c>
      <c r="B129" s="26" t="s">
        <v>275</v>
      </c>
      <c r="C129" s="24" t="s">
        <v>276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6" t="s">
        <v>6820</v>
      </c>
      <c r="O129" s="15"/>
    </row>
    <row r="130" spans="1:15" ht="78.75" x14ac:dyDescent="0.25">
      <c r="A130" s="38" t="s">
        <v>81</v>
      </c>
      <c r="B130" s="26" t="s">
        <v>277</v>
      </c>
      <c r="C130" s="24" t="s">
        <v>278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6" t="s">
        <v>6820</v>
      </c>
      <c r="O130" s="15"/>
    </row>
    <row r="131" spans="1:15" ht="63" x14ac:dyDescent="0.25">
      <c r="A131" s="38" t="s">
        <v>81</v>
      </c>
      <c r="B131" s="26" t="s">
        <v>279</v>
      </c>
      <c r="C131" s="24" t="s">
        <v>280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6" t="s">
        <v>6820</v>
      </c>
      <c r="O131" s="15"/>
    </row>
    <row r="132" spans="1:15" ht="63" x14ac:dyDescent="0.25">
      <c r="A132" s="38" t="s">
        <v>81</v>
      </c>
      <c r="B132" s="26" t="s">
        <v>281</v>
      </c>
      <c r="C132" s="24" t="s">
        <v>282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6" t="s">
        <v>6820</v>
      </c>
      <c r="O132" s="15"/>
    </row>
    <row r="133" spans="1:15" ht="63" x14ac:dyDescent="0.25">
      <c r="A133" s="38" t="s">
        <v>81</v>
      </c>
      <c r="B133" s="26" t="s">
        <v>283</v>
      </c>
      <c r="C133" s="24" t="s">
        <v>284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6" t="s">
        <v>6820</v>
      </c>
      <c r="O133" s="15"/>
    </row>
    <row r="134" spans="1:15" ht="78.75" x14ac:dyDescent="0.25">
      <c r="A134" s="38" t="s">
        <v>81</v>
      </c>
      <c r="B134" s="26" t="s">
        <v>285</v>
      </c>
      <c r="C134" s="24" t="s">
        <v>286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6" t="s">
        <v>6820</v>
      </c>
      <c r="O134" s="15"/>
    </row>
    <row r="135" spans="1:15" ht="94.5" x14ac:dyDescent="0.25">
      <c r="A135" s="38" t="s">
        <v>81</v>
      </c>
      <c r="B135" s="26" t="s">
        <v>287</v>
      </c>
      <c r="C135" s="24" t="s">
        <v>288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6" t="s">
        <v>6820</v>
      </c>
      <c r="O135" s="15"/>
    </row>
    <row r="136" spans="1:15" ht="94.5" x14ac:dyDescent="0.25">
      <c r="A136" s="38" t="s">
        <v>81</v>
      </c>
      <c r="B136" s="26" t="s">
        <v>289</v>
      </c>
      <c r="C136" s="24" t="s">
        <v>290</v>
      </c>
      <c r="D136" s="25">
        <v>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6" t="s">
        <v>6820</v>
      </c>
      <c r="O136" s="15"/>
    </row>
    <row r="137" spans="1:15" ht="78.75" x14ac:dyDescent="0.25">
      <c r="A137" s="38" t="s">
        <v>81</v>
      </c>
      <c r="B137" s="26" t="s">
        <v>291</v>
      </c>
      <c r="C137" s="24" t="s">
        <v>292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6" t="s">
        <v>6820</v>
      </c>
      <c r="O137" s="15"/>
    </row>
    <row r="138" spans="1:15" ht="63" x14ac:dyDescent="0.25">
      <c r="A138" s="38" t="s">
        <v>81</v>
      </c>
      <c r="B138" s="26" t="s">
        <v>293</v>
      </c>
      <c r="C138" s="24" t="s">
        <v>294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6" t="s">
        <v>6820</v>
      </c>
      <c r="O138" s="15"/>
    </row>
    <row r="139" spans="1:15" ht="78.75" x14ac:dyDescent="0.25">
      <c r="A139" s="38" t="s">
        <v>81</v>
      </c>
      <c r="B139" s="26" t="s">
        <v>295</v>
      </c>
      <c r="C139" s="24" t="s">
        <v>296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6" t="s">
        <v>6820</v>
      </c>
      <c r="O139" s="15"/>
    </row>
    <row r="140" spans="1:15" ht="63" x14ac:dyDescent="0.25">
      <c r="A140" s="38" t="s">
        <v>81</v>
      </c>
      <c r="B140" s="26" t="s">
        <v>297</v>
      </c>
      <c r="C140" s="24" t="s">
        <v>298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6" t="s">
        <v>6820</v>
      </c>
      <c r="O140" s="15"/>
    </row>
    <row r="141" spans="1:15" ht="78.75" x14ac:dyDescent="0.25">
      <c r="A141" s="38" t="s">
        <v>81</v>
      </c>
      <c r="B141" s="26" t="s">
        <v>299</v>
      </c>
      <c r="C141" s="24" t="s">
        <v>300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6" t="s">
        <v>6820</v>
      </c>
      <c r="O141" s="15"/>
    </row>
    <row r="142" spans="1:15" ht="63" x14ac:dyDescent="0.25">
      <c r="A142" s="38" t="s">
        <v>81</v>
      </c>
      <c r="B142" s="26" t="s">
        <v>301</v>
      </c>
      <c r="C142" s="24" t="s">
        <v>302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6" t="s">
        <v>6820</v>
      </c>
      <c r="O142" s="15"/>
    </row>
    <row r="143" spans="1:15" ht="78.75" x14ac:dyDescent="0.25">
      <c r="A143" s="38" t="s">
        <v>81</v>
      </c>
      <c r="B143" s="26" t="s">
        <v>303</v>
      </c>
      <c r="C143" s="24" t="s">
        <v>304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6" t="s">
        <v>6820</v>
      </c>
      <c r="O143" s="15"/>
    </row>
    <row r="144" spans="1:15" ht="94.5" x14ac:dyDescent="0.25">
      <c r="A144" s="38" t="s">
        <v>81</v>
      </c>
      <c r="B144" s="26" t="s">
        <v>305</v>
      </c>
      <c r="C144" s="24" t="s">
        <v>306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6" t="s">
        <v>6820</v>
      </c>
      <c r="O144" s="15"/>
    </row>
    <row r="145" spans="1:15" ht="94.5" x14ac:dyDescent="0.25">
      <c r="A145" s="38" t="s">
        <v>81</v>
      </c>
      <c r="B145" s="26" t="s">
        <v>307</v>
      </c>
      <c r="C145" s="24" t="s">
        <v>308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6" t="s">
        <v>6820</v>
      </c>
      <c r="O145" s="15"/>
    </row>
    <row r="146" spans="1:15" ht="94.5" x14ac:dyDescent="0.25">
      <c r="A146" s="38" t="s">
        <v>81</v>
      </c>
      <c r="B146" s="26" t="s">
        <v>309</v>
      </c>
      <c r="C146" s="24" t="s">
        <v>310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6" t="s">
        <v>6820</v>
      </c>
      <c r="O146" s="15"/>
    </row>
    <row r="147" spans="1:15" ht="78.75" x14ac:dyDescent="0.25">
      <c r="A147" s="38" t="s">
        <v>81</v>
      </c>
      <c r="B147" s="26" t="s">
        <v>311</v>
      </c>
      <c r="C147" s="24" t="s">
        <v>312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6" t="s">
        <v>6820</v>
      </c>
      <c r="O147" s="15"/>
    </row>
    <row r="148" spans="1:15" ht="63" x14ac:dyDescent="0.25">
      <c r="A148" s="38" t="s">
        <v>81</v>
      </c>
      <c r="B148" s="26" t="s">
        <v>313</v>
      </c>
      <c r="C148" s="24" t="s">
        <v>314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6" t="s">
        <v>6820</v>
      </c>
      <c r="O148" s="15"/>
    </row>
    <row r="149" spans="1:15" ht="78.75" x14ac:dyDescent="0.25">
      <c r="A149" s="38" t="s">
        <v>81</v>
      </c>
      <c r="B149" s="26" t="s">
        <v>315</v>
      </c>
      <c r="C149" s="24" t="s">
        <v>316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6" t="s">
        <v>6820</v>
      </c>
      <c r="O149" s="15"/>
    </row>
    <row r="150" spans="1:15" ht="63" x14ac:dyDescent="0.25">
      <c r="A150" s="38" t="s">
        <v>81</v>
      </c>
      <c r="B150" s="26" t="s">
        <v>317</v>
      </c>
      <c r="C150" s="24" t="s">
        <v>318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6" t="s">
        <v>6820</v>
      </c>
      <c r="O150" s="15"/>
    </row>
    <row r="151" spans="1:15" ht="78.75" x14ac:dyDescent="0.25">
      <c r="A151" s="38" t="s">
        <v>81</v>
      </c>
      <c r="B151" s="26" t="s">
        <v>319</v>
      </c>
      <c r="C151" s="24" t="s">
        <v>320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6" t="s">
        <v>6820</v>
      </c>
      <c r="O151" s="15"/>
    </row>
    <row r="152" spans="1:15" ht="94.5" x14ac:dyDescent="0.25">
      <c r="A152" s="38" t="s">
        <v>81</v>
      </c>
      <c r="B152" s="26" t="s">
        <v>321</v>
      </c>
      <c r="C152" s="24" t="s">
        <v>322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6" t="s">
        <v>6820</v>
      </c>
      <c r="O152" s="15"/>
    </row>
    <row r="153" spans="1:15" ht="94.5" x14ac:dyDescent="0.25">
      <c r="A153" s="38" t="s">
        <v>81</v>
      </c>
      <c r="B153" s="26" t="s">
        <v>323</v>
      </c>
      <c r="C153" s="24" t="s">
        <v>324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6" t="s">
        <v>6820</v>
      </c>
      <c r="O153" s="15"/>
    </row>
    <row r="154" spans="1:15" ht="63" x14ac:dyDescent="0.25">
      <c r="A154" s="38" t="s">
        <v>81</v>
      </c>
      <c r="B154" s="26" t="s">
        <v>325</v>
      </c>
      <c r="C154" s="24" t="s">
        <v>326</v>
      </c>
      <c r="D154" s="25">
        <v>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6" t="s">
        <v>6820</v>
      </c>
      <c r="O154" s="15"/>
    </row>
    <row r="155" spans="1:15" ht="94.5" x14ac:dyDescent="0.25">
      <c r="A155" s="38" t="s">
        <v>81</v>
      </c>
      <c r="B155" s="26" t="s">
        <v>327</v>
      </c>
      <c r="C155" s="24" t="s">
        <v>328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6" t="s">
        <v>6820</v>
      </c>
      <c r="O155" s="15"/>
    </row>
    <row r="156" spans="1:15" ht="63" x14ac:dyDescent="0.25">
      <c r="A156" s="38" t="s">
        <v>81</v>
      </c>
      <c r="B156" s="26" t="s">
        <v>329</v>
      </c>
      <c r="C156" s="24" t="s">
        <v>330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6" t="s">
        <v>6820</v>
      </c>
      <c r="O156" s="15"/>
    </row>
    <row r="157" spans="1:15" ht="110.25" x14ac:dyDescent="0.25">
      <c r="A157" s="38" t="s">
        <v>81</v>
      </c>
      <c r="B157" s="26" t="s">
        <v>331</v>
      </c>
      <c r="C157" s="24" t="s">
        <v>332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6" t="s">
        <v>6820</v>
      </c>
      <c r="O157" s="15"/>
    </row>
    <row r="158" spans="1:15" ht="63" x14ac:dyDescent="0.25">
      <c r="A158" s="38" t="s">
        <v>81</v>
      </c>
      <c r="B158" s="26" t="s">
        <v>333</v>
      </c>
      <c r="C158" s="24" t="s">
        <v>334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6" t="s">
        <v>6820</v>
      </c>
      <c r="O158" s="15"/>
    </row>
    <row r="159" spans="1:15" ht="31.5" x14ac:dyDescent="0.25">
      <c r="A159" s="38" t="s">
        <v>335</v>
      </c>
      <c r="B159" s="26" t="s">
        <v>336</v>
      </c>
      <c r="C159" s="24" t="s">
        <v>58</v>
      </c>
      <c r="D159" s="25">
        <f t="shared" ref="D159:M159" si="8">IFERROR(SUM(D160,D161),"нд")</f>
        <v>0</v>
      </c>
      <c r="E159" s="25">
        <f t="shared" si="8"/>
        <v>0</v>
      </c>
      <c r="F159" s="25">
        <f t="shared" si="8"/>
        <v>0</v>
      </c>
      <c r="G159" s="25">
        <f t="shared" si="8"/>
        <v>0</v>
      </c>
      <c r="H159" s="25">
        <f t="shared" si="8"/>
        <v>0</v>
      </c>
      <c r="I159" s="25">
        <f t="shared" si="8"/>
        <v>0</v>
      </c>
      <c r="J159" s="25">
        <f t="shared" si="8"/>
        <v>0</v>
      </c>
      <c r="K159" s="25">
        <f t="shared" si="8"/>
        <v>0</v>
      </c>
      <c r="L159" s="25">
        <f t="shared" si="8"/>
        <v>0</v>
      </c>
      <c r="M159" s="25">
        <f t="shared" si="8"/>
        <v>0</v>
      </c>
      <c r="N159" s="26" t="s">
        <v>6819</v>
      </c>
      <c r="O159" s="15"/>
    </row>
    <row r="160" spans="1:15" ht="47.25" x14ac:dyDescent="0.25">
      <c r="A160" s="38" t="s">
        <v>337</v>
      </c>
      <c r="B160" s="26" t="s">
        <v>338</v>
      </c>
      <c r="C160" s="24" t="s">
        <v>58</v>
      </c>
      <c r="D160" s="25">
        <f t="shared" ref="D160:M162" si="9">IFERROR(0,"нд")</f>
        <v>0</v>
      </c>
      <c r="E160" s="25">
        <f t="shared" si="9"/>
        <v>0</v>
      </c>
      <c r="F160" s="25">
        <f t="shared" si="9"/>
        <v>0</v>
      </c>
      <c r="G160" s="25">
        <f t="shared" si="9"/>
        <v>0</v>
      </c>
      <c r="H160" s="25">
        <f t="shared" si="9"/>
        <v>0</v>
      </c>
      <c r="I160" s="25">
        <f t="shared" si="9"/>
        <v>0</v>
      </c>
      <c r="J160" s="25">
        <f t="shared" si="9"/>
        <v>0</v>
      </c>
      <c r="K160" s="25">
        <f t="shared" si="9"/>
        <v>0</v>
      </c>
      <c r="L160" s="25">
        <f t="shared" si="9"/>
        <v>0</v>
      </c>
      <c r="M160" s="25">
        <f t="shared" si="9"/>
        <v>0</v>
      </c>
      <c r="N160" s="26" t="s">
        <v>6819</v>
      </c>
      <c r="O160" s="15"/>
    </row>
    <row r="161" spans="1:15" ht="31.5" x14ac:dyDescent="0.25">
      <c r="A161" s="38" t="s">
        <v>339</v>
      </c>
      <c r="B161" s="26" t="s">
        <v>340</v>
      </c>
      <c r="C161" s="24" t="s">
        <v>58</v>
      </c>
      <c r="D161" s="25">
        <f t="shared" si="9"/>
        <v>0</v>
      </c>
      <c r="E161" s="25">
        <f t="shared" si="9"/>
        <v>0</v>
      </c>
      <c r="F161" s="25">
        <f t="shared" si="9"/>
        <v>0</v>
      </c>
      <c r="G161" s="25">
        <f t="shared" si="9"/>
        <v>0</v>
      </c>
      <c r="H161" s="25">
        <f t="shared" si="9"/>
        <v>0</v>
      </c>
      <c r="I161" s="25">
        <f t="shared" si="9"/>
        <v>0</v>
      </c>
      <c r="J161" s="25">
        <f t="shared" si="9"/>
        <v>0</v>
      </c>
      <c r="K161" s="25">
        <f t="shared" si="9"/>
        <v>0</v>
      </c>
      <c r="L161" s="25">
        <f t="shared" si="9"/>
        <v>0</v>
      </c>
      <c r="M161" s="25">
        <f t="shared" si="9"/>
        <v>0</v>
      </c>
      <c r="N161" s="26" t="s">
        <v>6819</v>
      </c>
      <c r="O161" s="15"/>
    </row>
    <row r="162" spans="1:15" ht="31.5" x14ac:dyDescent="0.25">
      <c r="A162" s="38" t="s">
        <v>341</v>
      </c>
      <c r="B162" s="26" t="s">
        <v>342</v>
      </c>
      <c r="C162" s="24" t="s">
        <v>58</v>
      </c>
      <c r="D162" s="25">
        <f t="shared" si="9"/>
        <v>0</v>
      </c>
      <c r="E162" s="25">
        <f t="shared" si="9"/>
        <v>0</v>
      </c>
      <c r="F162" s="25">
        <f t="shared" si="9"/>
        <v>0</v>
      </c>
      <c r="G162" s="25">
        <f t="shared" si="9"/>
        <v>0</v>
      </c>
      <c r="H162" s="25">
        <f t="shared" si="9"/>
        <v>0</v>
      </c>
      <c r="I162" s="25">
        <f t="shared" si="9"/>
        <v>0</v>
      </c>
      <c r="J162" s="25">
        <f t="shared" si="9"/>
        <v>0</v>
      </c>
      <c r="K162" s="25">
        <f t="shared" si="9"/>
        <v>0</v>
      </c>
      <c r="L162" s="25">
        <f t="shared" si="9"/>
        <v>0</v>
      </c>
      <c r="M162" s="25">
        <f t="shared" si="9"/>
        <v>0</v>
      </c>
      <c r="N162" s="26" t="s">
        <v>6819</v>
      </c>
      <c r="O162" s="15"/>
    </row>
    <row r="163" spans="1:15" ht="63" x14ac:dyDescent="0.25">
      <c r="A163" s="38" t="s">
        <v>343</v>
      </c>
      <c r="B163" s="26" t="s">
        <v>344</v>
      </c>
      <c r="C163" s="24" t="s">
        <v>58</v>
      </c>
      <c r="D163" s="25">
        <f t="shared" ref="D163:M163" si="10">IFERROR(SUM(D164,D165),"нд")</f>
        <v>0</v>
      </c>
      <c r="E163" s="25">
        <f t="shared" si="10"/>
        <v>0</v>
      </c>
      <c r="F163" s="25">
        <f t="shared" si="10"/>
        <v>0</v>
      </c>
      <c r="G163" s="25">
        <f t="shared" si="10"/>
        <v>0</v>
      </c>
      <c r="H163" s="25">
        <f t="shared" si="10"/>
        <v>0</v>
      </c>
      <c r="I163" s="25">
        <f t="shared" si="10"/>
        <v>0</v>
      </c>
      <c r="J163" s="25">
        <f t="shared" si="10"/>
        <v>0</v>
      </c>
      <c r="K163" s="25">
        <f t="shared" si="10"/>
        <v>0</v>
      </c>
      <c r="L163" s="25">
        <f t="shared" si="10"/>
        <v>0</v>
      </c>
      <c r="M163" s="25">
        <f t="shared" si="10"/>
        <v>0</v>
      </c>
      <c r="N163" s="26" t="s">
        <v>6819</v>
      </c>
      <c r="O163" s="15"/>
    </row>
    <row r="164" spans="1:15" ht="47.25" x14ac:dyDescent="0.25">
      <c r="A164" s="38" t="s">
        <v>345</v>
      </c>
      <c r="B164" s="26" t="s">
        <v>346</v>
      </c>
      <c r="C164" s="24" t="s">
        <v>58</v>
      </c>
      <c r="D164" s="25">
        <f t="shared" ref="D164:M165" si="11">IFERROR(0,"нд")</f>
        <v>0</v>
      </c>
      <c r="E164" s="25">
        <f t="shared" si="11"/>
        <v>0</v>
      </c>
      <c r="F164" s="25">
        <f t="shared" si="11"/>
        <v>0</v>
      </c>
      <c r="G164" s="25">
        <f t="shared" si="11"/>
        <v>0</v>
      </c>
      <c r="H164" s="25">
        <f t="shared" si="11"/>
        <v>0</v>
      </c>
      <c r="I164" s="25">
        <f t="shared" si="11"/>
        <v>0</v>
      </c>
      <c r="J164" s="25">
        <f t="shared" si="11"/>
        <v>0</v>
      </c>
      <c r="K164" s="25">
        <f t="shared" si="11"/>
        <v>0</v>
      </c>
      <c r="L164" s="25">
        <f t="shared" si="11"/>
        <v>0</v>
      </c>
      <c r="M164" s="25">
        <f t="shared" si="11"/>
        <v>0</v>
      </c>
      <c r="N164" s="26" t="s">
        <v>6819</v>
      </c>
      <c r="O164" s="15"/>
    </row>
    <row r="165" spans="1:15" ht="63" x14ac:dyDescent="0.25">
      <c r="A165" s="38" t="s">
        <v>347</v>
      </c>
      <c r="B165" s="26" t="s">
        <v>348</v>
      </c>
      <c r="C165" s="24" t="s">
        <v>58</v>
      </c>
      <c r="D165" s="25">
        <f t="shared" si="11"/>
        <v>0</v>
      </c>
      <c r="E165" s="25">
        <f t="shared" si="11"/>
        <v>0</v>
      </c>
      <c r="F165" s="25">
        <f t="shared" si="11"/>
        <v>0</v>
      </c>
      <c r="G165" s="25">
        <f t="shared" si="11"/>
        <v>0</v>
      </c>
      <c r="H165" s="25">
        <f t="shared" si="11"/>
        <v>0</v>
      </c>
      <c r="I165" s="25">
        <f t="shared" si="11"/>
        <v>0</v>
      </c>
      <c r="J165" s="25">
        <f t="shared" si="11"/>
        <v>0</v>
      </c>
      <c r="K165" s="25">
        <f t="shared" si="11"/>
        <v>0</v>
      </c>
      <c r="L165" s="25">
        <f t="shared" si="11"/>
        <v>0</v>
      </c>
      <c r="M165" s="25">
        <f t="shared" si="11"/>
        <v>0</v>
      </c>
      <c r="N165" s="26" t="s">
        <v>6819</v>
      </c>
      <c r="O165" s="15"/>
    </row>
    <row r="166" spans="1:15" ht="31.5" x14ac:dyDescent="0.25">
      <c r="A166" s="38" t="s">
        <v>349</v>
      </c>
      <c r="B166" s="26" t="s">
        <v>350</v>
      </c>
      <c r="C166" s="24" t="s">
        <v>58</v>
      </c>
      <c r="D166" s="25">
        <f t="shared" ref="D166:M166" si="12">IFERROR(SUM(D167,D1206,D3092,D3118),"нд")</f>
        <v>204.80800000000005</v>
      </c>
      <c r="E166" s="25">
        <f t="shared" si="12"/>
        <v>6068.3600000000033</v>
      </c>
      <c r="F166" s="25">
        <f t="shared" si="12"/>
        <v>27.138999999999999</v>
      </c>
      <c r="G166" s="25">
        <f t="shared" si="12"/>
        <v>270743.66700000002</v>
      </c>
      <c r="H166" s="25">
        <f t="shared" si="12"/>
        <v>0</v>
      </c>
      <c r="I166" s="25">
        <f t="shared" si="12"/>
        <v>0.62421611516373998</v>
      </c>
      <c r="J166" s="25">
        <f t="shared" si="12"/>
        <v>18.495215541465754</v>
      </c>
      <c r="K166" s="25">
        <f t="shared" si="12"/>
        <v>8.2714548012880001E-2</v>
      </c>
      <c r="L166" s="25">
        <f t="shared" si="12"/>
        <v>825.17557917672877</v>
      </c>
      <c r="M166" s="25">
        <f t="shared" si="12"/>
        <v>0</v>
      </c>
      <c r="N166" s="26" t="s">
        <v>6819</v>
      </c>
      <c r="O166" s="15"/>
    </row>
    <row r="167" spans="1:15" ht="47.25" x14ac:dyDescent="0.25">
      <c r="A167" s="38" t="s">
        <v>351</v>
      </c>
      <c r="B167" s="26" t="s">
        <v>352</v>
      </c>
      <c r="C167" s="24" t="s">
        <v>58</v>
      </c>
      <c r="D167" s="25">
        <f t="shared" ref="D167:M167" si="13">IFERROR(SUM(D168,D217),"нд")</f>
        <v>204.80800000000005</v>
      </c>
      <c r="E167" s="25">
        <f t="shared" si="13"/>
        <v>0</v>
      </c>
      <c r="F167" s="25">
        <f t="shared" si="13"/>
        <v>0</v>
      </c>
      <c r="G167" s="25">
        <f t="shared" si="13"/>
        <v>0</v>
      </c>
      <c r="H167" s="25">
        <f t="shared" si="13"/>
        <v>0</v>
      </c>
      <c r="I167" s="25">
        <f t="shared" si="13"/>
        <v>0.62421611516373998</v>
      </c>
      <c r="J167" s="25">
        <f t="shared" si="13"/>
        <v>0</v>
      </c>
      <c r="K167" s="25">
        <f t="shared" si="13"/>
        <v>0</v>
      </c>
      <c r="L167" s="25">
        <f t="shared" si="13"/>
        <v>0</v>
      </c>
      <c r="M167" s="25">
        <f t="shared" si="13"/>
        <v>0</v>
      </c>
      <c r="N167" s="26" t="s">
        <v>6819</v>
      </c>
      <c r="O167" s="15"/>
    </row>
    <row r="168" spans="1:15" ht="31.5" x14ac:dyDescent="0.25">
      <c r="A168" s="38" t="s">
        <v>353</v>
      </c>
      <c r="B168" s="26" t="s">
        <v>354</v>
      </c>
      <c r="C168" s="24" t="s">
        <v>58</v>
      </c>
      <c r="D168" s="25">
        <f t="shared" ref="D168:M168" si="14">IFERROR(SUM(D169:D216),"нд")</f>
        <v>94.094000000000065</v>
      </c>
      <c r="E168" s="25">
        <f t="shared" si="14"/>
        <v>0</v>
      </c>
      <c r="F168" s="25">
        <f t="shared" si="14"/>
        <v>0</v>
      </c>
      <c r="G168" s="25">
        <f t="shared" si="14"/>
        <v>0</v>
      </c>
      <c r="H168" s="25">
        <f t="shared" si="14"/>
        <v>0</v>
      </c>
      <c r="I168" s="25">
        <f t="shared" si="14"/>
        <v>0.28678074655408992</v>
      </c>
      <c r="J168" s="25">
        <f t="shared" si="14"/>
        <v>0</v>
      </c>
      <c r="K168" s="25">
        <f t="shared" si="14"/>
        <v>0</v>
      </c>
      <c r="L168" s="25">
        <f t="shared" si="14"/>
        <v>0</v>
      </c>
      <c r="M168" s="25">
        <f t="shared" si="14"/>
        <v>0</v>
      </c>
      <c r="N168" s="26" t="s">
        <v>6819</v>
      </c>
      <c r="O168" s="15"/>
    </row>
    <row r="169" spans="1:15" ht="31.5" x14ac:dyDescent="0.25">
      <c r="A169" s="38" t="s">
        <v>353</v>
      </c>
      <c r="B169" s="26" t="s">
        <v>355</v>
      </c>
      <c r="C169" s="24" t="s">
        <v>356</v>
      </c>
      <c r="D169" s="25">
        <v>-113.04900000000001</v>
      </c>
      <c r="E169" s="25">
        <v>0</v>
      </c>
      <c r="F169" s="25">
        <v>0</v>
      </c>
      <c r="G169" s="25">
        <v>0</v>
      </c>
      <c r="H169" s="25">
        <v>0</v>
      </c>
      <c r="I169" s="25">
        <v>-0.34455200774964001</v>
      </c>
      <c r="J169" s="25">
        <v>0</v>
      </c>
      <c r="K169" s="25">
        <v>0</v>
      </c>
      <c r="L169" s="25">
        <v>0</v>
      </c>
      <c r="M169" s="25">
        <v>0</v>
      </c>
      <c r="N169" s="26" t="s">
        <v>6820</v>
      </c>
      <c r="O169" s="15"/>
    </row>
    <row r="170" spans="1:15" ht="31.5" x14ac:dyDescent="0.25">
      <c r="A170" s="38" t="s">
        <v>353</v>
      </c>
      <c r="B170" s="26" t="s">
        <v>357</v>
      </c>
      <c r="C170" s="24" t="s">
        <v>358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6" t="s">
        <v>6820</v>
      </c>
      <c r="O170" s="15"/>
    </row>
    <row r="171" spans="1:15" ht="31.5" x14ac:dyDescent="0.25">
      <c r="A171" s="38" t="s">
        <v>353</v>
      </c>
      <c r="B171" s="26" t="s">
        <v>359</v>
      </c>
      <c r="C171" s="24" t="s">
        <v>360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6" t="s">
        <v>6820</v>
      </c>
      <c r="O171" s="15"/>
    </row>
    <row r="172" spans="1:15" ht="31.5" x14ac:dyDescent="0.25">
      <c r="A172" s="38" t="s">
        <v>353</v>
      </c>
      <c r="B172" s="26" t="s">
        <v>361</v>
      </c>
      <c r="C172" s="24" t="s">
        <v>362</v>
      </c>
      <c r="D172" s="25">
        <v>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6" t="s">
        <v>6820</v>
      </c>
      <c r="O172" s="15"/>
    </row>
    <row r="173" spans="1:15" ht="31.5" x14ac:dyDescent="0.25">
      <c r="A173" s="38" t="s">
        <v>353</v>
      </c>
      <c r="B173" s="26" t="s">
        <v>363</v>
      </c>
      <c r="C173" s="24" t="s">
        <v>364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6" t="s">
        <v>6820</v>
      </c>
      <c r="O173" s="15"/>
    </row>
    <row r="174" spans="1:15" ht="47.25" x14ac:dyDescent="0.25">
      <c r="A174" s="38" t="s">
        <v>353</v>
      </c>
      <c r="B174" s="26" t="s">
        <v>365</v>
      </c>
      <c r="C174" s="24" t="s">
        <v>366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6" t="s">
        <v>6820</v>
      </c>
      <c r="O174" s="15"/>
    </row>
    <row r="175" spans="1:15" ht="47.25" x14ac:dyDescent="0.25">
      <c r="A175" s="38" t="s">
        <v>353</v>
      </c>
      <c r="B175" s="26" t="s">
        <v>367</v>
      </c>
      <c r="C175" s="24" t="s">
        <v>368</v>
      </c>
      <c r="D175" s="25">
        <v>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6" t="s">
        <v>6820</v>
      </c>
      <c r="O175" s="15"/>
    </row>
    <row r="176" spans="1:15" ht="31.5" x14ac:dyDescent="0.25">
      <c r="A176" s="38" t="s">
        <v>353</v>
      </c>
      <c r="B176" s="26" t="s">
        <v>369</v>
      </c>
      <c r="C176" s="24" t="s">
        <v>370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6" t="s">
        <v>6820</v>
      </c>
      <c r="O176" s="15"/>
    </row>
    <row r="177" spans="1:15" ht="31.5" x14ac:dyDescent="0.25">
      <c r="A177" s="38" t="s">
        <v>353</v>
      </c>
      <c r="B177" s="26" t="s">
        <v>371</v>
      </c>
      <c r="C177" s="24" t="s">
        <v>372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6" t="s">
        <v>6820</v>
      </c>
      <c r="O177" s="15"/>
    </row>
    <row r="178" spans="1:15" ht="31.5" x14ac:dyDescent="0.25">
      <c r="A178" s="38" t="s">
        <v>353</v>
      </c>
      <c r="B178" s="26" t="s">
        <v>373</v>
      </c>
      <c r="C178" s="24" t="s">
        <v>374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6" t="s">
        <v>6820</v>
      </c>
      <c r="O178" s="15"/>
    </row>
    <row r="179" spans="1:15" ht="31.5" x14ac:dyDescent="0.25">
      <c r="A179" s="38" t="s">
        <v>353</v>
      </c>
      <c r="B179" s="26" t="s">
        <v>375</v>
      </c>
      <c r="C179" s="24" t="s">
        <v>376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6" t="s">
        <v>6820</v>
      </c>
      <c r="O179" s="15"/>
    </row>
    <row r="180" spans="1:15" ht="31.5" x14ac:dyDescent="0.25">
      <c r="A180" s="38" t="s">
        <v>353</v>
      </c>
      <c r="B180" s="26" t="s">
        <v>377</v>
      </c>
      <c r="C180" s="24" t="s">
        <v>378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6" t="s">
        <v>6820</v>
      </c>
      <c r="O180" s="15"/>
    </row>
    <row r="181" spans="1:15" ht="31.5" x14ac:dyDescent="0.25">
      <c r="A181" s="38" t="s">
        <v>353</v>
      </c>
      <c r="B181" s="26" t="s">
        <v>379</v>
      </c>
      <c r="C181" s="24" t="s">
        <v>380</v>
      </c>
      <c r="D181" s="25">
        <v>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6" t="s">
        <v>6820</v>
      </c>
      <c r="O181" s="15"/>
    </row>
    <row r="182" spans="1:15" ht="31.5" x14ac:dyDescent="0.25">
      <c r="A182" s="38" t="s">
        <v>353</v>
      </c>
      <c r="B182" s="26" t="s">
        <v>381</v>
      </c>
      <c r="C182" s="24" t="s">
        <v>382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6" t="s">
        <v>6820</v>
      </c>
      <c r="O182" s="15"/>
    </row>
    <row r="183" spans="1:15" ht="31.5" x14ac:dyDescent="0.25">
      <c r="A183" s="38" t="s">
        <v>353</v>
      </c>
      <c r="B183" s="26" t="s">
        <v>383</v>
      </c>
      <c r="C183" s="24" t="s">
        <v>384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6" t="s">
        <v>6820</v>
      </c>
      <c r="O183" s="15"/>
    </row>
    <row r="184" spans="1:15" ht="31.5" x14ac:dyDescent="0.25">
      <c r="A184" s="38" t="s">
        <v>353</v>
      </c>
      <c r="B184" s="26" t="s">
        <v>385</v>
      </c>
      <c r="C184" s="24" t="s">
        <v>386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6" t="s">
        <v>6820</v>
      </c>
      <c r="O184" s="15"/>
    </row>
    <row r="185" spans="1:15" ht="31.5" x14ac:dyDescent="0.25">
      <c r="A185" s="38" t="s">
        <v>353</v>
      </c>
      <c r="B185" s="26" t="s">
        <v>387</v>
      </c>
      <c r="C185" s="24" t="s">
        <v>388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6" t="s">
        <v>6820</v>
      </c>
      <c r="O185" s="15"/>
    </row>
    <row r="186" spans="1:15" ht="31.5" x14ac:dyDescent="0.25">
      <c r="A186" s="38" t="s">
        <v>353</v>
      </c>
      <c r="B186" s="26" t="s">
        <v>389</v>
      </c>
      <c r="C186" s="24" t="s">
        <v>390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6" t="s">
        <v>6820</v>
      </c>
      <c r="O186" s="15"/>
    </row>
    <row r="187" spans="1:15" ht="31.5" x14ac:dyDescent="0.25">
      <c r="A187" s="38" t="s">
        <v>353</v>
      </c>
      <c r="B187" s="26" t="s">
        <v>391</v>
      </c>
      <c r="C187" s="24" t="s">
        <v>392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6" t="s">
        <v>6820</v>
      </c>
      <c r="O187" s="15"/>
    </row>
    <row r="188" spans="1:15" ht="31.5" x14ac:dyDescent="0.25">
      <c r="A188" s="38" t="s">
        <v>353</v>
      </c>
      <c r="B188" s="26" t="s">
        <v>393</v>
      </c>
      <c r="C188" s="24" t="s">
        <v>394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6" t="s">
        <v>6820</v>
      </c>
      <c r="O188" s="15"/>
    </row>
    <row r="189" spans="1:15" ht="31.5" x14ac:dyDescent="0.25">
      <c r="A189" s="38" t="s">
        <v>353</v>
      </c>
      <c r="B189" s="26" t="s">
        <v>395</v>
      </c>
      <c r="C189" s="24" t="s">
        <v>396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6" t="s">
        <v>6820</v>
      </c>
      <c r="O189" s="15"/>
    </row>
    <row r="190" spans="1:15" ht="31.5" x14ac:dyDescent="0.25">
      <c r="A190" s="38" t="s">
        <v>353</v>
      </c>
      <c r="B190" s="26" t="s">
        <v>397</v>
      </c>
      <c r="C190" s="24" t="s">
        <v>398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6" t="s">
        <v>6820</v>
      </c>
      <c r="O190" s="15"/>
    </row>
    <row r="191" spans="1:15" ht="31.5" x14ac:dyDescent="0.25">
      <c r="A191" s="38" t="s">
        <v>353</v>
      </c>
      <c r="B191" s="26" t="s">
        <v>399</v>
      </c>
      <c r="C191" s="24" t="s">
        <v>400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6" t="s">
        <v>6820</v>
      </c>
      <c r="O191" s="15"/>
    </row>
    <row r="192" spans="1:15" ht="31.5" x14ac:dyDescent="0.25">
      <c r="A192" s="38" t="s">
        <v>353</v>
      </c>
      <c r="B192" s="26" t="s">
        <v>401</v>
      </c>
      <c r="C192" s="24" t="s">
        <v>402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6" t="s">
        <v>6820</v>
      </c>
      <c r="O192" s="15"/>
    </row>
    <row r="193" spans="1:15" ht="31.5" x14ac:dyDescent="0.25">
      <c r="A193" s="38" t="s">
        <v>353</v>
      </c>
      <c r="B193" s="26" t="s">
        <v>403</v>
      </c>
      <c r="C193" s="24" t="s">
        <v>404</v>
      </c>
      <c r="D193" s="25">
        <v>21.699000000000002</v>
      </c>
      <c r="E193" s="25">
        <v>0</v>
      </c>
      <c r="F193" s="25">
        <v>0</v>
      </c>
      <c r="G193" s="25">
        <v>0</v>
      </c>
      <c r="H193" s="25">
        <v>0</v>
      </c>
      <c r="I193" s="25">
        <v>6.613445511379E-2</v>
      </c>
      <c r="J193" s="25">
        <v>0</v>
      </c>
      <c r="K193" s="25">
        <v>0</v>
      </c>
      <c r="L193" s="25">
        <v>0</v>
      </c>
      <c r="M193" s="25">
        <v>0</v>
      </c>
      <c r="N193" s="26" t="s">
        <v>6820</v>
      </c>
      <c r="O193" s="15"/>
    </row>
    <row r="194" spans="1:15" ht="47.25" x14ac:dyDescent="0.25">
      <c r="A194" s="38" t="s">
        <v>353</v>
      </c>
      <c r="B194" s="26" t="s">
        <v>405</v>
      </c>
      <c r="C194" s="24" t="s">
        <v>406</v>
      </c>
      <c r="D194" s="25">
        <v>23.577999999999999</v>
      </c>
      <c r="E194" s="25">
        <v>0</v>
      </c>
      <c r="F194" s="25">
        <v>0</v>
      </c>
      <c r="G194" s="25">
        <v>0</v>
      </c>
      <c r="H194" s="25">
        <v>0</v>
      </c>
      <c r="I194" s="25">
        <v>7.1861292348629993E-2</v>
      </c>
      <c r="J194" s="25">
        <v>0</v>
      </c>
      <c r="K194" s="25">
        <v>0</v>
      </c>
      <c r="L194" s="25">
        <v>0</v>
      </c>
      <c r="M194" s="25">
        <v>0</v>
      </c>
      <c r="N194" s="26" t="s">
        <v>6820</v>
      </c>
      <c r="O194" s="15"/>
    </row>
    <row r="195" spans="1:15" ht="31.5" x14ac:dyDescent="0.25">
      <c r="A195" s="38" t="s">
        <v>353</v>
      </c>
      <c r="B195" s="26" t="s">
        <v>407</v>
      </c>
      <c r="C195" s="24" t="s">
        <v>408</v>
      </c>
      <c r="D195" s="25">
        <v>-1.1100000000000001</v>
      </c>
      <c r="E195" s="25">
        <v>0</v>
      </c>
      <c r="F195" s="25">
        <v>0</v>
      </c>
      <c r="G195" s="25">
        <v>0</v>
      </c>
      <c r="H195" s="25">
        <v>0</v>
      </c>
      <c r="I195" s="25">
        <v>-3.3830704261099999E-3</v>
      </c>
      <c r="J195" s="25">
        <v>0</v>
      </c>
      <c r="K195" s="25">
        <v>0</v>
      </c>
      <c r="L195" s="25">
        <v>0</v>
      </c>
      <c r="M195" s="25">
        <v>0</v>
      </c>
      <c r="N195" s="26" t="s">
        <v>6820</v>
      </c>
      <c r="O195" s="15"/>
    </row>
    <row r="196" spans="1:15" ht="31.5" x14ac:dyDescent="0.25">
      <c r="A196" s="38" t="s">
        <v>353</v>
      </c>
      <c r="B196" s="26" t="s">
        <v>409</v>
      </c>
      <c r="C196" s="24" t="s">
        <v>410</v>
      </c>
      <c r="D196" s="25">
        <v>-31.452000000000002</v>
      </c>
      <c r="E196" s="25">
        <v>0</v>
      </c>
      <c r="F196" s="25">
        <v>0</v>
      </c>
      <c r="G196" s="25">
        <v>0</v>
      </c>
      <c r="H196" s="25">
        <v>0</v>
      </c>
      <c r="I196" s="25">
        <v>-9.5859757695700001E-2</v>
      </c>
      <c r="J196" s="25">
        <v>0</v>
      </c>
      <c r="K196" s="25">
        <v>0</v>
      </c>
      <c r="L196" s="25">
        <v>0</v>
      </c>
      <c r="M196" s="25">
        <v>0</v>
      </c>
      <c r="N196" s="26" t="s">
        <v>6820</v>
      </c>
      <c r="O196" s="15"/>
    </row>
    <row r="197" spans="1:15" ht="47.25" x14ac:dyDescent="0.25">
      <c r="A197" s="38" t="s">
        <v>353</v>
      </c>
      <c r="B197" s="26" t="s">
        <v>411</v>
      </c>
      <c r="C197" s="24" t="s">
        <v>412</v>
      </c>
      <c r="D197" s="25">
        <v>156.63</v>
      </c>
      <c r="E197" s="25">
        <v>0</v>
      </c>
      <c r="F197" s="25">
        <v>0</v>
      </c>
      <c r="G197" s="25">
        <v>0</v>
      </c>
      <c r="H197" s="25">
        <v>0</v>
      </c>
      <c r="I197" s="25">
        <v>0.47737866742585999</v>
      </c>
      <c r="J197" s="25">
        <v>0</v>
      </c>
      <c r="K197" s="25">
        <v>0</v>
      </c>
      <c r="L197" s="25">
        <v>0</v>
      </c>
      <c r="M197" s="25">
        <v>0</v>
      </c>
      <c r="N197" s="26" t="s">
        <v>6820</v>
      </c>
      <c r="O197" s="15"/>
    </row>
    <row r="198" spans="1:15" ht="47.25" x14ac:dyDescent="0.25">
      <c r="A198" s="38" t="s">
        <v>353</v>
      </c>
      <c r="B198" s="26" t="s">
        <v>413</v>
      </c>
      <c r="C198" s="24" t="s">
        <v>414</v>
      </c>
      <c r="D198" s="25">
        <v>33.218000000000004</v>
      </c>
      <c r="E198" s="25">
        <v>0</v>
      </c>
      <c r="F198" s="25">
        <v>0</v>
      </c>
      <c r="G198" s="25">
        <v>0</v>
      </c>
      <c r="H198" s="25">
        <v>0</v>
      </c>
      <c r="I198" s="25">
        <v>0.10124219226554</v>
      </c>
      <c r="J198" s="25">
        <v>0</v>
      </c>
      <c r="K198" s="25">
        <v>0</v>
      </c>
      <c r="L198" s="25">
        <v>0</v>
      </c>
      <c r="M198" s="25">
        <v>0</v>
      </c>
      <c r="N198" s="26" t="s">
        <v>6820</v>
      </c>
      <c r="O198" s="15"/>
    </row>
    <row r="199" spans="1:15" ht="31.5" x14ac:dyDescent="0.25">
      <c r="A199" s="38" t="s">
        <v>353</v>
      </c>
      <c r="B199" s="26" t="s">
        <v>415</v>
      </c>
      <c r="C199" s="24" t="s">
        <v>416</v>
      </c>
      <c r="D199" s="25">
        <v>-120.20399999999999</v>
      </c>
      <c r="E199" s="25">
        <v>0</v>
      </c>
      <c r="F199" s="25">
        <v>0</v>
      </c>
      <c r="G199" s="25">
        <v>0</v>
      </c>
      <c r="H199" s="25">
        <v>0</v>
      </c>
      <c r="I199" s="25">
        <v>-0.36635909684771001</v>
      </c>
      <c r="J199" s="25">
        <v>0</v>
      </c>
      <c r="K199" s="25">
        <v>0</v>
      </c>
      <c r="L199" s="25">
        <v>0</v>
      </c>
      <c r="M199" s="25">
        <v>0</v>
      </c>
      <c r="N199" s="26" t="s">
        <v>6820</v>
      </c>
      <c r="O199" s="15"/>
    </row>
    <row r="200" spans="1:15" ht="47.25" x14ac:dyDescent="0.25">
      <c r="A200" s="38" t="s">
        <v>353</v>
      </c>
      <c r="B200" s="26" t="s">
        <v>417</v>
      </c>
      <c r="C200" s="24" t="s">
        <v>418</v>
      </c>
      <c r="D200" s="25">
        <v>156.63</v>
      </c>
      <c r="E200" s="25">
        <v>0</v>
      </c>
      <c r="F200" s="25">
        <v>0</v>
      </c>
      <c r="G200" s="25">
        <v>0</v>
      </c>
      <c r="H200" s="25">
        <v>0</v>
      </c>
      <c r="I200" s="25">
        <v>0.47737866742585999</v>
      </c>
      <c r="J200" s="25">
        <v>0</v>
      </c>
      <c r="K200" s="25">
        <v>0</v>
      </c>
      <c r="L200" s="25">
        <v>0</v>
      </c>
      <c r="M200" s="25">
        <v>0</v>
      </c>
      <c r="N200" s="26" t="s">
        <v>6820</v>
      </c>
      <c r="O200" s="15"/>
    </row>
    <row r="201" spans="1:15" ht="47.25" x14ac:dyDescent="0.25">
      <c r="A201" s="38" t="s">
        <v>353</v>
      </c>
      <c r="B201" s="26" t="s">
        <v>419</v>
      </c>
      <c r="C201" s="24" t="s">
        <v>420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6" t="s">
        <v>6820</v>
      </c>
      <c r="O201" s="15"/>
    </row>
    <row r="202" spans="1:15" ht="63" x14ac:dyDescent="0.25">
      <c r="A202" s="38" t="s">
        <v>353</v>
      </c>
      <c r="B202" s="26" t="s">
        <v>421</v>
      </c>
      <c r="C202" s="24" t="s">
        <v>422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6" t="s">
        <v>6820</v>
      </c>
      <c r="O202" s="15"/>
    </row>
    <row r="203" spans="1:15" ht="47.25" x14ac:dyDescent="0.25">
      <c r="A203" s="38" t="s">
        <v>353</v>
      </c>
      <c r="B203" s="26" t="s">
        <v>423</v>
      </c>
      <c r="C203" s="24" t="s">
        <v>424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6" t="s">
        <v>6820</v>
      </c>
      <c r="O203" s="15"/>
    </row>
    <row r="204" spans="1:15" ht="47.25" x14ac:dyDescent="0.25">
      <c r="A204" s="38" t="s">
        <v>353</v>
      </c>
      <c r="B204" s="26" t="s">
        <v>425</v>
      </c>
      <c r="C204" s="24" t="s">
        <v>426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6" t="s">
        <v>6820</v>
      </c>
      <c r="O204" s="15"/>
    </row>
    <row r="205" spans="1:15" ht="47.25" x14ac:dyDescent="0.25">
      <c r="A205" s="38" t="s">
        <v>353</v>
      </c>
      <c r="B205" s="26" t="s">
        <v>427</v>
      </c>
      <c r="C205" s="24" t="s">
        <v>428</v>
      </c>
      <c r="D205" s="25">
        <v>81.593000000000004</v>
      </c>
      <c r="E205" s="25">
        <v>0</v>
      </c>
      <c r="F205" s="25">
        <v>0</v>
      </c>
      <c r="G205" s="25">
        <v>0</v>
      </c>
      <c r="H205" s="25">
        <v>0</v>
      </c>
      <c r="I205" s="25">
        <v>0.24868005880915001</v>
      </c>
      <c r="J205" s="25">
        <v>0</v>
      </c>
      <c r="K205" s="25">
        <v>0</v>
      </c>
      <c r="L205" s="25">
        <v>0</v>
      </c>
      <c r="M205" s="25">
        <v>0</v>
      </c>
      <c r="N205" s="26" t="s">
        <v>6820</v>
      </c>
      <c r="O205" s="15"/>
    </row>
    <row r="206" spans="1:15" ht="47.25" x14ac:dyDescent="0.25">
      <c r="A206" s="38" t="s">
        <v>353</v>
      </c>
      <c r="B206" s="26" t="s">
        <v>429</v>
      </c>
      <c r="C206" s="24" t="s">
        <v>430</v>
      </c>
      <c r="D206" s="25">
        <v>102.004</v>
      </c>
      <c r="E206" s="25">
        <v>0</v>
      </c>
      <c r="F206" s="25">
        <v>0</v>
      </c>
      <c r="G206" s="25">
        <v>0</v>
      </c>
      <c r="H206" s="25">
        <v>0</v>
      </c>
      <c r="I206" s="25">
        <v>0.31088893310416998</v>
      </c>
      <c r="J206" s="25">
        <v>0</v>
      </c>
      <c r="K206" s="25">
        <v>0</v>
      </c>
      <c r="L206" s="25">
        <v>0</v>
      </c>
      <c r="M206" s="25">
        <v>0</v>
      </c>
      <c r="N206" s="26" t="s">
        <v>6820</v>
      </c>
      <c r="O206" s="15"/>
    </row>
    <row r="207" spans="1:15" ht="47.25" x14ac:dyDescent="0.25">
      <c r="A207" s="38" t="s">
        <v>353</v>
      </c>
      <c r="B207" s="26" t="s">
        <v>431</v>
      </c>
      <c r="C207" s="24" t="s">
        <v>432</v>
      </c>
      <c r="D207" s="25">
        <v>-95.495999999999995</v>
      </c>
      <c r="E207" s="25">
        <v>0</v>
      </c>
      <c r="F207" s="25">
        <v>0</v>
      </c>
      <c r="G207" s="25">
        <v>0</v>
      </c>
      <c r="H207" s="25">
        <v>0</v>
      </c>
      <c r="I207" s="25">
        <v>-0.29105377784906999</v>
      </c>
      <c r="J207" s="25">
        <v>0</v>
      </c>
      <c r="K207" s="25">
        <v>0</v>
      </c>
      <c r="L207" s="25">
        <v>0</v>
      </c>
      <c r="M207" s="25">
        <v>0</v>
      </c>
      <c r="N207" s="26" t="s">
        <v>6820</v>
      </c>
      <c r="O207" s="15"/>
    </row>
    <row r="208" spans="1:15" ht="47.25" x14ac:dyDescent="0.25">
      <c r="A208" s="38" t="s">
        <v>353</v>
      </c>
      <c r="B208" s="26" t="s">
        <v>433</v>
      </c>
      <c r="C208" s="24" t="s">
        <v>434</v>
      </c>
      <c r="D208" s="25">
        <v>-92.807000000000002</v>
      </c>
      <c r="E208" s="25">
        <v>0</v>
      </c>
      <c r="F208" s="25">
        <v>0</v>
      </c>
      <c r="G208" s="25">
        <v>0</v>
      </c>
      <c r="H208" s="25">
        <v>0</v>
      </c>
      <c r="I208" s="25">
        <v>-0.28285821354652002</v>
      </c>
      <c r="J208" s="25">
        <v>0</v>
      </c>
      <c r="K208" s="25">
        <v>0</v>
      </c>
      <c r="L208" s="25">
        <v>0</v>
      </c>
      <c r="M208" s="25">
        <v>0</v>
      </c>
      <c r="N208" s="26" t="s">
        <v>6820</v>
      </c>
      <c r="O208" s="15"/>
    </row>
    <row r="209" spans="1:15" ht="31.5" x14ac:dyDescent="0.25">
      <c r="A209" s="38" t="s">
        <v>353</v>
      </c>
      <c r="B209" s="26" t="s">
        <v>435</v>
      </c>
      <c r="C209" s="24" t="s">
        <v>436</v>
      </c>
      <c r="D209" s="25">
        <v>0.745</v>
      </c>
      <c r="E209" s="25">
        <v>0</v>
      </c>
      <c r="F209" s="25">
        <v>0</v>
      </c>
      <c r="G209" s="25">
        <v>0</v>
      </c>
      <c r="H209" s="25">
        <v>0</v>
      </c>
      <c r="I209" s="25">
        <v>2.2706193400500001E-3</v>
      </c>
      <c r="J209" s="25">
        <v>0</v>
      </c>
      <c r="K209" s="25">
        <v>0</v>
      </c>
      <c r="L209" s="25">
        <v>0</v>
      </c>
      <c r="M209" s="25">
        <v>0</v>
      </c>
      <c r="N209" s="26" t="s">
        <v>6820</v>
      </c>
      <c r="O209" s="15"/>
    </row>
    <row r="210" spans="1:15" ht="31.5" x14ac:dyDescent="0.25">
      <c r="A210" s="38" t="s">
        <v>353</v>
      </c>
      <c r="B210" s="26" t="s">
        <v>437</v>
      </c>
      <c r="C210" s="24" t="s">
        <v>438</v>
      </c>
      <c r="D210" s="25">
        <v>0.745</v>
      </c>
      <c r="E210" s="25">
        <v>0</v>
      </c>
      <c r="F210" s="25">
        <v>0</v>
      </c>
      <c r="G210" s="25">
        <v>0</v>
      </c>
      <c r="H210" s="25">
        <v>0</v>
      </c>
      <c r="I210" s="25">
        <v>2.2706193400500001E-3</v>
      </c>
      <c r="J210" s="25">
        <v>0</v>
      </c>
      <c r="K210" s="25">
        <v>0</v>
      </c>
      <c r="L210" s="25">
        <v>0</v>
      </c>
      <c r="M210" s="25">
        <v>0</v>
      </c>
      <c r="N210" s="26" t="s">
        <v>6820</v>
      </c>
      <c r="O210" s="15"/>
    </row>
    <row r="211" spans="1:15" ht="31.5" x14ac:dyDescent="0.25">
      <c r="A211" s="38" t="s">
        <v>353</v>
      </c>
      <c r="B211" s="26" t="s">
        <v>439</v>
      </c>
      <c r="C211" s="24" t="s">
        <v>440</v>
      </c>
      <c r="D211" s="25">
        <v>10.587</v>
      </c>
      <c r="E211" s="25">
        <v>0</v>
      </c>
      <c r="F211" s="25">
        <v>0</v>
      </c>
      <c r="G211" s="25">
        <v>0</v>
      </c>
      <c r="H211" s="25">
        <v>0</v>
      </c>
      <c r="I211" s="25">
        <v>3.2267177118279998E-2</v>
      </c>
      <c r="J211" s="25">
        <v>0</v>
      </c>
      <c r="K211" s="25">
        <v>0</v>
      </c>
      <c r="L211" s="25">
        <v>0</v>
      </c>
      <c r="M211" s="25">
        <v>0</v>
      </c>
      <c r="N211" s="26" t="s">
        <v>6820</v>
      </c>
      <c r="O211" s="15"/>
    </row>
    <row r="212" spans="1:15" ht="31.5" x14ac:dyDescent="0.25">
      <c r="A212" s="38" t="s">
        <v>353</v>
      </c>
      <c r="B212" s="26" t="s">
        <v>441</v>
      </c>
      <c r="C212" s="24" t="s">
        <v>442</v>
      </c>
      <c r="D212" s="25">
        <v>-39.216999999999999</v>
      </c>
      <c r="E212" s="25">
        <v>0</v>
      </c>
      <c r="F212" s="25">
        <v>0</v>
      </c>
      <c r="G212" s="25">
        <v>0</v>
      </c>
      <c r="H212" s="25">
        <v>0</v>
      </c>
      <c r="I212" s="25">
        <v>-0.11952601162253999</v>
      </c>
      <c r="J212" s="25">
        <v>0</v>
      </c>
      <c r="K212" s="25">
        <v>0</v>
      </c>
      <c r="L212" s="25">
        <v>0</v>
      </c>
      <c r="M212" s="25">
        <v>0</v>
      </c>
      <c r="N212" s="26" t="s">
        <v>6820</v>
      </c>
      <c r="O212" s="15"/>
    </row>
    <row r="213" spans="1:15" ht="31.5" x14ac:dyDescent="0.25">
      <c r="A213" s="38" t="s">
        <v>353</v>
      </c>
      <c r="B213" s="26" t="s">
        <v>443</v>
      </c>
      <c r="C213" s="24" t="s">
        <v>444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6" t="s">
        <v>6820</v>
      </c>
      <c r="O213" s="15"/>
    </row>
    <row r="214" spans="1:15" ht="31.5" x14ac:dyDescent="0.25">
      <c r="A214" s="38" t="s">
        <v>353</v>
      </c>
      <c r="B214" s="26" t="s">
        <v>445</v>
      </c>
      <c r="C214" s="24" t="s">
        <v>446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6" t="s">
        <v>6820</v>
      </c>
      <c r="O214" s="15"/>
    </row>
    <row r="215" spans="1:15" ht="47.25" x14ac:dyDescent="0.25">
      <c r="A215" s="38" t="s">
        <v>353</v>
      </c>
      <c r="B215" s="26" t="s">
        <v>447</v>
      </c>
      <c r="C215" s="24" t="s">
        <v>448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6" t="s">
        <v>6820</v>
      </c>
      <c r="O215" s="15"/>
    </row>
    <row r="216" spans="1:15" ht="31.5" x14ac:dyDescent="0.25">
      <c r="A216" s="38" t="s">
        <v>353</v>
      </c>
      <c r="B216" s="26" t="s">
        <v>449</v>
      </c>
      <c r="C216" s="24" t="s">
        <v>450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6" t="s">
        <v>6820</v>
      </c>
      <c r="O216" s="15"/>
    </row>
    <row r="217" spans="1:15" ht="47.25" x14ac:dyDescent="0.25">
      <c r="A217" s="38" t="s">
        <v>451</v>
      </c>
      <c r="B217" s="26" t="s">
        <v>452</v>
      </c>
      <c r="C217" s="24" t="s">
        <v>58</v>
      </c>
      <c r="D217" s="25">
        <f t="shared" ref="D217:M217" si="15">IFERROR(SUM(D218:D1205),"нд")</f>
        <v>110.71399999999998</v>
      </c>
      <c r="E217" s="25">
        <f t="shared" si="15"/>
        <v>0</v>
      </c>
      <c r="F217" s="25">
        <f t="shared" si="15"/>
        <v>0</v>
      </c>
      <c r="G217" s="25">
        <f t="shared" si="15"/>
        <v>0</v>
      </c>
      <c r="H217" s="25">
        <f t="shared" si="15"/>
        <v>0</v>
      </c>
      <c r="I217" s="25">
        <f t="shared" si="15"/>
        <v>0.33743536860965001</v>
      </c>
      <c r="J217" s="25">
        <f t="shared" si="15"/>
        <v>0</v>
      </c>
      <c r="K217" s="25">
        <f t="shared" si="15"/>
        <v>0</v>
      </c>
      <c r="L217" s="25">
        <f t="shared" si="15"/>
        <v>0</v>
      </c>
      <c r="M217" s="25">
        <f t="shared" si="15"/>
        <v>0</v>
      </c>
      <c r="N217" s="26" t="s">
        <v>6819</v>
      </c>
      <c r="O217" s="15"/>
    </row>
    <row r="218" spans="1:15" ht="31.5" x14ac:dyDescent="0.25">
      <c r="A218" s="38" t="s">
        <v>451</v>
      </c>
      <c r="B218" s="26" t="s">
        <v>453</v>
      </c>
      <c r="C218" s="24" t="s">
        <v>454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6" t="s">
        <v>6820</v>
      </c>
      <c r="O218" s="15"/>
    </row>
    <row r="219" spans="1:15" ht="47.25" x14ac:dyDescent="0.25">
      <c r="A219" s="38" t="s">
        <v>451</v>
      </c>
      <c r="B219" s="26" t="s">
        <v>455</v>
      </c>
      <c r="C219" s="24" t="s">
        <v>456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6" t="s">
        <v>6820</v>
      </c>
      <c r="O219" s="15"/>
    </row>
    <row r="220" spans="1:15" ht="31.5" x14ac:dyDescent="0.25">
      <c r="A220" s="38" t="s">
        <v>451</v>
      </c>
      <c r="B220" s="26" t="s">
        <v>457</v>
      </c>
      <c r="C220" s="24" t="s">
        <v>458</v>
      </c>
      <c r="D220" s="25">
        <v>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6" t="s">
        <v>6820</v>
      </c>
      <c r="O220" s="15"/>
    </row>
    <row r="221" spans="1:15" ht="47.25" x14ac:dyDescent="0.25">
      <c r="A221" s="38" t="s">
        <v>451</v>
      </c>
      <c r="B221" s="26" t="s">
        <v>459</v>
      </c>
      <c r="C221" s="24" t="s">
        <v>460</v>
      </c>
      <c r="D221" s="25">
        <v>0.17499999999999999</v>
      </c>
      <c r="E221" s="25">
        <v>0</v>
      </c>
      <c r="F221" s="25">
        <v>0</v>
      </c>
      <c r="G221" s="25">
        <v>0</v>
      </c>
      <c r="H221" s="25">
        <v>0</v>
      </c>
      <c r="I221" s="25">
        <v>5.3336695907000003E-4</v>
      </c>
      <c r="J221" s="25">
        <v>0</v>
      </c>
      <c r="K221" s="25">
        <v>0</v>
      </c>
      <c r="L221" s="25">
        <v>0</v>
      </c>
      <c r="M221" s="25">
        <v>0</v>
      </c>
      <c r="N221" s="26" t="s">
        <v>6820</v>
      </c>
      <c r="O221" s="15"/>
    </row>
    <row r="222" spans="1:15" ht="31.5" x14ac:dyDescent="0.25">
      <c r="A222" s="38" t="s">
        <v>451</v>
      </c>
      <c r="B222" s="26" t="s">
        <v>461</v>
      </c>
      <c r="C222" s="24" t="s">
        <v>462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6" t="s">
        <v>6820</v>
      </c>
      <c r="O222" s="15"/>
    </row>
    <row r="223" spans="1:15" ht="31.5" x14ac:dyDescent="0.25">
      <c r="A223" s="38" t="s">
        <v>451</v>
      </c>
      <c r="B223" s="26" t="s">
        <v>463</v>
      </c>
      <c r="C223" s="24" t="s">
        <v>464</v>
      </c>
      <c r="D223" s="25">
        <v>0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6" t="s">
        <v>6820</v>
      </c>
      <c r="O223" s="15"/>
    </row>
    <row r="224" spans="1:15" ht="31.5" x14ac:dyDescent="0.25">
      <c r="A224" s="38" t="s">
        <v>451</v>
      </c>
      <c r="B224" s="26" t="s">
        <v>465</v>
      </c>
      <c r="C224" s="24" t="s">
        <v>466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6" t="s">
        <v>6820</v>
      </c>
      <c r="O224" s="15"/>
    </row>
    <row r="225" spans="1:15" ht="31.5" x14ac:dyDescent="0.25">
      <c r="A225" s="38" t="s">
        <v>451</v>
      </c>
      <c r="B225" s="26" t="s">
        <v>467</v>
      </c>
      <c r="C225" s="24" t="s">
        <v>468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6" t="s">
        <v>6820</v>
      </c>
      <c r="O225" s="15"/>
    </row>
    <row r="226" spans="1:15" ht="31.5" x14ac:dyDescent="0.25">
      <c r="A226" s="38" t="s">
        <v>451</v>
      </c>
      <c r="B226" s="26" t="s">
        <v>469</v>
      </c>
      <c r="C226" s="24" t="s">
        <v>470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6" t="s">
        <v>6820</v>
      </c>
      <c r="O226" s="15"/>
    </row>
    <row r="227" spans="1:15" ht="31.5" x14ac:dyDescent="0.25">
      <c r="A227" s="38" t="s">
        <v>451</v>
      </c>
      <c r="B227" s="26" t="s">
        <v>471</v>
      </c>
      <c r="C227" s="24" t="s">
        <v>472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6" t="s">
        <v>6820</v>
      </c>
      <c r="O227" s="15"/>
    </row>
    <row r="228" spans="1:15" ht="31.5" x14ac:dyDescent="0.25">
      <c r="A228" s="38" t="s">
        <v>451</v>
      </c>
      <c r="B228" s="26" t="s">
        <v>473</v>
      </c>
      <c r="C228" s="24" t="s">
        <v>474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6" t="s">
        <v>6820</v>
      </c>
      <c r="O228" s="15"/>
    </row>
    <row r="229" spans="1:15" ht="31.5" x14ac:dyDescent="0.25">
      <c r="A229" s="38" t="s">
        <v>451</v>
      </c>
      <c r="B229" s="26" t="s">
        <v>475</v>
      </c>
      <c r="C229" s="24" t="s">
        <v>476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6" t="s">
        <v>6820</v>
      </c>
      <c r="O229" s="15"/>
    </row>
    <row r="230" spans="1:15" ht="31.5" x14ac:dyDescent="0.25">
      <c r="A230" s="38" t="s">
        <v>451</v>
      </c>
      <c r="B230" s="26" t="s">
        <v>477</v>
      </c>
      <c r="C230" s="24" t="s">
        <v>478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6" t="s">
        <v>6820</v>
      </c>
      <c r="O230" s="15"/>
    </row>
    <row r="231" spans="1:15" ht="31.5" x14ac:dyDescent="0.25">
      <c r="A231" s="38" t="s">
        <v>451</v>
      </c>
      <c r="B231" s="26" t="s">
        <v>479</v>
      </c>
      <c r="C231" s="24" t="s">
        <v>480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6" t="s">
        <v>6820</v>
      </c>
      <c r="O231" s="15"/>
    </row>
    <row r="232" spans="1:15" ht="31.5" x14ac:dyDescent="0.25">
      <c r="A232" s="38" t="s">
        <v>451</v>
      </c>
      <c r="B232" s="26" t="s">
        <v>481</v>
      </c>
      <c r="C232" s="24" t="s">
        <v>482</v>
      </c>
      <c r="D232" s="25">
        <v>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6" t="s">
        <v>6820</v>
      </c>
      <c r="O232" s="15"/>
    </row>
    <row r="233" spans="1:15" ht="31.5" x14ac:dyDescent="0.25">
      <c r="A233" s="38" t="s">
        <v>451</v>
      </c>
      <c r="B233" s="26" t="s">
        <v>483</v>
      </c>
      <c r="C233" s="24" t="s">
        <v>484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6" t="s">
        <v>6820</v>
      </c>
      <c r="O233" s="15"/>
    </row>
    <row r="234" spans="1:15" ht="31.5" x14ac:dyDescent="0.25">
      <c r="A234" s="38" t="s">
        <v>451</v>
      </c>
      <c r="B234" s="26" t="s">
        <v>485</v>
      </c>
      <c r="C234" s="24" t="s">
        <v>486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6" t="s">
        <v>6820</v>
      </c>
      <c r="O234" s="15"/>
    </row>
    <row r="235" spans="1:15" ht="31.5" x14ac:dyDescent="0.25">
      <c r="A235" s="38" t="s">
        <v>451</v>
      </c>
      <c r="B235" s="26" t="s">
        <v>487</v>
      </c>
      <c r="C235" s="24" t="s">
        <v>488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6" t="s">
        <v>6820</v>
      </c>
      <c r="O235" s="15"/>
    </row>
    <row r="236" spans="1:15" ht="31.5" x14ac:dyDescent="0.25">
      <c r="A236" s="38" t="s">
        <v>451</v>
      </c>
      <c r="B236" s="26" t="s">
        <v>489</v>
      </c>
      <c r="C236" s="24" t="s">
        <v>490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6" t="s">
        <v>6820</v>
      </c>
      <c r="O236" s="15"/>
    </row>
    <row r="237" spans="1:15" ht="31.5" x14ac:dyDescent="0.25">
      <c r="A237" s="38" t="s">
        <v>451</v>
      </c>
      <c r="B237" s="26" t="s">
        <v>491</v>
      </c>
      <c r="C237" s="24" t="s">
        <v>492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6" t="s">
        <v>6820</v>
      </c>
      <c r="O237" s="15"/>
    </row>
    <row r="238" spans="1:15" ht="31.5" x14ac:dyDescent="0.25">
      <c r="A238" s="38" t="s">
        <v>451</v>
      </c>
      <c r="B238" s="26" t="s">
        <v>493</v>
      </c>
      <c r="C238" s="24" t="s">
        <v>494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6" t="s">
        <v>6820</v>
      </c>
      <c r="O238" s="15"/>
    </row>
    <row r="239" spans="1:15" ht="31.5" x14ac:dyDescent="0.25">
      <c r="A239" s="38" t="s">
        <v>451</v>
      </c>
      <c r="B239" s="26" t="s">
        <v>495</v>
      </c>
      <c r="C239" s="24" t="s">
        <v>496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6" t="s">
        <v>6820</v>
      </c>
      <c r="O239" s="15"/>
    </row>
    <row r="240" spans="1:15" ht="31.5" x14ac:dyDescent="0.25">
      <c r="A240" s="38" t="s">
        <v>451</v>
      </c>
      <c r="B240" s="26" t="s">
        <v>497</v>
      </c>
      <c r="C240" s="24" t="s">
        <v>498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6" t="s">
        <v>6820</v>
      </c>
      <c r="O240" s="15"/>
    </row>
    <row r="241" spans="1:15" ht="31.5" x14ac:dyDescent="0.25">
      <c r="A241" s="38" t="s">
        <v>451</v>
      </c>
      <c r="B241" s="26" t="s">
        <v>499</v>
      </c>
      <c r="C241" s="24" t="s">
        <v>500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6" t="s">
        <v>6820</v>
      </c>
      <c r="O241" s="15"/>
    </row>
    <row r="242" spans="1:15" ht="31.5" x14ac:dyDescent="0.25">
      <c r="A242" s="38" t="s">
        <v>451</v>
      </c>
      <c r="B242" s="26" t="s">
        <v>501</v>
      </c>
      <c r="C242" s="24" t="s">
        <v>502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6" t="s">
        <v>6820</v>
      </c>
      <c r="O242" s="15"/>
    </row>
    <row r="243" spans="1:15" ht="47.25" x14ac:dyDescent="0.25">
      <c r="A243" s="38" t="s">
        <v>451</v>
      </c>
      <c r="B243" s="26" t="s">
        <v>503</v>
      </c>
      <c r="C243" s="24" t="s">
        <v>504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6" t="s">
        <v>6820</v>
      </c>
      <c r="O243" s="15"/>
    </row>
    <row r="244" spans="1:15" ht="47.25" x14ac:dyDescent="0.25">
      <c r="A244" s="38" t="s">
        <v>451</v>
      </c>
      <c r="B244" s="26" t="s">
        <v>505</v>
      </c>
      <c r="C244" s="24" t="s">
        <v>506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6" t="s">
        <v>6820</v>
      </c>
      <c r="O244" s="15"/>
    </row>
    <row r="245" spans="1:15" ht="47.25" x14ac:dyDescent="0.25">
      <c r="A245" s="38" t="s">
        <v>451</v>
      </c>
      <c r="B245" s="26" t="s">
        <v>507</v>
      </c>
      <c r="C245" s="24" t="s">
        <v>508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6" t="s">
        <v>6820</v>
      </c>
      <c r="O245" s="15"/>
    </row>
    <row r="246" spans="1:15" ht="47.25" x14ac:dyDescent="0.25">
      <c r="A246" s="38" t="s">
        <v>451</v>
      </c>
      <c r="B246" s="26" t="s">
        <v>509</v>
      </c>
      <c r="C246" s="24" t="s">
        <v>510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6" t="s">
        <v>6820</v>
      </c>
      <c r="O246" s="15"/>
    </row>
    <row r="247" spans="1:15" ht="47.25" x14ac:dyDescent="0.25">
      <c r="A247" s="38" t="s">
        <v>451</v>
      </c>
      <c r="B247" s="26" t="s">
        <v>511</v>
      </c>
      <c r="C247" s="24" t="s">
        <v>512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6" t="s">
        <v>6820</v>
      </c>
      <c r="O247" s="15"/>
    </row>
    <row r="248" spans="1:15" ht="47.25" x14ac:dyDescent="0.25">
      <c r="A248" s="38" t="s">
        <v>451</v>
      </c>
      <c r="B248" s="26" t="s">
        <v>513</v>
      </c>
      <c r="C248" s="24" t="s">
        <v>514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6" t="s">
        <v>6820</v>
      </c>
      <c r="O248" s="15"/>
    </row>
    <row r="249" spans="1:15" ht="47.25" x14ac:dyDescent="0.25">
      <c r="A249" s="38" t="s">
        <v>451</v>
      </c>
      <c r="B249" s="26" t="s">
        <v>515</v>
      </c>
      <c r="C249" s="24" t="s">
        <v>516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6" t="s">
        <v>6820</v>
      </c>
      <c r="O249" s="15"/>
    </row>
    <row r="250" spans="1:15" ht="31.5" x14ac:dyDescent="0.25">
      <c r="A250" s="38" t="s">
        <v>451</v>
      </c>
      <c r="B250" s="26" t="s">
        <v>517</v>
      </c>
      <c r="C250" s="24" t="s">
        <v>518</v>
      </c>
      <c r="D250" s="25">
        <v>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6" t="s">
        <v>6820</v>
      </c>
      <c r="O250" s="15"/>
    </row>
    <row r="251" spans="1:15" ht="47.25" x14ac:dyDescent="0.25">
      <c r="A251" s="38" t="s">
        <v>451</v>
      </c>
      <c r="B251" s="26" t="s">
        <v>519</v>
      </c>
      <c r="C251" s="24" t="s">
        <v>520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6" t="s">
        <v>6820</v>
      </c>
      <c r="O251" s="15"/>
    </row>
    <row r="252" spans="1:15" ht="47.25" x14ac:dyDescent="0.25">
      <c r="A252" s="38" t="s">
        <v>451</v>
      </c>
      <c r="B252" s="26" t="s">
        <v>521</v>
      </c>
      <c r="C252" s="24" t="s">
        <v>522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6" t="s">
        <v>6820</v>
      </c>
      <c r="O252" s="15"/>
    </row>
    <row r="253" spans="1:15" ht="31.5" x14ac:dyDescent="0.25">
      <c r="A253" s="38" t="s">
        <v>451</v>
      </c>
      <c r="B253" s="26" t="s">
        <v>523</v>
      </c>
      <c r="C253" s="24" t="s">
        <v>524</v>
      </c>
      <c r="D253" s="25">
        <v>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6" t="s">
        <v>6820</v>
      </c>
      <c r="O253" s="15"/>
    </row>
    <row r="254" spans="1:15" ht="47.25" x14ac:dyDescent="0.25">
      <c r="A254" s="38" t="s">
        <v>451</v>
      </c>
      <c r="B254" s="26" t="s">
        <v>525</v>
      </c>
      <c r="C254" s="24" t="s">
        <v>526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6" t="s">
        <v>6820</v>
      </c>
      <c r="O254" s="15"/>
    </row>
    <row r="255" spans="1:15" ht="47.25" x14ac:dyDescent="0.25">
      <c r="A255" s="38" t="s">
        <v>451</v>
      </c>
      <c r="B255" s="26" t="s">
        <v>527</v>
      </c>
      <c r="C255" s="24" t="s">
        <v>528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6" t="s">
        <v>6820</v>
      </c>
      <c r="O255" s="15"/>
    </row>
    <row r="256" spans="1:15" ht="47.25" x14ac:dyDescent="0.25">
      <c r="A256" s="38" t="s">
        <v>451</v>
      </c>
      <c r="B256" s="26" t="s">
        <v>529</v>
      </c>
      <c r="C256" s="24" t="s">
        <v>530</v>
      </c>
      <c r="D256" s="25">
        <v>0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6" t="s">
        <v>6820</v>
      </c>
      <c r="O256" s="15"/>
    </row>
    <row r="257" spans="1:15" ht="31.5" x14ac:dyDescent="0.25">
      <c r="A257" s="38" t="s">
        <v>451</v>
      </c>
      <c r="B257" s="26" t="s">
        <v>531</v>
      </c>
      <c r="C257" s="24" t="s">
        <v>532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6" t="s">
        <v>6820</v>
      </c>
      <c r="O257" s="15"/>
    </row>
    <row r="258" spans="1:15" ht="31.5" x14ac:dyDescent="0.25">
      <c r="A258" s="38" t="s">
        <v>451</v>
      </c>
      <c r="B258" s="26" t="s">
        <v>533</v>
      </c>
      <c r="C258" s="24" t="s">
        <v>534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6" t="s">
        <v>6820</v>
      </c>
      <c r="O258" s="15"/>
    </row>
    <row r="259" spans="1:15" ht="31.5" x14ac:dyDescent="0.25">
      <c r="A259" s="38" t="s">
        <v>451</v>
      </c>
      <c r="B259" s="26" t="s">
        <v>535</v>
      </c>
      <c r="C259" s="24" t="s">
        <v>536</v>
      </c>
      <c r="D259" s="25">
        <v>0.69799999999999995</v>
      </c>
      <c r="E259" s="25">
        <v>0</v>
      </c>
      <c r="F259" s="25">
        <v>0</v>
      </c>
      <c r="G259" s="25">
        <v>0</v>
      </c>
      <c r="H259" s="25">
        <v>0</v>
      </c>
      <c r="I259" s="25">
        <v>2.1273722138999999E-3</v>
      </c>
      <c r="J259" s="25">
        <v>0</v>
      </c>
      <c r="K259" s="25">
        <v>0</v>
      </c>
      <c r="L259" s="25">
        <v>0</v>
      </c>
      <c r="M259" s="25">
        <v>0</v>
      </c>
      <c r="N259" s="26" t="s">
        <v>6820</v>
      </c>
      <c r="O259" s="15"/>
    </row>
    <row r="260" spans="1:15" ht="31.5" x14ac:dyDescent="0.25">
      <c r="A260" s="38" t="s">
        <v>451</v>
      </c>
      <c r="B260" s="26" t="s">
        <v>537</v>
      </c>
      <c r="C260" s="24" t="s">
        <v>538</v>
      </c>
      <c r="D260" s="25">
        <v>2.0950000000000002</v>
      </c>
      <c r="E260" s="25">
        <v>0</v>
      </c>
      <c r="F260" s="25">
        <v>0</v>
      </c>
      <c r="G260" s="25">
        <v>0</v>
      </c>
      <c r="H260" s="25">
        <v>0</v>
      </c>
      <c r="I260" s="25">
        <v>6.3851644528900003E-3</v>
      </c>
      <c r="J260" s="25">
        <v>0</v>
      </c>
      <c r="K260" s="25">
        <v>0</v>
      </c>
      <c r="L260" s="25">
        <v>0</v>
      </c>
      <c r="M260" s="25">
        <v>0</v>
      </c>
      <c r="N260" s="26" t="s">
        <v>6820</v>
      </c>
      <c r="O260" s="15"/>
    </row>
    <row r="261" spans="1:15" ht="31.5" x14ac:dyDescent="0.25">
      <c r="A261" s="38" t="s">
        <v>451</v>
      </c>
      <c r="B261" s="26" t="s">
        <v>539</v>
      </c>
      <c r="C261" s="24" t="s">
        <v>540</v>
      </c>
      <c r="D261" s="25">
        <v>0.69799999999999995</v>
      </c>
      <c r="E261" s="25">
        <v>0</v>
      </c>
      <c r="F261" s="25">
        <v>0</v>
      </c>
      <c r="G261" s="25">
        <v>0</v>
      </c>
      <c r="H261" s="25">
        <v>0</v>
      </c>
      <c r="I261" s="25">
        <v>2.1273722138999999E-3</v>
      </c>
      <c r="J261" s="25">
        <v>0</v>
      </c>
      <c r="K261" s="25">
        <v>0</v>
      </c>
      <c r="L261" s="25">
        <v>0</v>
      </c>
      <c r="M261" s="25">
        <v>0</v>
      </c>
      <c r="N261" s="26" t="s">
        <v>6820</v>
      </c>
      <c r="O261" s="15"/>
    </row>
    <row r="262" spans="1:15" ht="31.5" x14ac:dyDescent="0.25">
      <c r="A262" s="38" t="s">
        <v>451</v>
      </c>
      <c r="B262" s="26" t="s">
        <v>541</v>
      </c>
      <c r="C262" s="24" t="s">
        <v>542</v>
      </c>
      <c r="D262" s="25">
        <v>2.794</v>
      </c>
      <c r="E262" s="25">
        <v>0</v>
      </c>
      <c r="F262" s="25">
        <v>0</v>
      </c>
      <c r="G262" s="25">
        <v>0</v>
      </c>
      <c r="H262" s="25">
        <v>0</v>
      </c>
      <c r="I262" s="25">
        <v>8.5155844779899997E-3</v>
      </c>
      <c r="J262" s="25">
        <v>0</v>
      </c>
      <c r="K262" s="25">
        <v>0</v>
      </c>
      <c r="L262" s="25">
        <v>0</v>
      </c>
      <c r="M262" s="25">
        <v>0</v>
      </c>
      <c r="N262" s="26" t="s">
        <v>6820</v>
      </c>
      <c r="O262" s="15"/>
    </row>
    <row r="263" spans="1:15" ht="31.5" x14ac:dyDescent="0.25">
      <c r="A263" s="38" t="s">
        <v>451</v>
      </c>
      <c r="B263" s="26" t="s">
        <v>543</v>
      </c>
      <c r="C263" s="24" t="s">
        <v>544</v>
      </c>
      <c r="D263" s="25">
        <v>1.397</v>
      </c>
      <c r="E263" s="25">
        <v>0</v>
      </c>
      <c r="F263" s="25">
        <v>0</v>
      </c>
      <c r="G263" s="25">
        <v>0</v>
      </c>
      <c r="H263" s="25">
        <v>0</v>
      </c>
      <c r="I263" s="25">
        <v>4.2577922389900004E-3</v>
      </c>
      <c r="J263" s="25">
        <v>0</v>
      </c>
      <c r="K263" s="25">
        <v>0</v>
      </c>
      <c r="L263" s="25">
        <v>0</v>
      </c>
      <c r="M263" s="25">
        <v>0</v>
      </c>
      <c r="N263" s="26" t="s">
        <v>6820</v>
      </c>
      <c r="O263" s="15"/>
    </row>
    <row r="264" spans="1:15" ht="31.5" x14ac:dyDescent="0.25">
      <c r="A264" s="38" t="s">
        <v>451</v>
      </c>
      <c r="B264" s="26" t="s">
        <v>545</v>
      </c>
      <c r="C264" s="24" t="s">
        <v>546</v>
      </c>
      <c r="D264" s="25">
        <v>0.69799999999999995</v>
      </c>
      <c r="E264" s="25">
        <v>0</v>
      </c>
      <c r="F264" s="25">
        <v>0</v>
      </c>
      <c r="G264" s="25">
        <v>0</v>
      </c>
      <c r="H264" s="25">
        <v>0</v>
      </c>
      <c r="I264" s="25">
        <v>2.1273722138999999E-3</v>
      </c>
      <c r="J264" s="25">
        <v>0</v>
      </c>
      <c r="K264" s="25">
        <v>0</v>
      </c>
      <c r="L264" s="25">
        <v>0</v>
      </c>
      <c r="M264" s="25">
        <v>0</v>
      </c>
      <c r="N264" s="26" t="s">
        <v>6820</v>
      </c>
      <c r="O264" s="15"/>
    </row>
    <row r="265" spans="1:15" ht="31.5" x14ac:dyDescent="0.25">
      <c r="A265" s="38" t="s">
        <v>451</v>
      </c>
      <c r="B265" s="26" t="s">
        <v>547</v>
      </c>
      <c r="C265" s="24" t="s">
        <v>548</v>
      </c>
      <c r="D265" s="25">
        <v>1.397</v>
      </c>
      <c r="E265" s="25">
        <v>0</v>
      </c>
      <c r="F265" s="25">
        <v>0</v>
      </c>
      <c r="G265" s="25">
        <v>0</v>
      </c>
      <c r="H265" s="25">
        <v>0</v>
      </c>
      <c r="I265" s="25">
        <v>4.2577922389900004E-3</v>
      </c>
      <c r="J265" s="25">
        <v>0</v>
      </c>
      <c r="K265" s="25">
        <v>0</v>
      </c>
      <c r="L265" s="25">
        <v>0</v>
      </c>
      <c r="M265" s="25">
        <v>0</v>
      </c>
      <c r="N265" s="26" t="s">
        <v>6820</v>
      </c>
      <c r="O265" s="15"/>
    </row>
    <row r="266" spans="1:15" ht="31.5" x14ac:dyDescent="0.25">
      <c r="A266" s="38" t="s">
        <v>451</v>
      </c>
      <c r="B266" s="26" t="s">
        <v>549</v>
      </c>
      <c r="C266" s="24" t="s">
        <v>550</v>
      </c>
      <c r="D266" s="25">
        <v>2.0950000000000002</v>
      </c>
      <c r="E266" s="25">
        <v>0</v>
      </c>
      <c r="F266" s="25">
        <v>0</v>
      </c>
      <c r="G266" s="25">
        <v>0</v>
      </c>
      <c r="H266" s="25">
        <v>0</v>
      </c>
      <c r="I266" s="25">
        <v>6.3851644528900003E-3</v>
      </c>
      <c r="J266" s="25">
        <v>0</v>
      </c>
      <c r="K266" s="25">
        <v>0</v>
      </c>
      <c r="L266" s="25">
        <v>0</v>
      </c>
      <c r="M266" s="25">
        <v>0</v>
      </c>
      <c r="N266" s="26" t="s">
        <v>6820</v>
      </c>
      <c r="O266" s="15"/>
    </row>
    <row r="267" spans="1:15" ht="31.5" x14ac:dyDescent="0.25">
      <c r="A267" s="38" t="s">
        <v>451</v>
      </c>
      <c r="B267" s="26" t="s">
        <v>551</v>
      </c>
      <c r="C267" s="24" t="s">
        <v>552</v>
      </c>
      <c r="D267" s="25">
        <v>3.492</v>
      </c>
      <c r="E267" s="25">
        <v>0</v>
      </c>
      <c r="F267" s="25">
        <v>0</v>
      </c>
      <c r="G267" s="25">
        <v>0</v>
      </c>
      <c r="H267" s="25">
        <v>0</v>
      </c>
      <c r="I267" s="25">
        <v>1.064295669189E-2</v>
      </c>
      <c r="J267" s="25">
        <v>0</v>
      </c>
      <c r="K267" s="25">
        <v>0</v>
      </c>
      <c r="L267" s="25">
        <v>0</v>
      </c>
      <c r="M267" s="25">
        <v>0</v>
      </c>
      <c r="N267" s="26" t="s">
        <v>6820</v>
      </c>
      <c r="O267" s="15"/>
    </row>
    <row r="268" spans="1:15" ht="31.5" x14ac:dyDescent="0.25">
      <c r="A268" s="38" t="s">
        <v>451</v>
      </c>
      <c r="B268" s="26" t="s">
        <v>553</v>
      </c>
      <c r="C268" s="24" t="s">
        <v>554</v>
      </c>
      <c r="D268" s="25">
        <v>0.69799999999999995</v>
      </c>
      <c r="E268" s="25">
        <v>0</v>
      </c>
      <c r="F268" s="25">
        <v>0</v>
      </c>
      <c r="G268" s="25">
        <v>0</v>
      </c>
      <c r="H268" s="25">
        <v>0</v>
      </c>
      <c r="I268" s="25">
        <v>2.1273722138999999E-3</v>
      </c>
      <c r="J268" s="25">
        <v>0</v>
      </c>
      <c r="K268" s="25">
        <v>0</v>
      </c>
      <c r="L268" s="25">
        <v>0</v>
      </c>
      <c r="M268" s="25">
        <v>0</v>
      </c>
      <c r="N268" s="26" t="s">
        <v>6820</v>
      </c>
      <c r="O268" s="15"/>
    </row>
    <row r="269" spans="1:15" ht="31.5" x14ac:dyDescent="0.25">
      <c r="A269" s="38" t="s">
        <v>451</v>
      </c>
      <c r="B269" s="26" t="s">
        <v>555</v>
      </c>
      <c r="C269" s="24" t="s">
        <v>556</v>
      </c>
      <c r="D269" s="25">
        <v>1.397</v>
      </c>
      <c r="E269" s="25">
        <v>0</v>
      </c>
      <c r="F269" s="25">
        <v>0</v>
      </c>
      <c r="G269" s="25">
        <v>0</v>
      </c>
      <c r="H269" s="25">
        <v>0</v>
      </c>
      <c r="I269" s="25">
        <v>4.2577922389900004E-3</v>
      </c>
      <c r="J269" s="25">
        <v>0</v>
      </c>
      <c r="K269" s="25">
        <v>0</v>
      </c>
      <c r="L269" s="25">
        <v>0</v>
      </c>
      <c r="M269" s="25">
        <v>0</v>
      </c>
      <c r="N269" s="26" t="s">
        <v>6820</v>
      </c>
      <c r="O269" s="15"/>
    </row>
    <row r="270" spans="1:15" ht="31.5" x14ac:dyDescent="0.25">
      <c r="A270" s="38" t="s">
        <v>451</v>
      </c>
      <c r="B270" s="26" t="s">
        <v>557</v>
      </c>
      <c r="C270" s="24" t="s">
        <v>558</v>
      </c>
      <c r="D270" s="25">
        <v>0.69799999999999995</v>
      </c>
      <c r="E270" s="25">
        <v>0</v>
      </c>
      <c r="F270" s="25">
        <v>0</v>
      </c>
      <c r="G270" s="25">
        <v>0</v>
      </c>
      <c r="H270" s="25">
        <v>0</v>
      </c>
      <c r="I270" s="25">
        <v>2.1273722138999999E-3</v>
      </c>
      <c r="J270" s="25">
        <v>0</v>
      </c>
      <c r="K270" s="25">
        <v>0</v>
      </c>
      <c r="L270" s="25">
        <v>0</v>
      </c>
      <c r="M270" s="25">
        <v>0</v>
      </c>
      <c r="N270" s="26" t="s">
        <v>6820</v>
      </c>
      <c r="O270" s="15"/>
    </row>
    <row r="271" spans="1:15" ht="47.25" x14ac:dyDescent="0.25">
      <c r="A271" s="38" t="s">
        <v>451</v>
      </c>
      <c r="B271" s="26" t="s">
        <v>559</v>
      </c>
      <c r="C271" s="24" t="s">
        <v>560</v>
      </c>
      <c r="D271" s="25">
        <v>2.0950000000000002</v>
      </c>
      <c r="E271" s="25">
        <v>0</v>
      </c>
      <c r="F271" s="25">
        <v>0</v>
      </c>
      <c r="G271" s="25">
        <v>0</v>
      </c>
      <c r="H271" s="25">
        <v>0</v>
      </c>
      <c r="I271" s="25">
        <v>6.3851644528900003E-3</v>
      </c>
      <c r="J271" s="25">
        <v>0</v>
      </c>
      <c r="K271" s="25">
        <v>0</v>
      </c>
      <c r="L271" s="25">
        <v>0</v>
      </c>
      <c r="M271" s="25">
        <v>0</v>
      </c>
      <c r="N271" s="26" t="s">
        <v>6820</v>
      </c>
      <c r="O271" s="15"/>
    </row>
    <row r="272" spans="1:15" ht="31.5" x14ac:dyDescent="0.25">
      <c r="A272" s="38" t="s">
        <v>451</v>
      </c>
      <c r="B272" s="26" t="s">
        <v>561</v>
      </c>
      <c r="C272" s="24" t="s">
        <v>562</v>
      </c>
      <c r="D272" s="25">
        <v>0.69799999999999995</v>
      </c>
      <c r="E272" s="25">
        <v>0</v>
      </c>
      <c r="F272" s="25">
        <v>0</v>
      </c>
      <c r="G272" s="25">
        <v>0</v>
      </c>
      <c r="H272" s="25">
        <v>0</v>
      </c>
      <c r="I272" s="25">
        <v>2.1273722138999999E-3</v>
      </c>
      <c r="J272" s="25">
        <v>0</v>
      </c>
      <c r="K272" s="25">
        <v>0</v>
      </c>
      <c r="L272" s="25">
        <v>0</v>
      </c>
      <c r="M272" s="25">
        <v>0</v>
      </c>
      <c r="N272" s="26" t="s">
        <v>6820</v>
      </c>
      <c r="O272" s="15"/>
    </row>
    <row r="273" spans="1:15" ht="31.5" x14ac:dyDescent="0.25">
      <c r="A273" s="38" t="s">
        <v>451</v>
      </c>
      <c r="B273" s="26" t="s">
        <v>563</v>
      </c>
      <c r="C273" s="24" t="s">
        <v>564</v>
      </c>
      <c r="D273" s="25">
        <v>0.69799999999999995</v>
      </c>
      <c r="E273" s="25">
        <v>0</v>
      </c>
      <c r="F273" s="25">
        <v>0</v>
      </c>
      <c r="G273" s="25">
        <v>0</v>
      </c>
      <c r="H273" s="25">
        <v>0</v>
      </c>
      <c r="I273" s="25">
        <v>2.1273722138999999E-3</v>
      </c>
      <c r="J273" s="25">
        <v>0</v>
      </c>
      <c r="K273" s="25">
        <v>0</v>
      </c>
      <c r="L273" s="25">
        <v>0</v>
      </c>
      <c r="M273" s="25">
        <v>0</v>
      </c>
      <c r="N273" s="26" t="s">
        <v>6820</v>
      </c>
      <c r="O273" s="15"/>
    </row>
    <row r="274" spans="1:15" ht="31.5" x14ac:dyDescent="0.25">
      <c r="A274" s="38" t="s">
        <v>451</v>
      </c>
      <c r="B274" s="26" t="s">
        <v>565</v>
      </c>
      <c r="C274" s="24" t="s">
        <v>566</v>
      </c>
      <c r="D274" s="25">
        <v>0.69799999999999995</v>
      </c>
      <c r="E274" s="25">
        <v>0</v>
      </c>
      <c r="F274" s="25">
        <v>0</v>
      </c>
      <c r="G274" s="25">
        <v>0</v>
      </c>
      <c r="H274" s="25">
        <v>0</v>
      </c>
      <c r="I274" s="25">
        <v>2.1273722138999999E-3</v>
      </c>
      <c r="J274" s="25">
        <v>0</v>
      </c>
      <c r="K274" s="25">
        <v>0</v>
      </c>
      <c r="L274" s="25">
        <v>0</v>
      </c>
      <c r="M274" s="25">
        <v>0</v>
      </c>
      <c r="N274" s="26" t="s">
        <v>6820</v>
      </c>
      <c r="O274" s="15"/>
    </row>
    <row r="275" spans="1:15" ht="31.5" x14ac:dyDescent="0.25">
      <c r="A275" s="38" t="s">
        <v>451</v>
      </c>
      <c r="B275" s="26" t="s">
        <v>567</v>
      </c>
      <c r="C275" s="24" t="s">
        <v>568</v>
      </c>
      <c r="D275" s="25">
        <v>2.0950000000000002</v>
      </c>
      <c r="E275" s="25">
        <v>0</v>
      </c>
      <c r="F275" s="25">
        <v>0</v>
      </c>
      <c r="G275" s="25">
        <v>0</v>
      </c>
      <c r="H275" s="25">
        <v>0</v>
      </c>
      <c r="I275" s="25">
        <v>6.3851644528900003E-3</v>
      </c>
      <c r="J275" s="25">
        <v>0</v>
      </c>
      <c r="K275" s="25">
        <v>0</v>
      </c>
      <c r="L275" s="25">
        <v>0</v>
      </c>
      <c r="M275" s="25">
        <v>0</v>
      </c>
      <c r="N275" s="26" t="s">
        <v>6820</v>
      </c>
      <c r="O275" s="15"/>
    </row>
    <row r="276" spans="1:15" ht="31.5" x14ac:dyDescent="0.25">
      <c r="A276" s="38" t="s">
        <v>451</v>
      </c>
      <c r="B276" s="26" t="s">
        <v>569</v>
      </c>
      <c r="C276" s="24" t="s">
        <v>570</v>
      </c>
      <c r="D276" s="25">
        <v>1.397</v>
      </c>
      <c r="E276" s="25">
        <v>0</v>
      </c>
      <c r="F276" s="25">
        <v>0</v>
      </c>
      <c r="G276" s="25">
        <v>0</v>
      </c>
      <c r="H276" s="25">
        <v>0</v>
      </c>
      <c r="I276" s="25">
        <v>4.2577922389900004E-3</v>
      </c>
      <c r="J276" s="25">
        <v>0</v>
      </c>
      <c r="K276" s="25">
        <v>0</v>
      </c>
      <c r="L276" s="25">
        <v>0</v>
      </c>
      <c r="M276" s="25">
        <v>0</v>
      </c>
      <c r="N276" s="26" t="s">
        <v>6820</v>
      </c>
      <c r="O276" s="15"/>
    </row>
    <row r="277" spans="1:15" ht="31.5" x14ac:dyDescent="0.25">
      <c r="A277" s="38" t="s">
        <v>451</v>
      </c>
      <c r="B277" s="26" t="s">
        <v>571</v>
      </c>
      <c r="C277" s="24" t="s">
        <v>572</v>
      </c>
      <c r="D277" s="25">
        <v>0.69799999999999995</v>
      </c>
      <c r="E277" s="25">
        <v>0</v>
      </c>
      <c r="F277" s="25">
        <v>0</v>
      </c>
      <c r="G277" s="25">
        <v>0</v>
      </c>
      <c r="H277" s="25">
        <v>0</v>
      </c>
      <c r="I277" s="25">
        <v>2.1273722138999999E-3</v>
      </c>
      <c r="J277" s="25">
        <v>0</v>
      </c>
      <c r="K277" s="25">
        <v>0</v>
      </c>
      <c r="L277" s="25">
        <v>0</v>
      </c>
      <c r="M277" s="25">
        <v>0</v>
      </c>
      <c r="N277" s="26" t="s">
        <v>6820</v>
      </c>
      <c r="O277" s="15"/>
    </row>
    <row r="278" spans="1:15" ht="31.5" x14ac:dyDescent="0.25">
      <c r="A278" s="38" t="s">
        <v>451</v>
      </c>
      <c r="B278" s="26" t="s">
        <v>573</v>
      </c>
      <c r="C278" s="24" t="s">
        <v>574</v>
      </c>
      <c r="D278" s="25">
        <v>0.69799999999999995</v>
      </c>
      <c r="E278" s="25">
        <v>0</v>
      </c>
      <c r="F278" s="25">
        <v>0</v>
      </c>
      <c r="G278" s="25">
        <v>0</v>
      </c>
      <c r="H278" s="25">
        <v>0</v>
      </c>
      <c r="I278" s="25">
        <v>2.1273722138999999E-3</v>
      </c>
      <c r="J278" s="25">
        <v>0</v>
      </c>
      <c r="K278" s="25">
        <v>0</v>
      </c>
      <c r="L278" s="25">
        <v>0</v>
      </c>
      <c r="M278" s="25">
        <v>0</v>
      </c>
      <c r="N278" s="26" t="s">
        <v>6820</v>
      </c>
      <c r="O278" s="15"/>
    </row>
    <row r="279" spans="1:15" ht="31.5" x14ac:dyDescent="0.25">
      <c r="A279" s="38" t="s">
        <v>451</v>
      </c>
      <c r="B279" s="26" t="s">
        <v>575</v>
      </c>
      <c r="C279" s="24" t="s">
        <v>576</v>
      </c>
      <c r="D279" s="25">
        <v>0.69799999999999995</v>
      </c>
      <c r="E279" s="25">
        <v>0</v>
      </c>
      <c r="F279" s="25">
        <v>0</v>
      </c>
      <c r="G279" s="25">
        <v>0</v>
      </c>
      <c r="H279" s="25">
        <v>0</v>
      </c>
      <c r="I279" s="25">
        <v>2.1273722138999999E-3</v>
      </c>
      <c r="J279" s="25">
        <v>0</v>
      </c>
      <c r="K279" s="25">
        <v>0</v>
      </c>
      <c r="L279" s="25">
        <v>0</v>
      </c>
      <c r="M279" s="25">
        <v>0</v>
      </c>
      <c r="N279" s="26" t="s">
        <v>6820</v>
      </c>
      <c r="O279" s="15"/>
    </row>
    <row r="280" spans="1:15" ht="31.5" x14ac:dyDescent="0.25">
      <c r="A280" s="38" t="s">
        <v>451</v>
      </c>
      <c r="B280" s="26" t="s">
        <v>577</v>
      </c>
      <c r="C280" s="24" t="s">
        <v>578</v>
      </c>
      <c r="D280" s="25">
        <v>1.397</v>
      </c>
      <c r="E280" s="25">
        <v>0</v>
      </c>
      <c r="F280" s="25">
        <v>0</v>
      </c>
      <c r="G280" s="25">
        <v>0</v>
      </c>
      <c r="H280" s="25">
        <v>0</v>
      </c>
      <c r="I280" s="25">
        <v>4.2577922389900004E-3</v>
      </c>
      <c r="J280" s="25">
        <v>0</v>
      </c>
      <c r="K280" s="25">
        <v>0</v>
      </c>
      <c r="L280" s="25">
        <v>0</v>
      </c>
      <c r="M280" s="25">
        <v>0</v>
      </c>
      <c r="N280" s="26" t="s">
        <v>6820</v>
      </c>
      <c r="O280" s="15"/>
    </row>
    <row r="281" spans="1:15" ht="31.5" x14ac:dyDescent="0.25">
      <c r="A281" s="38" t="s">
        <v>451</v>
      </c>
      <c r="B281" s="26" t="s">
        <v>579</v>
      </c>
      <c r="C281" s="24" t="s">
        <v>580</v>
      </c>
      <c r="D281" s="25">
        <v>0.69799999999999995</v>
      </c>
      <c r="E281" s="25">
        <v>0</v>
      </c>
      <c r="F281" s="25">
        <v>0</v>
      </c>
      <c r="G281" s="25">
        <v>0</v>
      </c>
      <c r="H281" s="25">
        <v>0</v>
      </c>
      <c r="I281" s="25">
        <v>2.1273722138999999E-3</v>
      </c>
      <c r="J281" s="25">
        <v>0</v>
      </c>
      <c r="K281" s="25">
        <v>0</v>
      </c>
      <c r="L281" s="25">
        <v>0</v>
      </c>
      <c r="M281" s="25">
        <v>0</v>
      </c>
      <c r="N281" s="26" t="s">
        <v>6820</v>
      </c>
      <c r="O281" s="15"/>
    </row>
    <row r="282" spans="1:15" ht="31.5" x14ac:dyDescent="0.25">
      <c r="A282" s="38" t="s">
        <v>451</v>
      </c>
      <c r="B282" s="26" t="s">
        <v>581</v>
      </c>
      <c r="C282" s="24" t="s">
        <v>582</v>
      </c>
      <c r="D282" s="25">
        <v>2.0950000000000002</v>
      </c>
      <c r="E282" s="25">
        <v>0</v>
      </c>
      <c r="F282" s="25">
        <v>0</v>
      </c>
      <c r="G282" s="25">
        <v>0</v>
      </c>
      <c r="H282" s="25">
        <v>0</v>
      </c>
      <c r="I282" s="25">
        <v>6.3851644528900003E-3</v>
      </c>
      <c r="J282" s="25">
        <v>0</v>
      </c>
      <c r="K282" s="25">
        <v>0</v>
      </c>
      <c r="L282" s="25">
        <v>0</v>
      </c>
      <c r="M282" s="25">
        <v>0</v>
      </c>
      <c r="N282" s="26" t="s">
        <v>6820</v>
      </c>
      <c r="O282" s="15"/>
    </row>
    <row r="283" spans="1:15" ht="31.5" x14ac:dyDescent="0.25">
      <c r="A283" s="38" t="s">
        <v>451</v>
      </c>
      <c r="B283" s="26" t="s">
        <v>583</v>
      </c>
      <c r="C283" s="24" t="s">
        <v>584</v>
      </c>
      <c r="D283" s="25">
        <v>1.397</v>
      </c>
      <c r="E283" s="25">
        <v>0</v>
      </c>
      <c r="F283" s="25">
        <v>0</v>
      </c>
      <c r="G283" s="25">
        <v>0</v>
      </c>
      <c r="H283" s="25">
        <v>0</v>
      </c>
      <c r="I283" s="25">
        <v>4.2577922389900004E-3</v>
      </c>
      <c r="J283" s="25">
        <v>0</v>
      </c>
      <c r="K283" s="25">
        <v>0</v>
      </c>
      <c r="L283" s="25">
        <v>0</v>
      </c>
      <c r="M283" s="25">
        <v>0</v>
      </c>
      <c r="N283" s="26" t="s">
        <v>6820</v>
      </c>
      <c r="O283" s="15"/>
    </row>
    <row r="284" spans="1:15" ht="31.5" x14ac:dyDescent="0.25">
      <c r="A284" s="38" t="s">
        <v>451</v>
      </c>
      <c r="B284" s="26" t="s">
        <v>585</v>
      </c>
      <c r="C284" s="24" t="s">
        <v>586</v>
      </c>
      <c r="D284" s="25">
        <v>1.397</v>
      </c>
      <c r="E284" s="25">
        <v>0</v>
      </c>
      <c r="F284" s="25">
        <v>0</v>
      </c>
      <c r="G284" s="25">
        <v>0</v>
      </c>
      <c r="H284" s="25">
        <v>0</v>
      </c>
      <c r="I284" s="25">
        <v>4.2577922389900004E-3</v>
      </c>
      <c r="J284" s="25">
        <v>0</v>
      </c>
      <c r="K284" s="25">
        <v>0</v>
      </c>
      <c r="L284" s="25">
        <v>0</v>
      </c>
      <c r="M284" s="25">
        <v>0</v>
      </c>
      <c r="N284" s="26" t="s">
        <v>6820</v>
      </c>
      <c r="O284" s="15"/>
    </row>
    <row r="285" spans="1:15" ht="31.5" x14ac:dyDescent="0.25">
      <c r="A285" s="38" t="s">
        <v>451</v>
      </c>
      <c r="B285" s="26" t="s">
        <v>587</v>
      </c>
      <c r="C285" s="24" t="s">
        <v>588</v>
      </c>
      <c r="D285" s="25">
        <v>2.0950000000000002</v>
      </c>
      <c r="E285" s="25">
        <v>0</v>
      </c>
      <c r="F285" s="25">
        <v>0</v>
      </c>
      <c r="G285" s="25">
        <v>0</v>
      </c>
      <c r="H285" s="25">
        <v>0</v>
      </c>
      <c r="I285" s="25">
        <v>6.3851644528900003E-3</v>
      </c>
      <c r="J285" s="25">
        <v>0</v>
      </c>
      <c r="K285" s="25">
        <v>0</v>
      </c>
      <c r="L285" s="25">
        <v>0</v>
      </c>
      <c r="M285" s="25">
        <v>0</v>
      </c>
      <c r="N285" s="26" t="s">
        <v>6820</v>
      </c>
      <c r="O285" s="15"/>
    </row>
    <row r="286" spans="1:15" ht="31.5" x14ac:dyDescent="0.25">
      <c r="A286" s="38" t="s">
        <v>451</v>
      </c>
      <c r="B286" s="26" t="s">
        <v>589</v>
      </c>
      <c r="C286" s="24" t="s">
        <v>590</v>
      </c>
      <c r="D286" s="25">
        <v>2.0950000000000002</v>
      </c>
      <c r="E286" s="25">
        <v>0</v>
      </c>
      <c r="F286" s="25">
        <v>0</v>
      </c>
      <c r="G286" s="25">
        <v>0</v>
      </c>
      <c r="H286" s="25">
        <v>0</v>
      </c>
      <c r="I286" s="25">
        <v>6.3851644528900003E-3</v>
      </c>
      <c r="J286" s="25">
        <v>0</v>
      </c>
      <c r="K286" s="25">
        <v>0</v>
      </c>
      <c r="L286" s="25">
        <v>0</v>
      </c>
      <c r="M286" s="25">
        <v>0</v>
      </c>
      <c r="N286" s="26" t="s">
        <v>6820</v>
      </c>
      <c r="O286" s="15"/>
    </row>
    <row r="287" spans="1:15" ht="31.5" x14ac:dyDescent="0.25">
      <c r="A287" s="38" t="s">
        <v>451</v>
      </c>
      <c r="B287" s="26" t="s">
        <v>591</v>
      </c>
      <c r="C287" s="24" t="s">
        <v>592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6" t="s">
        <v>6820</v>
      </c>
      <c r="O287" s="15"/>
    </row>
    <row r="288" spans="1:15" ht="31.5" x14ac:dyDescent="0.25">
      <c r="A288" s="38" t="s">
        <v>451</v>
      </c>
      <c r="B288" s="26" t="s">
        <v>593</v>
      </c>
      <c r="C288" s="24" t="s">
        <v>594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6" t="s">
        <v>6820</v>
      </c>
      <c r="O288" s="15"/>
    </row>
    <row r="289" spans="1:15" ht="31.5" x14ac:dyDescent="0.25">
      <c r="A289" s="38" t="s">
        <v>451</v>
      </c>
      <c r="B289" s="26" t="s">
        <v>595</v>
      </c>
      <c r="C289" s="24" t="s">
        <v>596</v>
      </c>
      <c r="D289" s="25">
        <v>0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6" t="s">
        <v>6820</v>
      </c>
      <c r="O289" s="15"/>
    </row>
    <row r="290" spans="1:15" ht="31.5" x14ac:dyDescent="0.25">
      <c r="A290" s="38" t="s">
        <v>451</v>
      </c>
      <c r="B290" s="26" t="s">
        <v>597</v>
      </c>
      <c r="C290" s="24" t="s">
        <v>598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6" t="s">
        <v>6820</v>
      </c>
      <c r="O290" s="15"/>
    </row>
    <row r="291" spans="1:15" ht="31.5" x14ac:dyDescent="0.25">
      <c r="A291" s="38" t="s">
        <v>451</v>
      </c>
      <c r="B291" s="26" t="s">
        <v>599</v>
      </c>
      <c r="C291" s="24" t="s">
        <v>600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6" t="s">
        <v>6820</v>
      </c>
      <c r="O291" s="15"/>
    </row>
    <row r="292" spans="1:15" ht="31.5" x14ac:dyDescent="0.25">
      <c r="A292" s="38" t="s">
        <v>451</v>
      </c>
      <c r="B292" s="26" t="s">
        <v>601</v>
      </c>
      <c r="C292" s="24" t="s">
        <v>602</v>
      </c>
      <c r="D292" s="25">
        <v>0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6" t="s">
        <v>6820</v>
      </c>
      <c r="O292" s="15"/>
    </row>
    <row r="293" spans="1:15" ht="31.5" x14ac:dyDescent="0.25">
      <c r="A293" s="38" t="s">
        <v>451</v>
      </c>
      <c r="B293" s="26" t="s">
        <v>603</v>
      </c>
      <c r="C293" s="24" t="s">
        <v>604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6" t="s">
        <v>6820</v>
      </c>
      <c r="O293" s="15"/>
    </row>
    <row r="294" spans="1:15" ht="31.5" x14ac:dyDescent="0.25">
      <c r="A294" s="38" t="s">
        <v>451</v>
      </c>
      <c r="B294" s="26" t="s">
        <v>605</v>
      </c>
      <c r="C294" s="24" t="s">
        <v>606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6" t="s">
        <v>6820</v>
      </c>
      <c r="O294" s="15"/>
    </row>
    <row r="295" spans="1:15" ht="31.5" x14ac:dyDescent="0.25">
      <c r="A295" s="38" t="s">
        <v>451</v>
      </c>
      <c r="B295" s="26" t="s">
        <v>607</v>
      </c>
      <c r="C295" s="24" t="s">
        <v>608</v>
      </c>
      <c r="D295" s="25"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6" t="s">
        <v>6820</v>
      </c>
      <c r="O295" s="15"/>
    </row>
    <row r="296" spans="1:15" ht="31.5" x14ac:dyDescent="0.25">
      <c r="A296" s="38" t="s">
        <v>451</v>
      </c>
      <c r="B296" s="26" t="s">
        <v>609</v>
      </c>
      <c r="C296" s="24" t="s">
        <v>610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6" t="s">
        <v>6820</v>
      </c>
      <c r="O296" s="15"/>
    </row>
    <row r="297" spans="1:15" ht="31.5" x14ac:dyDescent="0.25">
      <c r="A297" s="38" t="s">
        <v>451</v>
      </c>
      <c r="B297" s="26" t="s">
        <v>611</v>
      </c>
      <c r="C297" s="24" t="s">
        <v>612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6" t="s">
        <v>6820</v>
      </c>
      <c r="O297" s="15"/>
    </row>
    <row r="298" spans="1:15" ht="31.5" x14ac:dyDescent="0.25">
      <c r="A298" s="38" t="s">
        <v>451</v>
      </c>
      <c r="B298" s="26" t="s">
        <v>613</v>
      </c>
      <c r="C298" s="24" t="s">
        <v>614</v>
      </c>
      <c r="D298" s="25">
        <v>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6" t="s">
        <v>6820</v>
      </c>
      <c r="O298" s="15"/>
    </row>
    <row r="299" spans="1:15" ht="31.5" x14ac:dyDescent="0.25">
      <c r="A299" s="38" t="s">
        <v>451</v>
      </c>
      <c r="B299" s="26" t="s">
        <v>615</v>
      </c>
      <c r="C299" s="24" t="s">
        <v>616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6" t="s">
        <v>6820</v>
      </c>
      <c r="O299" s="15"/>
    </row>
    <row r="300" spans="1:15" ht="31.5" x14ac:dyDescent="0.25">
      <c r="A300" s="38" t="s">
        <v>451</v>
      </c>
      <c r="B300" s="26" t="s">
        <v>617</v>
      </c>
      <c r="C300" s="24" t="s">
        <v>618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6" t="s">
        <v>6820</v>
      </c>
      <c r="O300" s="15"/>
    </row>
    <row r="301" spans="1:15" ht="31.5" x14ac:dyDescent="0.25">
      <c r="A301" s="38" t="s">
        <v>451</v>
      </c>
      <c r="B301" s="26" t="s">
        <v>619</v>
      </c>
      <c r="C301" s="24" t="s">
        <v>620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6" t="s">
        <v>6820</v>
      </c>
      <c r="O301" s="15"/>
    </row>
    <row r="302" spans="1:15" ht="31.5" x14ac:dyDescent="0.25">
      <c r="A302" s="38" t="s">
        <v>451</v>
      </c>
      <c r="B302" s="26" t="s">
        <v>621</v>
      </c>
      <c r="C302" s="24" t="s">
        <v>622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6" t="s">
        <v>6820</v>
      </c>
      <c r="O302" s="15"/>
    </row>
    <row r="303" spans="1:15" ht="31.5" x14ac:dyDescent="0.25">
      <c r="A303" s="38" t="s">
        <v>451</v>
      </c>
      <c r="B303" s="26" t="s">
        <v>623</v>
      </c>
      <c r="C303" s="24" t="s">
        <v>624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6" t="s">
        <v>6820</v>
      </c>
      <c r="O303" s="15"/>
    </row>
    <row r="304" spans="1:15" ht="31.5" x14ac:dyDescent="0.25">
      <c r="A304" s="38" t="s">
        <v>451</v>
      </c>
      <c r="B304" s="26" t="s">
        <v>625</v>
      </c>
      <c r="C304" s="24" t="s">
        <v>626</v>
      </c>
      <c r="D304" s="25">
        <v>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6" t="s">
        <v>6820</v>
      </c>
      <c r="O304" s="15"/>
    </row>
    <row r="305" spans="1:15" ht="31.5" x14ac:dyDescent="0.25">
      <c r="A305" s="38" t="s">
        <v>451</v>
      </c>
      <c r="B305" s="26" t="s">
        <v>627</v>
      </c>
      <c r="C305" s="24" t="s">
        <v>628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6" t="s">
        <v>6820</v>
      </c>
      <c r="O305" s="15"/>
    </row>
    <row r="306" spans="1:15" ht="31.5" x14ac:dyDescent="0.25">
      <c r="A306" s="38" t="s">
        <v>451</v>
      </c>
      <c r="B306" s="26" t="s">
        <v>629</v>
      </c>
      <c r="C306" s="24" t="s">
        <v>630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6" t="s">
        <v>6820</v>
      </c>
      <c r="O306" s="15"/>
    </row>
    <row r="307" spans="1:15" ht="31.5" x14ac:dyDescent="0.25">
      <c r="A307" s="38" t="s">
        <v>451</v>
      </c>
      <c r="B307" s="26" t="s">
        <v>631</v>
      </c>
      <c r="C307" s="24" t="s">
        <v>632</v>
      </c>
      <c r="D307" s="25">
        <v>0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6" t="s">
        <v>6820</v>
      </c>
      <c r="O307" s="15"/>
    </row>
    <row r="308" spans="1:15" ht="31.5" x14ac:dyDescent="0.25">
      <c r="A308" s="38" t="s">
        <v>451</v>
      </c>
      <c r="B308" s="26" t="s">
        <v>633</v>
      </c>
      <c r="C308" s="24" t="s">
        <v>634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6" t="s">
        <v>6820</v>
      </c>
      <c r="O308" s="15"/>
    </row>
    <row r="309" spans="1:15" ht="31.5" x14ac:dyDescent="0.25">
      <c r="A309" s="38" t="s">
        <v>451</v>
      </c>
      <c r="B309" s="26" t="s">
        <v>635</v>
      </c>
      <c r="C309" s="24" t="s">
        <v>636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6" t="s">
        <v>6820</v>
      </c>
      <c r="O309" s="15"/>
    </row>
    <row r="310" spans="1:15" ht="31.5" x14ac:dyDescent="0.25">
      <c r="A310" s="38" t="s">
        <v>451</v>
      </c>
      <c r="B310" s="26" t="s">
        <v>637</v>
      </c>
      <c r="C310" s="24" t="s">
        <v>638</v>
      </c>
      <c r="D310" s="25">
        <v>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6" t="s">
        <v>6820</v>
      </c>
      <c r="O310" s="15"/>
    </row>
    <row r="311" spans="1:15" ht="31.5" x14ac:dyDescent="0.25">
      <c r="A311" s="38" t="s">
        <v>451</v>
      </c>
      <c r="B311" s="26" t="s">
        <v>639</v>
      </c>
      <c r="C311" s="24" t="s">
        <v>640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6" t="s">
        <v>6820</v>
      </c>
      <c r="O311" s="15"/>
    </row>
    <row r="312" spans="1:15" ht="31.5" x14ac:dyDescent="0.25">
      <c r="A312" s="38" t="s">
        <v>451</v>
      </c>
      <c r="B312" s="26" t="s">
        <v>641</v>
      </c>
      <c r="C312" s="24" t="s">
        <v>642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6" t="s">
        <v>6820</v>
      </c>
      <c r="O312" s="15"/>
    </row>
    <row r="313" spans="1:15" ht="31.5" x14ac:dyDescent="0.25">
      <c r="A313" s="38" t="s">
        <v>451</v>
      </c>
      <c r="B313" s="26" t="s">
        <v>643</v>
      </c>
      <c r="C313" s="24" t="s">
        <v>644</v>
      </c>
      <c r="D313" s="25">
        <v>0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6" t="s">
        <v>6820</v>
      </c>
      <c r="O313" s="15"/>
    </row>
    <row r="314" spans="1:15" ht="31.5" x14ac:dyDescent="0.25">
      <c r="A314" s="38" t="s">
        <v>451</v>
      </c>
      <c r="B314" s="26" t="s">
        <v>645</v>
      </c>
      <c r="C314" s="24" t="s">
        <v>646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6" t="s">
        <v>6820</v>
      </c>
      <c r="O314" s="15"/>
    </row>
    <row r="315" spans="1:15" ht="31.5" x14ac:dyDescent="0.25">
      <c r="A315" s="38" t="s">
        <v>451</v>
      </c>
      <c r="B315" s="26" t="s">
        <v>647</v>
      </c>
      <c r="C315" s="24" t="s">
        <v>648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6" t="s">
        <v>6820</v>
      </c>
      <c r="O315" s="15"/>
    </row>
    <row r="316" spans="1:15" ht="31.5" x14ac:dyDescent="0.25">
      <c r="A316" s="38" t="s">
        <v>451</v>
      </c>
      <c r="B316" s="26" t="s">
        <v>649</v>
      </c>
      <c r="C316" s="24" t="s">
        <v>650</v>
      </c>
      <c r="D316" s="25">
        <v>0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6" t="s">
        <v>6820</v>
      </c>
      <c r="O316" s="15"/>
    </row>
    <row r="317" spans="1:15" ht="31.5" x14ac:dyDescent="0.25">
      <c r="A317" s="38" t="s">
        <v>451</v>
      </c>
      <c r="B317" s="26" t="s">
        <v>651</v>
      </c>
      <c r="C317" s="24" t="s">
        <v>652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6" t="s">
        <v>6820</v>
      </c>
      <c r="O317" s="15"/>
    </row>
    <row r="318" spans="1:15" ht="31.5" x14ac:dyDescent="0.25">
      <c r="A318" s="38" t="s">
        <v>451</v>
      </c>
      <c r="B318" s="26" t="s">
        <v>653</v>
      </c>
      <c r="C318" s="24" t="s">
        <v>654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6" t="s">
        <v>6820</v>
      </c>
      <c r="O318" s="15"/>
    </row>
    <row r="319" spans="1:15" ht="31.5" x14ac:dyDescent="0.25">
      <c r="A319" s="38" t="s">
        <v>451</v>
      </c>
      <c r="B319" s="26" t="s">
        <v>655</v>
      </c>
      <c r="C319" s="24" t="s">
        <v>656</v>
      </c>
      <c r="D319" s="25">
        <v>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6" t="s">
        <v>6820</v>
      </c>
      <c r="O319" s="15"/>
    </row>
    <row r="320" spans="1:15" ht="31.5" x14ac:dyDescent="0.25">
      <c r="A320" s="38" t="s">
        <v>451</v>
      </c>
      <c r="B320" s="26" t="s">
        <v>657</v>
      </c>
      <c r="C320" s="24" t="s">
        <v>658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6" t="s">
        <v>6820</v>
      </c>
      <c r="O320" s="15"/>
    </row>
    <row r="321" spans="1:15" ht="31.5" x14ac:dyDescent="0.25">
      <c r="A321" s="38" t="s">
        <v>451</v>
      </c>
      <c r="B321" s="26" t="s">
        <v>659</v>
      </c>
      <c r="C321" s="24" t="s">
        <v>660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6" t="s">
        <v>6820</v>
      </c>
      <c r="O321" s="15"/>
    </row>
    <row r="322" spans="1:15" ht="31.5" x14ac:dyDescent="0.25">
      <c r="A322" s="38" t="s">
        <v>451</v>
      </c>
      <c r="B322" s="26" t="s">
        <v>661</v>
      </c>
      <c r="C322" s="24" t="s">
        <v>662</v>
      </c>
      <c r="D322" s="25">
        <v>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6" t="s">
        <v>6820</v>
      </c>
      <c r="O322" s="15"/>
    </row>
    <row r="323" spans="1:15" ht="31.5" x14ac:dyDescent="0.25">
      <c r="A323" s="38" t="s">
        <v>451</v>
      </c>
      <c r="B323" s="26" t="s">
        <v>663</v>
      </c>
      <c r="C323" s="24" t="s">
        <v>664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6" t="s">
        <v>6820</v>
      </c>
      <c r="O323" s="15"/>
    </row>
    <row r="324" spans="1:15" ht="31.5" x14ac:dyDescent="0.25">
      <c r="A324" s="38" t="s">
        <v>451</v>
      </c>
      <c r="B324" s="26" t="s">
        <v>665</v>
      </c>
      <c r="C324" s="24" t="s">
        <v>666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6" t="s">
        <v>6820</v>
      </c>
      <c r="O324" s="15"/>
    </row>
    <row r="325" spans="1:15" ht="31.5" x14ac:dyDescent="0.25">
      <c r="A325" s="38" t="s">
        <v>451</v>
      </c>
      <c r="B325" s="26" t="s">
        <v>667</v>
      </c>
      <c r="C325" s="24" t="s">
        <v>668</v>
      </c>
      <c r="D325" s="25">
        <v>0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6" t="s">
        <v>6820</v>
      </c>
      <c r="O325" s="15"/>
    </row>
    <row r="326" spans="1:15" ht="47.25" x14ac:dyDescent="0.25">
      <c r="A326" s="38" t="s">
        <v>451</v>
      </c>
      <c r="B326" s="26" t="s">
        <v>669</v>
      </c>
      <c r="C326" s="24" t="s">
        <v>670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6" t="s">
        <v>6820</v>
      </c>
      <c r="O326" s="15"/>
    </row>
    <row r="327" spans="1:15" ht="31.5" x14ac:dyDescent="0.25">
      <c r="A327" s="38" t="s">
        <v>451</v>
      </c>
      <c r="B327" s="26" t="s">
        <v>671</v>
      </c>
      <c r="C327" s="24" t="s">
        <v>672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6" t="s">
        <v>6820</v>
      </c>
      <c r="O327" s="15"/>
    </row>
    <row r="328" spans="1:15" ht="31.5" x14ac:dyDescent="0.25">
      <c r="A328" s="38" t="s">
        <v>451</v>
      </c>
      <c r="B328" s="26" t="s">
        <v>673</v>
      </c>
      <c r="C328" s="24" t="s">
        <v>674</v>
      </c>
      <c r="D328" s="25">
        <v>0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6" t="s">
        <v>6820</v>
      </c>
      <c r="O328" s="15"/>
    </row>
    <row r="329" spans="1:15" ht="31.5" x14ac:dyDescent="0.25">
      <c r="A329" s="38" t="s">
        <v>451</v>
      </c>
      <c r="B329" s="26" t="s">
        <v>675</v>
      </c>
      <c r="C329" s="24" t="s">
        <v>676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6" t="s">
        <v>6820</v>
      </c>
      <c r="O329" s="15"/>
    </row>
    <row r="330" spans="1:15" ht="31.5" x14ac:dyDescent="0.25">
      <c r="A330" s="38" t="s">
        <v>451</v>
      </c>
      <c r="B330" s="26" t="s">
        <v>677</v>
      </c>
      <c r="C330" s="24" t="s">
        <v>678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6" t="s">
        <v>6820</v>
      </c>
      <c r="O330" s="15"/>
    </row>
    <row r="331" spans="1:15" ht="31.5" x14ac:dyDescent="0.25">
      <c r="A331" s="38" t="s">
        <v>451</v>
      </c>
      <c r="B331" s="26" t="s">
        <v>679</v>
      </c>
      <c r="C331" s="24" t="s">
        <v>680</v>
      </c>
      <c r="D331" s="25">
        <v>0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6" t="s">
        <v>6820</v>
      </c>
      <c r="O331" s="15"/>
    </row>
    <row r="332" spans="1:15" ht="31.5" x14ac:dyDescent="0.25">
      <c r="A332" s="38" t="s">
        <v>451</v>
      </c>
      <c r="B332" s="26" t="s">
        <v>681</v>
      </c>
      <c r="C332" s="24" t="s">
        <v>682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6" t="s">
        <v>6820</v>
      </c>
      <c r="O332" s="15"/>
    </row>
    <row r="333" spans="1:15" ht="31.5" x14ac:dyDescent="0.25">
      <c r="A333" s="38" t="s">
        <v>451</v>
      </c>
      <c r="B333" s="26" t="s">
        <v>683</v>
      </c>
      <c r="C333" s="24" t="s">
        <v>684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6" t="s">
        <v>6820</v>
      </c>
      <c r="O333" s="15"/>
    </row>
    <row r="334" spans="1:15" ht="31.5" x14ac:dyDescent="0.25">
      <c r="A334" s="38" t="s">
        <v>451</v>
      </c>
      <c r="B334" s="26" t="s">
        <v>685</v>
      </c>
      <c r="C334" s="24" t="s">
        <v>686</v>
      </c>
      <c r="D334" s="25">
        <v>0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6" t="s">
        <v>6820</v>
      </c>
      <c r="O334" s="15"/>
    </row>
    <row r="335" spans="1:15" ht="31.5" x14ac:dyDescent="0.25">
      <c r="A335" s="38" t="s">
        <v>451</v>
      </c>
      <c r="B335" s="26" t="s">
        <v>687</v>
      </c>
      <c r="C335" s="24" t="s">
        <v>688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6" t="s">
        <v>6820</v>
      </c>
      <c r="O335" s="15"/>
    </row>
    <row r="336" spans="1:15" ht="31.5" x14ac:dyDescent="0.25">
      <c r="A336" s="38" t="s">
        <v>451</v>
      </c>
      <c r="B336" s="26" t="s">
        <v>689</v>
      </c>
      <c r="C336" s="24" t="s">
        <v>690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6" t="s">
        <v>6820</v>
      </c>
      <c r="O336" s="15"/>
    </row>
    <row r="337" spans="1:15" ht="31.5" x14ac:dyDescent="0.25">
      <c r="A337" s="38" t="s">
        <v>451</v>
      </c>
      <c r="B337" s="26" t="s">
        <v>691</v>
      </c>
      <c r="C337" s="24" t="s">
        <v>692</v>
      </c>
      <c r="D337" s="25">
        <v>0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6" t="s">
        <v>6820</v>
      </c>
      <c r="O337" s="15"/>
    </row>
    <row r="338" spans="1:15" ht="31.5" x14ac:dyDescent="0.25">
      <c r="A338" s="38" t="s">
        <v>451</v>
      </c>
      <c r="B338" s="26" t="s">
        <v>693</v>
      </c>
      <c r="C338" s="24" t="s">
        <v>694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6" t="s">
        <v>6820</v>
      </c>
      <c r="O338" s="15"/>
    </row>
    <row r="339" spans="1:15" ht="31.5" x14ac:dyDescent="0.25">
      <c r="A339" s="38" t="s">
        <v>451</v>
      </c>
      <c r="B339" s="26" t="s">
        <v>695</v>
      </c>
      <c r="C339" s="24" t="s">
        <v>696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6" t="s">
        <v>6820</v>
      </c>
      <c r="O339" s="15"/>
    </row>
    <row r="340" spans="1:15" ht="31.5" x14ac:dyDescent="0.25">
      <c r="A340" s="38" t="s">
        <v>451</v>
      </c>
      <c r="B340" s="26" t="s">
        <v>697</v>
      </c>
      <c r="C340" s="24" t="s">
        <v>698</v>
      </c>
      <c r="D340" s="25">
        <v>0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6" t="s">
        <v>6820</v>
      </c>
      <c r="O340" s="15"/>
    </row>
    <row r="341" spans="1:15" ht="31.5" x14ac:dyDescent="0.25">
      <c r="A341" s="38" t="s">
        <v>451</v>
      </c>
      <c r="B341" s="26" t="s">
        <v>699</v>
      </c>
      <c r="C341" s="24" t="s">
        <v>700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6" t="s">
        <v>6820</v>
      </c>
      <c r="O341" s="15"/>
    </row>
    <row r="342" spans="1:15" ht="31.5" x14ac:dyDescent="0.25">
      <c r="A342" s="38" t="s">
        <v>451</v>
      </c>
      <c r="B342" s="26" t="s">
        <v>701</v>
      </c>
      <c r="C342" s="24" t="s">
        <v>702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6" t="s">
        <v>6820</v>
      </c>
      <c r="O342" s="15"/>
    </row>
    <row r="343" spans="1:15" ht="31.5" x14ac:dyDescent="0.25">
      <c r="A343" s="38" t="s">
        <v>451</v>
      </c>
      <c r="B343" s="26" t="s">
        <v>703</v>
      </c>
      <c r="C343" s="24" t="s">
        <v>704</v>
      </c>
      <c r="D343" s="25">
        <v>0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6" t="s">
        <v>6820</v>
      </c>
      <c r="O343" s="15"/>
    </row>
    <row r="344" spans="1:15" ht="31.5" x14ac:dyDescent="0.25">
      <c r="A344" s="38" t="s">
        <v>451</v>
      </c>
      <c r="B344" s="26" t="s">
        <v>705</v>
      </c>
      <c r="C344" s="24" t="s">
        <v>706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6" t="s">
        <v>6820</v>
      </c>
      <c r="O344" s="15"/>
    </row>
    <row r="345" spans="1:15" ht="31.5" x14ac:dyDescent="0.25">
      <c r="A345" s="38" t="s">
        <v>451</v>
      </c>
      <c r="B345" s="26" t="s">
        <v>707</v>
      </c>
      <c r="C345" s="24" t="s">
        <v>708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6" t="s">
        <v>6820</v>
      </c>
      <c r="O345" s="15"/>
    </row>
    <row r="346" spans="1:15" ht="31.5" x14ac:dyDescent="0.25">
      <c r="A346" s="38" t="s">
        <v>451</v>
      </c>
      <c r="B346" s="26" t="s">
        <v>709</v>
      </c>
      <c r="C346" s="24" t="s">
        <v>710</v>
      </c>
      <c r="D346" s="25">
        <v>0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6" t="s">
        <v>6820</v>
      </c>
      <c r="O346" s="15"/>
    </row>
    <row r="347" spans="1:15" ht="31.5" x14ac:dyDescent="0.25">
      <c r="A347" s="38" t="s">
        <v>451</v>
      </c>
      <c r="B347" s="26" t="s">
        <v>711</v>
      </c>
      <c r="C347" s="24" t="s">
        <v>712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6" t="s">
        <v>6820</v>
      </c>
      <c r="O347" s="15"/>
    </row>
    <row r="348" spans="1:15" ht="31.5" x14ac:dyDescent="0.25">
      <c r="A348" s="38" t="s">
        <v>451</v>
      </c>
      <c r="B348" s="26" t="s">
        <v>713</v>
      </c>
      <c r="C348" s="24" t="s">
        <v>714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6" t="s">
        <v>6820</v>
      </c>
      <c r="O348" s="15"/>
    </row>
    <row r="349" spans="1:15" ht="31.5" x14ac:dyDescent="0.25">
      <c r="A349" s="38" t="s">
        <v>451</v>
      </c>
      <c r="B349" s="26" t="s">
        <v>715</v>
      </c>
      <c r="C349" s="24" t="s">
        <v>716</v>
      </c>
      <c r="D349" s="25">
        <v>0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6" t="s">
        <v>6820</v>
      </c>
      <c r="O349" s="15"/>
    </row>
    <row r="350" spans="1:15" ht="31.5" x14ac:dyDescent="0.25">
      <c r="A350" s="38" t="s">
        <v>451</v>
      </c>
      <c r="B350" s="26" t="s">
        <v>717</v>
      </c>
      <c r="C350" s="24" t="s">
        <v>718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6" t="s">
        <v>6820</v>
      </c>
      <c r="O350" s="15"/>
    </row>
    <row r="351" spans="1:15" ht="31.5" x14ac:dyDescent="0.25">
      <c r="A351" s="38" t="s">
        <v>451</v>
      </c>
      <c r="B351" s="26" t="s">
        <v>719</v>
      </c>
      <c r="C351" s="24" t="s">
        <v>720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6" t="s">
        <v>6820</v>
      </c>
      <c r="O351" s="15"/>
    </row>
    <row r="352" spans="1:15" ht="31.5" x14ac:dyDescent="0.25">
      <c r="A352" s="38" t="s">
        <v>451</v>
      </c>
      <c r="B352" s="26" t="s">
        <v>721</v>
      </c>
      <c r="C352" s="24" t="s">
        <v>722</v>
      </c>
      <c r="D352" s="25">
        <v>0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6" t="s">
        <v>6820</v>
      </c>
      <c r="O352" s="15"/>
    </row>
    <row r="353" spans="1:15" ht="31.5" x14ac:dyDescent="0.25">
      <c r="A353" s="38" t="s">
        <v>451</v>
      </c>
      <c r="B353" s="26" t="s">
        <v>723</v>
      </c>
      <c r="C353" s="24" t="s">
        <v>724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6" t="s">
        <v>6820</v>
      </c>
      <c r="O353" s="15"/>
    </row>
    <row r="354" spans="1:15" ht="31.5" x14ac:dyDescent="0.25">
      <c r="A354" s="38" t="s">
        <v>451</v>
      </c>
      <c r="B354" s="26" t="s">
        <v>725</v>
      </c>
      <c r="C354" s="24" t="s">
        <v>726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6" t="s">
        <v>6820</v>
      </c>
      <c r="O354" s="15"/>
    </row>
    <row r="355" spans="1:15" ht="31.5" x14ac:dyDescent="0.25">
      <c r="A355" s="38" t="s">
        <v>451</v>
      </c>
      <c r="B355" s="26" t="s">
        <v>727</v>
      </c>
      <c r="C355" s="24" t="s">
        <v>728</v>
      </c>
      <c r="D355" s="25">
        <v>0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6" t="s">
        <v>6820</v>
      </c>
      <c r="O355" s="15"/>
    </row>
    <row r="356" spans="1:15" ht="31.5" x14ac:dyDescent="0.25">
      <c r="A356" s="38" t="s">
        <v>451</v>
      </c>
      <c r="B356" s="26" t="s">
        <v>729</v>
      </c>
      <c r="C356" s="24" t="s">
        <v>730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6" t="s">
        <v>6820</v>
      </c>
      <c r="O356" s="15"/>
    </row>
    <row r="357" spans="1:15" ht="31.5" x14ac:dyDescent="0.25">
      <c r="A357" s="38" t="s">
        <v>451</v>
      </c>
      <c r="B357" s="26" t="s">
        <v>731</v>
      </c>
      <c r="C357" s="24" t="s">
        <v>732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6" t="s">
        <v>6820</v>
      </c>
      <c r="O357" s="15"/>
    </row>
    <row r="358" spans="1:15" ht="31.5" x14ac:dyDescent="0.25">
      <c r="A358" s="38" t="s">
        <v>451</v>
      </c>
      <c r="B358" s="26" t="s">
        <v>733</v>
      </c>
      <c r="C358" s="24" t="s">
        <v>734</v>
      </c>
      <c r="D358" s="25">
        <v>0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6" t="s">
        <v>6820</v>
      </c>
      <c r="O358" s="15"/>
    </row>
    <row r="359" spans="1:15" ht="31.5" x14ac:dyDescent="0.25">
      <c r="A359" s="38" t="s">
        <v>451</v>
      </c>
      <c r="B359" s="26" t="s">
        <v>735</v>
      </c>
      <c r="C359" s="24" t="s">
        <v>736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6" t="s">
        <v>6820</v>
      </c>
      <c r="O359" s="15"/>
    </row>
    <row r="360" spans="1:15" ht="31.5" x14ac:dyDescent="0.25">
      <c r="A360" s="38" t="s">
        <v>451</v>
      </c>
      <c r="B360" s="26" t="s">
        <v>737</v>
      </c>
      <c r="C360" s="24" t="s">
        <v>738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6" t="s">
        <v>6820</v>
      </c>
      <c r="O360" s="15"/>
    </row>
    <row r="361" spans="1:15" ht="31.5" x14ac:dyDescent="0.25">
      <c r="A361" s="38" t="s">
        <v>451</v>
      </c>
      <c r="B361" s="26" t="s">
        <v>739</v>
      </c>
      <c r="C361" s="24" t="s">
        <v>740</v>
      </c>
      <c r="D361" s="25">
        <v>0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6" t="s">
        <v>6820</v>
      </c>
      <c r="O361" s="15"/>
    </row>
    <row r="362" spans="1:15" ht="31.5" x14ac:dyDescent="0.25">
      <c r="A362" s="38" t="s">
        <v>451</v>
      </c>
      <c r="B362" s="26" t="s">
        <v>741</v>
      </c>
      <c r="C362" s="24" t="s">
        <v>742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6" t="s">
        <v>6820</v>
      </c>
      <c r="O362" s="15"/>
    </row>
    <row r="363" spans="1:15" ht="31.5" x14ac:dyDescent="0.25">
      <c r="A363" s="38" t="s">
        <v>451</v>
      </c>
      <c r="B363" s="26" t="s">
        <v>743</v>
      </c>
      <c r="C363" s="24" t="s">
        <v>744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6" t="s">
        <v>6820</v>
      </c>
      <c r="O363" s="15"/>
    </row>
    <row r="364" spans="1:15" ht="31.5" x14ac:dyDescent="0.25">
      <c r="A364" s="38" t="s">
        <v>451</v>
      </c>
      <c r="B364" s="26" t="s">
        <v>745</v>
      </c>
      <c r="C364" s="24" t="s">
        <v>746</v>
      </c>
      <c r="D364" s="25">
        <v>0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6" t="s">
        <v>6820</v>
      </c>
      <c r="O364" s="15"/>
    </row>
    <row r="365" spans="1:15" ht="31.5" x14ac:dyDescent="0.25">
      <c r="A365" s="38" t="s">
        <v>451</v>
      </c>
      <c r="B365" s="26" t="s">
        <v>747</v>
      </c>
      <c r="C365" s="24" t="s">
        <v>748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6" t="s">
        <v>6820</v>
      </c>
      <c r="O365" s="15"/>
    </row>
    <row r="366" spans="1:15" ht="31.5" x14ac:dyDescent="0.25">
      <c r="A366" s="38" t="s">
        <v>451</v>
      </c>
      <c r="B366" s="26" t="s">
        <v>749</v>
      </c>
      <c r="C366" s="24" t="s">
        <v>750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6" t="s">
        <v>6820</v>
      </c>
      <c r="O366" s="15"/>
    </row>
    <row r="367" spans="1:15" ht="31.5" x14ac:dyDescent="0.25">
      <c r="A367" s="38" t="s">
        <v>451</v>
      </c>
      <c r="B367" s="26" t="s">
        <v>751</v>
      </c>
      <c r="C367" s="24" t="s">
        <v>752</v>
      </c>
      <c r="D367" s="25">
        <v>0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6" t="s">
        <v>6820</v>
      </c>
      <c r="O367" s="15"/>
    </row>
    <row r="368" spans="1:15" ht="31.5" x14ac:dyDescent="0.25">
      <c r="A368" s="38" t="s">
        <v>451</v>
      </c>
      <c r="B368" s="26" t="s">
        <v>753</v>
      </c>
      <c r="C368" s="24" t="s">
        <v>754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6" t="s">
        <v>6820</v>
      </c>
      <c r="O368" s="15"/>
    </row>
    <row r="369" spans="1:15" ht="31.5" x14ac:dyDescent="0.25">
      <c r="A369" s="38" t="s">
        <v>451</v>
      </c>
      <c r="B369" s="26" t="s">
        <v>755</v>
      </c>
      <c r="C369" s="24" t="s">
        <v>756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6" t="s">
        <v>6820</v>
      </c>
      <c r="O369" s="15"/>
    </row>
    <row r="370" spans="1:15" ht="31.5" x14ac:dyDescent="0.25">
      <c r="A370" s="38" t="s">
        <v>451</v>
      </c>
      <c r="B370" s="26" t="s">
        <v>757</v>
      </c>
      <c r="C370" s="24" t="s">
        <v>758</v>
      </c>
      <c r="D370" s="25">
        <v>0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6" t="s">
        <v>6820</v>
      </c>
      <c r="O370" s="15"/>
    </row>
    <row r="371" spans="1:15" ht="31.5" x14ac:dyDescent="0.25">
      <c r="A371" s="38" t="s">
        <v>451</v>
      </c>
      <c r="B371" s="26" t="s">
        <v>759</v>
      </c>
      <c r="C371" s="24" t="s">
        <v>760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6" t="s">
        <v>6820</v>
      </c>
      <c r="O371" s="15"/>
    </row>
    <row r="372" spans="1:15" ht="31.5" x14ac:dyDescent="0.25">
      <c r="A372" s="38" t="s">
        <v>451</v>
      </c>
      <c r="B372" s="26" t="s">
        <v>761</v>
      </c>
      <c r="C372" s="24" t="s">
        <v>762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6" t="s">
        <v>6820</v>
      </c>
      <c r="O372" s="15"/>
    </row>
    <row r="373" spans="1:15" ht="31.5" x14ac:dyDescent="0.25">
      <c r="A373" s="38" t="s">
        <v>451</v>
      </c>
      <c r="B373" s="26" t="s">
        <v>763</v>
      </c>
      <c r="C373" s="24" t="s">
        <v>764</v>
      </c>
      <c r="D373" s="25">
        <v>0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6" t="s">
        <v>6820</v>
      </c>
      <c r="O373" s="15"/>
    </row>
    <row r="374" spans="1:15" ht="31.5" x14ac:dyDescent="0.25">
      <c r="A374" s="38" t="s">
        <v>451</v>
      </c>
      <c r="B374" s="26" t="s">
        <v>765</v>
      </c>
      <c r="C374" s="24" t="s">
        <v>766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6" t="s">
        <v>6820</v>
      </c>
      <c r="O374" s="15"/>
    </row>
    <row r="375" spans="1:15" ht="31.5" x14ac:dyDescent="0.25">
      <c r="A375" s="38" t="s">
        <v>451</v>
      </c>
      <c r="B375" s="26" t="s">
        <v>767</v>
      </c>
      <c r="C375" s="24" t="s">
        <v>768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6" t="s">
        <v>6820</v>
      </c>
      <c r="O375" s="15"/>
    </row>
    <row r="376" spans="1:15" ht="31.5" x14ac:dyDescent="0.25">
      <c r="A376" s="38" t="s">
        <v>451</v>
      </c>
      <c r="B376" s="26" t="s">
        <v>769</v>
      </c>
      <c r="C376" s="24" t="s">
        <v>770</v>
      </c>
      <c r="D376" s="25">
        <v>0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6" t="s">
        <v>6820</v>
      </c>
      <c r="O376" s="15"/>
    </row>
    <row r="377" spans="1:15" ht="31.5" x14ac:dyDescent="0.25">
      <c r="A377" s="38" t="s">
        <v>451</v>
      </c>
      <c r="B377" s="26" t="s">
        <v>771</v>
      </c>
      <c r="C377" s="24" t="s">
        <v>772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6" t="s">
        <v>6820</v>
      </c>
      <c r="O377" s="15"/>
    </row>
    <row r="378" spans="1:15" ht="31.5" x14ac:dyDescent="0.25">
      <c r="A378" s="38" t="s">
        <v>451</v>
      </c>
      <c r="B378" s="26" t="s">
        <v>773</v>
      </c>
      <c r="C378" s="24" t="s">
        <v>774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6" t="s">
        <v>6820</v>
      </c>
      <c r="O378" s="15"/>
    </row>
    <row r="379" spans="1:15" ht="31.5" x14ac:dyDescent="0.25">
      <c r="A379" s="38" t="s">
        <v>451</v>
      </c>
      <c r="B379" s="26" t="s">
        <v>775</v>
      </c>
      <c r="C379" s="24" t="s">
        <v>776</v>
      </c>
      <c r="D379" s="25">
        <v>0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6" t="s">
        <v>6820</v>
      </c>
      <c r="O379" s="15"/>
    </row>
    <row r="380" spans="1:15" ht="31.5" x14ac:dyDescent="0.25">
      <c r="A380" s="38" t="s">
        <v>451</v>
      </c>
      <c r="B380" s="26" t="s">
        <v>777</v>
      </c>
      <c r="C380" s="24" t="s">
        <v>778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6" t="s">
        <v>6820</v>
      </c>
      <c r="O380" s="15"/>
    </row>
    <row r="381" spans="1:15" ht="31.5" x14ac:dyDescent="0.25">
      <c r="A381" s="38" t="s">
        <v>451</v>
      </c>
      <c r="B381" s="26" t="s">
        <v>779</v>
      </c>
      <c r="C381" s="24" t="s">
        <v>780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6" t="s">
        <v>6820</v>
      </c>
      <c r="O381" s="15"/>
    </row>
    <row r="382" spans="1:15" ht="31.5" x14ac:dyDescent="0.25">
      <c r="A382" s="38" t="s">
        <v>451</v>
      </c>
      <c r="B382" s="26" t="s">
        <v>781</v>
      </c>
      <c r="C382" s="24" t="s">
        <v>782</v>
      </c>
      <c r="D382" s="25">
        <v>0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6" t="s">
        <v>6820</v>
      </c>
      <c r="O382" s="15"/>
    </row>
    <row r="383" spans="1:15" ht="47.25" x14ac:dyDescent="0.25">
      <c r="A383" s="38" t="s">
        <v>451</v>
      </c>
      <c r="B383" s="26" t="s">
        <v>783</v>
      </c>
      <c r="C383" s="24" t="s">
        <v>784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6" t="s">
        <v>6820</v>
      </c>
      <c r="O383" s="15"/>
    </row>
    <row r="384" spans="1:15" ht="31.5" x14ac:dyDescent="0.25">
      <c r="A384" s="38" t="s">
        <v>451</v>
      </c>
      <c r="B384" s="26" t="s">
        <v>785</v>
      </c>
      <c r="C384" s="24" t="s">
        <v>786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6" t="s">
        <v>6820</v>
      </c>
      <c r="O384" s="15"/>
    </row>
    <row r="385" spans="1:15" ht="31.5" x14ac:dyDescent="0.25">
      <c r="A385" s="38" t="s">
        <v>451</v>
      </c>
      <c r="B385" s="26" t="s">
        <v>787</v>
      </c>
      <c r="C385" s="24" t="s">
        <v>788</v>
      </c>
      <c r="D385" s="25">
        <v>0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6" t="s">
        <v>6820</v>
      </c>
      <c r="O385" s="15"/>
    </row>
    <row r="386" spans="1:15" ht="31.5" x14ac:dyDescent="0.25">
      <c r="A386" s="38" t="s">
        <v>451</v>
      </c>
      <c r="B386" s="26" t="s">
        <v>789</v>
      </c>
      <c r="C386" s="24" t="s">
        <v>790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6" t="s">
        <v>6820</v>
      </c>
      <c r="O386" s="15"/>
    </row>
    <row r="387" spans="1:15" ht="31.5" x14ac:dyDescent="0.25">
      <c r="A387" s="38" t="s">
        <v>451</v>
      </c>
      <c r="B387" s="26" t="s">
        <v>791</v>
      </c>
      <c r="C387" s="24" t="s">
        <v>792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6" t="s">
        <v>6820</v>
      </c>
      <c r="O387" s="15"/>
    </row>
    <row r="388" spans="1:15" ht="31.5" x14ac:dyDescent="0.25">
      <c r="A388" s="38" t="s">
        <v>451</v>
      </c>
      <c r="B388" s="26" t="s">
        <v>793</v>
      </c>
      <c r="C388" s="24" t="s">
        <v>794</v>
      </c>
      <c r="D388" s="25">
        <v>0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6" t="s">
        <v>6820</v>
      </c>
      <c r="O388" s="15"/>
    </row>
    <row r="389" spans="1:15" ht="31.5" x14ac:dyDescent="0.25">
      <c r="A389" s="38" t="s">
        <v>451</v>
      </c>
      <c r="B389" s="26" t="s">
        <v>795</v>
      </c>
      <c r="C389" s="24" t="s">
        <v>796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6" t="s">
        <v>6820</v>
      </c>
      <c r="O389" s="15"/>
    </row>
    <row r="390" spans="1:15" ht="31.5" x14ac:dyDescent="0.25">
      <c r="A390" s="38" t="s">
        <v>451</v>
      </c>
      <c r="B390" s="26" t="s">
        <v>797</v>
      </c>
      <c r="C390" s="24" t="s">
        <v>798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6" t="s">
        <v>6820</v>
      </c>
      <c r="O390" s="15"/>
    </row>
    <row r="391" spans="1:15" ht="31.5" x14ac:dyDescent="0.25">
      <c r="A391" s="38" t="s">
        <v>451</v>
      </c>
      <c r="B391" s="26" t="s">
        <v>799</v>
      </c>
      <c r="C391" s="24" t="s">
        <v>800</v>
      </c>
      <c r="D391" s="25">
        <v>0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6" t="s">
        <v>6820</v>
      </c>
      <c r="O391" s="15"/>
    </row>
    <row r="392" spans="1:15" ht="31.5" x14ac:dyDescent="0.25">
      <c r="A392" s="38" t="s">
        <v>451</v>
      </c>
      <c r="B392" s="26" t="s">
        <v>801</v>
      </c>
      <c r="C392" s="24" t="s">
        <v>802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6" t="s">
        <v>6820</v>
      </c>
      <c r="O392" s="15"/>
    </row>
    <row r="393" spans="1:15" ht="31.5" x14ac:dyDescent="0.25">
      <c r="A393" s="38" t="s">
        <v>451</v>
      </c>
      <c r="B393" s="26" t="s">
        <v>803</v>
      </c>
      <c r="C393" s="24" t="s">
        <v>804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6" t="s">
        <v>6820</v>
      </c>
      <c r="O393" s="15"/>
    </row>
    <row r="394" spans="1:15" ht="31.5" x14ac:dyDescent="0.25">
      <c r="A394" s="38" t="s">
        <v>451</v>
      </c>
      <c r="B394" s="26" t="s">
        <v>805</v>
      </c>
      <c r="C394" s="24" t="s">
        <v>806</v>
      </c>
      <c r="D394" s="25">
        <v>0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6" t="s">
        <v>6820</v>
      </c>
      <c r="O394" s="15"/>
    </row>
    <row r="395" spans="1:15" ht="31.5" x14ac:dyDescent="0.25">
      <c r="A395" s="38" t="s">
        <v>451</v>
      </c>
      <c r="B395" s="26" t="s">
        <v>807</v>
      </c>
      <c r="C395" s="24" t="s">
        <v>808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6" t="s">
        <v>6820</v>
      </c>
      <c r="O395" s="15"/>
    </row>
    <row r="396" spans="1:15" ht="31.5" x14ac:dyDescent="0.25">
      <c r="A396" s="38" t="s">
        <v>451</v>
      </c>
      <c r="B396" s="26" t="s">
        <v>809</v>
      </c>
      <c r="C396" s="24" t="s">
        <v>810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6" t="s">
        <v>6820</v>
      </c>
      <c r="O396" s="15"/>
    </row>
    <row r="397" spans="1:15" ht="31.5" x14ac:dyDescent="0.25">
      <c r="A397" s="38" t="s">
        <v>451</v>
      </c>
      <c r="B397" s="26" t="s">
        <v>811</v>
      </c>
      <c r="C397" s="24" t="s">
        <v>812</v>
      </c>
      <c r="D397" s="25">
        <v>0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6" t="s">
        <v>6820</v>
      </c>
      <c r="O397" s="15"/>
    </row>
    <row r="398" spans="1:15" ht="31.5" x14ac:dyDescent="0.25">
      <c r="A398" s="38" t="s">
        <v>451</v>
      </c>
      <c r="B398" s="26" t="s">
        <v>813</v>
      </c>
      <c r="C398" s="24" t="s">
        <v>814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6" t="s">
        <v>6820</v>
      </c>
      <c r="O398" s="15"/>
    </row>
    <row r="399" spans="1:15" ht="31.5" x14ac:dyDescent="0.25">
      <c r="A399" s="38" t="s">
        <v>451</v>
      </c>
      <c r="B399" s="26" t="s">
        <v>815</v>
      </c>
      <c r="C399" s="24" t="s">
        <v>816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6" t="s">
        <v>6820</v>
      </c>
      <c r="O399" s="15"/>
    </row>
    <row r="400" spans="1:15" ht="31.5" x14ac:dyDescent="0.25">
      <c r="A400" s="38" t="s">
        <v>451</v>
      </c>
      <c r="B400" s="26" t="s">
        <v>817</v>
      </c>
      <c r="C400" s="24" t="s">
        <v>818</v>
      </c>
      <c r="D400" s="25">
        <v>0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6" t="s">
        <v>6820</v>
      </c>
      <c r="O400" s="15"/>
    </row>
    <row r="401" spans="1:15" ht="31.5" x14ac:dyDescent="0.25">
      <c r="A401" s="38" t="s">
        <v>451</v>
      </c>
      <c r="B401" s="26" t="s">
        <v>819</v>
      </c>
      <c r="C401" s="24" t="s">
        <v>820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6" t="s">
        <v>6820</v>
      </c>
      <c r="O401" s="15"/>
    </row>
    <row r="402" spans="1:15" ht="31.5" x14ac:dyDescent="0.25">
      <c r="A402" s="38" t="s">
        <v>451</v>
      </c>
      <c r="B402" s="26" t="s">
        <v>821</v>
      </c>
      <c r="C402" s="24" t="s">
        <v>822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6" t="s">
        <v>6820</v>
      </c>
      <c r="O402" s="15"/>
    </row>
    <row r="403" spans="1:15" ht="31.5" x14ac:dyDescent="0.25">
      <c r="A403" s="38" t="s">
        <v>451</v>
      </c>
      <c r="B403" s="26" t="s">
        <v>823</v>
      </c>
      <c r="C403" s="24" t="s">
        <v>824</v>
      </c>
      <c r="D403" s="25">
        <v>0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6" t="s">
        <v>6820</v>
      </c>
      <c r="O403" s="15"/>
    </row>
    <row r="404" spans="1:15" ht="31.5" x14ac:dyDescent="0.25">
      <c r="A404" s="38" t="s">
        <v>451</v>
      </c>
      <c r="B404" s="26" t="s">
        <v>825</v>
      </c>
      <c r="C404" s="24" t="s">
        <v>826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6" t="s">
        <v>6820</v>
      </c>
      <c r="O404" s="15"/>
    </row>
    <row r="405" spans="1:15" ht="31.5" x14ac:dyDescent="0.25">
      <c r="A405" s="38" t="s">
        <v>451</v>
      </c>
      <c r="B405" s="26" t="s">
        <v>827</v>
      </c>
      <c r="C405" s="24" t="s">
        <v>828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6" t="s">
        <v>6820</v>
      </c>
      <c r="O405" s="15"/>
    </row>
    <row r="406" spans="1:15" ht="31.5" x14ac:dyDescent="0.25">
      <c r="A406" s="38" t="s">
        <v>451</v>
      </c>
      <c r="B406" s="26" t="s">
        <v>829</v>
      </c>
      <c r="C406" s="24" t="s">
        <v>830</v>
      </c>
      <c r="D406" s="25">
        <v>0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6" t="s">
        <v>6820</v>
      </c>
      <c r="O406" s="15"/>
    </row>
    <row r="407" spans="1:15" ht="31.5" x14ac:dyDescent="0.25">
      <c r="A407" s="38" t="s">
        <v>451</v>
      </c>
      <c r="B407" s="26" t="s">
        <v>831</v>
      </c>
      <c r="C407" s="24" t="s">
        <v>832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6" t="s">
        <v>6820</v>
      </c>
      <c r="O407" s="15"/>
    </row>
    <row r="408" spans="1:15" ht="31.5" x14ac:dyDescent="0.25">
      <c r="A408" s="38" t="s">
        <v>451</v>
      </c>
      <c r="B408" s="26" t="s">
        <v>833</v>
      </c>
      <c r="C408" s="24" t="s">
        <v>834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6" t="s">
        <v>6820</v>
      </c>
      <c r="O408" s="15"/>
    </row>
    <row r="409" spans="1:15" ht="31.5" x14ac:dyDescent="0.25">
      <c r="A409" s="38" t="s">
        <v>451</v>
      </c>
      <c r="B409" s="26" t="s">
        <v>835</v>
      </c>
      <c r="C409" s="24" t="s">
        <v>836</v>
      </c>
      <c r="D409" s="25">
        <v>0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6" t="s">
        <v>6820</v>
      </c>
      <c r="O409" s="15"/>
    </row>
    <row r="410" spans="1:15" ht="31.5" x14ac:dyDescent="0.25">
      <c r="A410" s="38" t="s">
        <v>451</v>
      </c>
      <c r="B410" s="26" t="s">
        <v>837</v>
      </c>
      <c r="C410" s="24" t="s">
        <v>838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6" t="s">
        <v>6820</v>
      </c>
      <c r="O410" s="15"/>
    </row>
    <row r="411" spans="1:15" ht="31.5" x14ac:dyDescent="0.25">
      <c r="A411" s="38" t="s">
        <v>451</v>
      </c>
      <c r="B411" s="26" t="s">
        <v>839</v>
      </c>
      <c r="C411" s="24" t="s">
        <v>840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6" t="s">
        <v>6820</v>
      </c>
      <c r="O411" s="15"/>
    </row>
    <row r="412" spans="1:15" ht="31.5" x14ac:dyDescent="0.25">
      <c r="A412" s="38" t="s">
        <v>451</v>
      </c>
      <c r="B412" s="26" t="s">
        <v>841</v>
      </c>
      <c r="C412" s="24" t="s">
        <v>842</v>
      </c>
      <c r="D412" s="25">
        <v>0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6" t="s">
        <v>6820</v>
      </c>
      <c r="O412" s="15"/>
    </row>
    <row r="413" spans="1:15" ht="31.5" x14ac:dyDescent="0.25">
      <c r="A413" s="38" t="s">
        <v>451</v>
      </c>
      <c r="B413" s="26" t="s">
        <v>843</v>
      </c>
      <c r="C413" s="24" t="s">
        <v>844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6" t="s">
        <v>6820</v>
      </c>
      <c r="O413" s="15"/>
    </row>
    <row r="414" spans="1:15" ht="31.5" x14ac:dyDescent="0.25">
      <c r="A414" s="38" t="s">
        <v>451</v>
      </c>
      <c r="B414" s="26" t="s">
        <v>845</v>
      </c>
      <c r="C414" s="24" t="s">
        <v>846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6" t="s">
        <v>6820</v>
      </c>
      <c r="O414" s="15"/>
    </row>
    <row r="415" spans="1:15" ht="31.5" x14ac:dyDescent="0.25">
      <c r="A415" s="38" t="s">
        <v>451</v>
      </c>
      <c r="B415" s="26" t="s">
        <v>847</v>
      </c>
      <c r="C415" s="24" t="s">
        <v>848</v>
      </c>
      <c r="D415" s="25">
        <v>0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6" t="s">
        <v>6820</v>
      </c>
      <c r="O415" s="15"/>
    </row>
    <row r="416" spans="1:15" ht="31.5" x14ac:dyDescent="0.25">
      <c r="A416" s="38" t="s">
        <v>451</v>
      </c>
      <c r="B416" s="26" t="s">
        <v>849</v>
      </c>
      <c r="C416" s="24" t="s">
        <v>850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6" t="s">
        <v>6820</v>
      </c>
      <c r="O416" s="15"/>
    </row>
    <row r="417" spans="1:15" ht="31.5" x14ac:dyDescent="0.25">
      <c r="A417" s="38" t="s">
        <v>451</v>
      </c>
      <c r="B417" s="26" t="s">
        <v>851</v>
      </c>
      <c r="C417" s="24" t="s">
        <v>852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6" t="s">
        <v>6820</v>
      </c>
      <c r="O417" s="15"/>
    </row>
    <row r="418" spans="1:15" ht="31.5" x14ac:dyDescent="0.25">
      <c r="A418" s="38" t="s">
        <v>451</v>
      </c>
      <c r="B418" s="26" t="s">
        <v>853</v>
      </c>
      <c r="C418" s="24" t="s">
        <v>854</v>
      </c>
      <c r="D418" s="25">
        <v>0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6" t="s">
        <v>6820</v>
      </c>
      <c r="O418" s="15"/>
    </row>
    <row r="419" spans="1:15" ht="31.5" x14ac:dyDescent="0.25">
      <c r="A419" s="38" t="s">
        <v>451</v>
      </c>
      <c r="B419" s="26" t="s">
        <v>855</v>
      </c>
      <c r="C419" s="24" t="s">
        <v>856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6" t="s">
        <v>6820</v>
      </c>
      <c r="O419" s="15"/>
    </row>
    <row r="420" spans="1:15" ht="31.5" x14ac:dyDescent="0.25">
      <c r="A420" s="38" t="s">
        <v>451</v>
      </c>
      <c r="B420" s="26" t="s">
        <v>857</v>
      </c>
      <c r="C420" s="24" t="s">
        <v>858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6" t="s">
        <v>6820</v>
      </c>
      <c r="O420" s="15"/>
    </row>
    <row r="421" spans="1:15" ht="31.5" x14ac:dyDescent="0.25">
      <c r="A421" s="38" t="s">
        <v>451</v>
      </c>
      <c r="B421" s="26" t="s">
        <v>859</v>
      </c>
      <c r="C421" s="24" t="s">
        <v>860</v>
      </c>
      <c r="D421" s="25">
        <v>0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6" t="s">
        <v>6820</v>
      </c>
      <c r="O421" s="15"/>
    </row>
    <row r="422" spans="1:15" ht="31.5" x14ac:dyDescent="0.25">
      <c r="A422" s="38" t="s">
        <v>451</v>
      </c>
      <c r="B422" s="26" t="s">
        <v>861</v>
      </c>
      <c r="C422" s="24" t="s">
        <v>862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6" t="s">
        <v>6820</v>
      </c>
      <c r="O422" s="15"/>
    </row>
    <row r="423" spans="1:15" ht="31.5" x14ac:dyDescent="0.25">
      <c r="A423" s="38" t="s">
        <v>451</v>
      </c>
      <c r="B423" s="26" t="s">
        <v>863</v>
      </c>
      <c r="C423" s="24" t="s">
        <v>864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6" t="s">
        <v>6820</v>
      </c>
      <c r="O423" s="15"/>
    </row>
    <row r="424" spans="1:15" ht="31.5" x14ac:dyDescent="0.25">
      <c r="A424" s="38" t="s">
        <v>451</v>
      </c>
      <c r="B424" s="26" t="s">
        <v>865</v>
      </c>
      <c r="C424" s="24" t="s">
        <v>866</v>
      </c>
      <c r="D424" s="25">
        <v>0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6" t="s">
        <v>6820</v>
      </c>
      <c r="O424" s="15"/>
    </row>
    <row r="425" spans="1:15" ht="31.5" x14ac:dyDescent="0.25">
      <c r="A425" s="38" t="s">
        <v>451</v>
      </c>
      <c r="B425" s="26" t="s">
        <v>867</v>
      </c>
      <c r="C425" s="24" t="s">
        <v>868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6" t="s">
        <v>6820</v>
      </c>
      <c r="O425" s="15"/>
    </row>
    <row r="426" spans="1:15" ht="31.5" x14ac:dyDescent="0.25">
      <c r="A426" s="38" t="s">
        <v>451</v>
      </c>
      <c r="B426" s="26" t="s">
        <v>869</v>
      </c>
      <c r="C426" s="24" t="s">
        <v>870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6" t="s">
        <v>6820</v>
      </c>
      <c r="O426" s="15"/>
    </row>
    <row r="427" spans="1:15" ht="31.5" x14ac:dyDescent="0.25">
      <c r="A427" s="38" t="s">
        <v>451</v>
      </c>
      <c r="B427" s="26" t="s">
        <v>871</v>
      </c>
      <c r="C427" s="24" t="s">
        <v>872</v>
      </c>
      <c r="D427" s="25">
        <v>0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6" t="s">
        <v>6820</v>
      </c>
      <c r="O427" s="15"/>
    </row>
    <row r="428" spans="1:15" ht="31.5" x14ac:dyDescent="0.25">
      <c r="A428" s="38" t="s">
        <v>451</v>
      </c>
      <c r="B428" s="26" t="s">
        <v>873</v>
      </c>
      <c r="C428" s="24" t="s">
        <v>874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6" t="s">
        <v>6820</v>
      </c>
      <c r="O428" s="15"/>
    </row>
    <row r="429" spans="1:15" ht="31.5" x14ac:dyDescent="0.25">
      <c r="A429" s="38" t="s">
        <v>451</v>
      </c>
      <c r="B429" s="26" t="s">
        <v>875</v>
      </c>
      <c r="C429" s="24" t="s">
        <v>876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6" t="s">
        <v>6820</v>
      </c>
      <c r="O429" s="15"/>
    </row>
    <row r="430" spans="1:15" ht="31.5" x14ac:dyDescent="0.25">
      <c r="A430" s="38" t="s">
        <v>451</v>
      </c>
      <c r="B430" s="26" t="s">
        <v>877</v>
      </c>
      <c r="C430" s="24" t="s">
        <v>878</v>
      </c>
      <c r="D430" s="25">
        <v>0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6" t="s">
        <v>6820</v>
      </c>
      <c r="O430" s="15"/>
    </row>
    <row r="431" spans="1:15" ht="31.5" x14ac:dyDescent="0.25">
      <c r="A431" s="38" t="s">
        <v>451</v>
      </c>
      <c r="B431" s="26" t="s">
        <v>879</v>
      </c>
      <c r="C431" s="24" t="s">
        <v>880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6" t="s">
        <v>6820</v>
      </c>
      <c r="O431" s="15"/>
    </row>
    <row r="432" spans="1:15" ht="31.5" x14ac:dyDescent="0.25">
      <c r="A432" s="38" t="s">
        <v>451</v>
      </c>
      <c r="B432" s="26" t="s">
        <v>881</v>
      </c>
      <c r="C432" s="24" t="s">
        <v>882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6" t="s">
        <v>6820</v>
      </c>
      <c r="O432" s="15"/>
    </row>
    <row r="433" spans="1:15" ht="31.5" x14ac:dyDescent="0.25">
      <c r="A433" s="38" t="s">
        <v>451</v>
      </c>
      <c r="B433" s="26" t="s">
        <v>883</v>
      </c>
      <c r="C433" s="24" t="s">
        <v>884</v>
      </c>
      <c r="D433" s="25">
        <v>0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6" t="s">
        <v>6820</v>
      </c>
      <c r="O433" s="15"/>
    </row>
    <row r="434" spans="1:15" ht="31.5" x14ac:dyDescent="0.25">
      <c r="A434" s="38" t="s">
        <v>451</v>
      </c>
      <c r="B434" s="26" t="s">
        <v>885</v>
      </c>
      <c r="C434" s="24" t="s">
        <v>886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6" t="s">
        <v>6820</v>
      </c>
      <c r="O434" s="15"/>
    </row>
    <row r="435" spans="1:15" ht="31.5" x14ac:dyDescent="0.25">
      <c r="A435" s="38" t="s">
        <v>451</v>
      </c>
      <c r="B435" s="26" t="s">
        <v>887</v>
      </c>
      <c r="C435" s="24" t="s">
        <v>888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6" t="s">
        <v>6820</v>
      </c>
      <c r="O435" s="15"/>
    </row>
    <row r="436" spans="1:15" ht="31.5" x14ac:dyDescent="0.25">
      <c r="A436" s="38" t="s">
        <v>451</v>
      </c>
      <c r="B436" s="26" t="s">
        <v>889</v>
      </c>
      <c r="C436" s="24" t="s">
        <v>890</v>
      </c>
      <c r="D436" s="25">
        <v>0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6" t="s">
        <v>6820</v>
      </c>
      <c r="O436" s="15"/>
    </row>
    <row r="437" spans="1:15" ht="31.5" x14ac:dyDescent="0.25">
      <c r="A437" s="38" t="s">
        <v>451</v>
      </c>
      <c r="B437" s="26" t="s">
        <v>891</v>
      </c>
      <c r="C437" s="24" t="s">
        <v>892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6" t="s">
        <v>6820</v>
      </c>
      <c r="O437" s="15"/>
    </row>
    <row r="438" spans="1:15" ht="31.5" x14ac:dyDescent="0.25">
      <c r="A438" s="38" t="s">
        <v>451</v>
      </c>
      <c r="B438" s="26" t="s">
        <v>893</v>
      </c>
      <c r="C438" s="24" t="s">
        <v>894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6" t="s">
        <v>6820</v>
      </c>
      <c r="O438" s="15"/>
    </row>
    <row r="439" spans="1:15" ht="31.5" x14ac:dyDescent="0.25">
      <c r="A439" s="38" t="s">
        <v>451</v>
      </c>
      <c r="B439" s="26" t="s">
        <v>895</v>
      </c>
      <c r="C439" s="24" t="s">
        <v>896</v>
      </c>
      <c r="D439" s="25">
        <v>0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6" t="s">
        <v>6820</v>
      </c>
      <c r="O439" s="15"/>
    </row>
    <row r="440" spans="1:15" ht="31.5" x14ac:dyDescent="0.25">
      <c r="A440" s="38" t="s">
        <v>451</v>
      </c>
      <c r="B440" s="26" t="s">
        <v>897</v>
      </c>
      <c r="C440" s="24" t="s">
        <v>898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6" t="s">
        <v>6820</v>
      </c>
      <c r="O440" s="15"/>
    </row>
    <row r="441" spans="1:15" ht="31.5" x14ac:dyDescent="0.25">
      <c r="A441" s="38" t="s">
        <v>451</v>
      </c>
      <c r="B441" s="26" t="s">
        <v>899</v>
      </c>
      <c r="C441" s="24" t="s">
        <v>900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6" t="s">
        <v>6820</v>
      </c>
      <c r="O441" s="15"/>
    </row>
    <row r="442" spans="1:15" ht="31.5" x14ac:dyDescent="0.25">
      <c r="A442" s="38" t="s">
        <v>451</v>
      </c>
      <c r="B442" s="26" t="s">
        <v>901</v>
      </c>
      <c r="C442" s="24" t="s">
        <v>902</v>
      </c>
      <c r="D442" s="25">
        <v>0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6" t="s">
        <v>6820</v>
      </c>
      <c r="O442" s="15"/>
    </row>
    <row r="443" spans="1:15" ht="31.5" x14ac:dyDescent="0.25">
      <c r="A443" s="38" t="s">
        <v>451</v>
      </c>
      <c r="B443" s="26" t="s">
        <v>903</v>
      </c>
      <c r="C443" s="24" t="s">
        <v>904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6" t="s">
        <v>6820</v>
      </c>
      <c r="O443" s="15"/>
    </row>
    <row r="444" spans="1:15" ht="31.5" x14ac:dyDescent="0.25">
      <c r="A444" s="38" t="s">
        <v>451</v>
      </c>
      <c r="B444" s="26" t="s">
        <v>905</v>
      </c>
      <c r="C444" s="24" t="s">
        <v>906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6" t="s">
        <v>6820</v>
      </c>
      <c r="O444" s="15"/>
    </row>
    <row r="445" spans="1:15" ht="31.5" x14ac:dyDescent="0.25">
      <c r="A445" s="38" t="s">
        <v>451</v>
      </c>
      <c r="B445" s="26" t="s">
        <v>907</v>
      </c>
      <c r="C445" s="24" t="s">
        <v>908</v>
      </c>
      <c r="D445" s="25">
        <v>0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6" t="s">
        <v>6820</v>
      </c>
      <c r="O445" s="15"/>
    </row>
    <row r="446" spans="1:15" ht="31.5" x14ac:dyDescent="0.25">
      <c r="A446" s="38" t="s">
        <v>451</v>
      </c>
      <c r="B446" s="26" t="s">
        <v>909</v>
      </c>
      <c r="C446" s="24" t="s">
        <v>910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6" t="s">
        <v>6820</v>
      </c>
      <c r="O446" s="15"/>
    </row>
    <row r="447" spans="1:15" ht="31.5" x14ac:dyDescent="0.25">
      <c r="A447" s="38" t="s">
        <v>451</v>
      </c>
      <c r="B447" s="26" t="s">
        <v>911</v>
      </c>
      <c r="C447" s="24" t="s">
        <v>912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6" t="s">
        <v>6820</v>
      </c>
      <c r="O447" s="15"/>
    </row>
    <row r="448" spans="1:15" ht="31.5" x14ac:dyDescent="0.25">
      <c r="A448" s="38" t="s">
        <v>451</v>
      </c>
      <c r="B448" s="26" t="s">
        <v>913</v>
      </c>
      <c r="C448" s="24" t="s">
        <v>914</v>
      </c>
      <c r="D448" s="25">
        <v>0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6" t="s">
        <v>6820</v>
      </c>
      <c r="O448" s="15"/>
    </row>
    <row r="449" spans="1:15" ht="31.5" x14ac:dyDescent="0.25">
      <c r="A449" s="38" t="s">
        <v>451</v>
      </c>
      <c r="B449" s="26" t="s">
        <v>915</v>
      </c>
      <c r="C449" s="24" t="s">
        <v>916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6" t="s">
        <v>6820</v>
      </c>
      <c r="O449" s="15"/>
    </row>
    <row r="450" spans="1:15" ht="31.5" x14ac:dyDescent="0.25">
      <c r="A450" s="38" t="s">
        <v>451</v>
      </c>
      <c r="B450" s="26" t="s">
        <v>917</v>
      </c>
      <c r="C450" s="24" t="s">
        <v>918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6" t="s">
        <v>6820</v>
      </c>
      <c r="O450" s="15"/>
    </row>
    <row r="451" spans="1:15" ht="31.5" x14ac:dyDescent="0.25">
      <c r="A451" s="38" t="s">
        <v>451</v>
      </c>
      <c r="B451" s="26" t="s">
        <v>919</v>
      </c>
      <c r="C451" s="24" t="s">
        <v>920</v>
      </c>
      <c r="D451" s="25">
        <v>0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6" t="s">
        <v>6820</v>
      </c>
      <c r="O451" s="15"/>
    </row>
    <row r="452" spans="1:15" ht="31.5" x14ac:dyDescent="0.25">
      <c r="A452" s="38" t="s">
        <v>451</v>
      </c>
      <c r="B452" s="26" t="s">
        <v>921</v>
      </c>
      <c r="C452" s="24" t="s">
        <v>922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6" t="s">
        <v>6820</v>
      </c>
      <c r="O452" s="15"/>
    </row>
    <row r="453" spans="1:15" ht="31.5" x14ac:dyDescent="0.25">
      <c r="A453" s="38" t="s">
        <v>451</v>
      </c>
      <c r="B453" s="26" t="s">
        <v>923</v>
      </c>
      <c r="C453" s="24" t="s">
        <v>924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6" t="s">
        <v>6820</v>
      </c>
      <c r="O453" s="15"/>
    </row>
    <row r="454" spans="1:15" ht="31.5" x14ac:dyDescent="0.25">
      <c r="A454" s="38" t="s">
        <v>451</v>
      </c>
      <c r="B454" s="26" t="s">
        <v>925</v>
      </c>
      <c r="C454" s="24" t="s">
        <v>926</v>
      </c>
      <c r="D454" s="25">
        <v>0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6" t="s">
        <v>6820</v>
      </c>
      <c r="O454" s="15"/>
    </row>
    <row r="455" spans="1:15" ht="31.5" x14ac:dyDescent="0.25">
      <c r="A455" s="38" t="s">
        <v>451</v>
      </c>
      <c r="B455" s="26" t="s">
        <v>927</v>
      </c>
      <c r="C455" s="24" t="s">
        <v>928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6" t="s">
        <v>6820</v>
      </c>
      <c r="O455" s="15"/>
    </row>
    <row r="456" spans="1:15" ht="31.5" x14ac:dyDescent="0.25">
      <c r="A456" s="38" t="s">
        <v>451</v>
      </c>
      <c r="B456" s="26" t="s">
        <v>929</v>
      </c>
      <c r="C456" s="24" t="s">
        <v>930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6" t="s">
        <v>6820</v>
      </c>
      <c r="O456" s="15"/>
    </row>
    <row r="457" spans="1:15" ht="31.5" x14ac:dyDescent="0.25">
      <c r="A457" s="38" t="s">
        <v>451</v>
      </c>
      <c r="B457" s="26" t="s">
        <v>931</v>
      </c>
      <c r="C457" s="24" t="s">
        <v>932</v>
      </c>
      <c r="D457" s="25">
        <v>0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6" t="s">
        <v>6820</v>
      </c>
      <c r="O457" s="15"/>
    </row>
    <row r="458" spans="1:15" ht="31.5" x14ac:dyDescent="0.25">
      <c r="A458" s="38" t="s">
        <v>451</v>
      </c>
      <c r="B458" s="26" t="s">
        <v>933</v>
      </c>
      <c r="C458" s="24" t="s">
        <v>934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6" t="s">
        <v>6820</v>
      </c>
      <c r="O458" s="15"/>
    </row>
    <row r="459" spans="1:15" ht="31.5" x14ac:dyDescent="0.25">
      <c r="A459" s="38" t="s">
        <v>451</v>
      </c>
      <c r="B459" s="26" t="s">
        <v>935</v>
      </c>
      <c r="C459" s="24" t="s">
        <v>936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6" t="s">
        <v>6820</v>
      </c>
      <c r="O459" s="15"/>
    </row>
    <row r="460" spans="1:15" ht="31.5" x14ac:dyDescent="0.25">
      <c r="A460" s="38" t="s">
        <v>451</v>
      </c>
      <c r="B460" s="26" t="s">
        <v>937</v>
      </c>
      <c r="C460" s="24" t="s">
        <v>938</v>
      </c>
      <c r="D460" s="25">
        <v>0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6" t="s">
        <v>6820</v>
      </c>
      <c r="O460" s="15"/>
    </row>
    <row r="461" spans="1:15" ht="31.5" x14ac:dyDescent="0.25">
      <c r="A461" s="38" t="s">
        <v>451</v>
      </c>
      <c r="B461" s="26" t="s">
        <v>939</v>
      </c>
      <c r="C461" s="24" t="s">
        <v>940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6" t="s">
        <v>6820</v>
      </c>
      <c r="O461" s="15"/>
    </row>
    <row r="462" spans="1:15" ht="31.5" x14ac:dyDescent="0.25">
      <c r="A462" s="38" t="s">
        <v>451</v>
      </c>
      <c r="B462" s="26" t="s">
        <v>941</v>
      </c>
      <c r="C462" s="24" t="s">
        <v>942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6" t="s">
        <v>6820</v>
      </c>
      <c r="O462" s="15"/>
    </row>
    <row r="463" spans="1:15" ht="31.5" x14ac:dyDescent="0.25">
      <c r="A463" s="38" t="s">
        <v>451</v>
      </c>
      <c r="B463" s="26" t="s">
        <v>943</v>
      </c>
      <c r="C463" s="24" t="s">
        <v>944</v>
      </c>
      <c r="D463" s="25">
        <v>0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6" t="s">
        <v>6820</v>
      </c>
      <c r="O463" s="15"/>
    </row>
    <row r="464" spans="1:15" ht="31.5" x14ac:dyDescent="0.25">
      <c r="A464" s="38" t="s">
        <v>451</v>
      </c>
      <c r="B464" s="26" t="s">
        <v>945</v>
      </c>
      <c r="C464" s="24" t="s">
        <v>946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6" t="s">
        <v>6820</v>
      </c>
      <c r="O464" s="15"/>
    </row>
    <row r="465" spans="1:15" ht="31.5" x14ac:dyDescent="0.25">
      <c r="A465" s="38" t="s">
        <v>451</v>
      </c>
      <c r="B465" s="26" t="s">
        <v>947</v>
      </c>
      <c r="C465" s="24" t="s">
        <v>948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6" t="s">
        <v>6820</v>
      </c>
      <c r="O465" s="15"/>
    </row>
    <row r="466" spans="1:15" ht="31.5" x14ac:dyDescent="0.25">
      <c r="A466" s="38" t="s">
        <v>451</v>
      </c>
      <c r="B466" s="26" t="s">
        <v>949</v>
      </c>
      <c r="C466" s="24" t="s">
        <v>950</v>
      </c>
      <c r="D466" s="25">
        <v>0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6" t="s">
        <v>6820</v>
      </c>
      <c r="O466" s="15"/>
    </row>
    <row r="467" spans="1:15" ht="31.5" x14ac:dyDescent="0.25">
      <c r="A467" s="38" t="s">
        <v>451</v>
      </c>
      <c r="B467" s="26" t="s">
        <v>951</v>
      </c>
      <c r="C467" s="24" t="s">
        <v>952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6" t="s">
        <v>6820</v>
      </c>
      <c r="O467" s="15"/>
    </row>
    <row r="468" spans="1:15" ht="31.5" x14ac:dyDescent="0.25">
      <c r="A468" s="38" t="s">
        <v>451</v>
      </c>
      <c r="B468" s="26" t="s">
        <v>953</v>
      </c>
      <c r="C468" s="24" t="s">
        <v>954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6" t="s">
        <v>6820</v>
      </c>
      <c r="O468" s="15"/>
    </row>
    <row r="469" spans="1:15" ht="31.5" x14ac:dyDescent="0.25">
      <c r="A469" s="38" t="s">
        <v>451</v>
      </c>
      <c r="B469" s="26" t="s">
        <v>955</v>
      </c>
      <c r="C469" s="24" t="s">
        <v>956</v>
      </c>
      <c r="D469" s="25">
        <v>0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6" t="s">
        <v>6820</v>
      </c>
      <c r="O469" s="15"/>
    </row>
    <row r="470" spans="1:15" ht="31.5" x14ac:dyDescent="0.25">
      <c r="A470" s="38" t="s">
        <v>451</v>
      </c>
      <c r="B470" s="26" t="s">
        <v>957</v>
      </c>
      <c r="C470" s="24" t="s">
        <v>958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6" t="s">
        <v>6820</v>
      </c>
      <c r="O470" s="15"/>
    </row>
    <row r="471" spans="1:15" ht="31.5" x14ac:dyDescent="0.25">
      <c r="A471" s="38" t="s">
        <v>451</v>
      </c>
      <c r="B471" s="26" t="s">
        <v>959</v>
      </c>
      <c r="C471" s="24" t="s">
        <v>960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6" t="s">
        <v>6820</v>
      </c>
      <c r="O471" s="15"/>
    </row>
    <row r="472" spans="1:15" ht="31.5" x14ac:dyDescent="0.25">
      <c r="A472" s="38" t="s">
        <v>451</v>
      </c>
      <c r="B472" s="26" t="s">
        <v>961</v>
      </c>
      <c r="C472" s="24" t="s">
        <v>962</v>
      </c>
      <c r="D472" s="25">
        <v>0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6" t="s">
        <v>6820</v>
      </c>
      <c r="O472" s="15"/>
    </row>
    <row r="473" spans="1:15" ht="31.5" x14ac:dyDescent="0.25">
      <c r="A473" s="38" t="s">
        <v>451</v>
      </c>
      <c r="B473" s="26" t="s">
        <v>963</v>
      </c>
      <c r="C473" s="24" t="s">
        <v>964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6" t="s">
        <v>6820</v>
      </c>
      <c r="O473" s="15"/>
    </row>
    <row r="474" spans="1:15" ht="31.5" x14ac:dyDescent="0.25">
      <c r="A474" s="38" t="s">
        <v>451</v>
      </c>
      <c r="B474" s="26" t="s">
        <v>965</v>
      </c>
      <c r="C474" s="24" t="s">
        <v>966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6" t="s">
        <v>6820</v>
      </c>
      <c r="O474" s="15"/>
    </row>
    <row r="475" spans="1:15" ht="31.5" x14ac:dyDescent="0.25">
      <c r="A475" s="38" t="s">
        <v>451</v>
      </c>
      <c r="B475" s="26" t="s">
        <v>967</v>
      </c>
      <c r="C475" s="24" t="s">
        <v>968</v>
      </c>
      <c r="D475" s="25">
        <v>0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6" t="s">
        <v>6820</v>
      </c>
      <c r="O475" s="15"/>
    </row>
    <row r="476" spans="1:15" ht="31.5" x14ac:dyDescent="0.25">
      <c r="A476" s="38" t="s">
        <v>451</v>
      </c>
      <c r="B476" s="26" t="s">
        <v>969</v>
      </c>
      <c r="C476" s="24" t="s">
        <v>970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6" t="s">
        <v>6820</v>
      </c>
      <c r="O476" s="15"/>
    </row>
    <row r="477" spans="1:15" ht="31.5" x14ac:dyDescent="0.25">
      <c r="A477" s="38" t="s">
        <v>451</v>
      </c>
      <c r="B477" s="26" t="s">
        <v>971</v>
      </c>
      <c r="C477" s="24" t="s">
        <v>972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6" t="s">
        <v>6820</v>
      </c>
      <c r="O477" s="15"/>
    </row>
    <row r="478" spans="1:15" ht="31.5" x14ac:dyDescent="0.25">
      <c r="A478" s="38" t="s">
        <v>451</v>
      </c>
      <c r="B478" s="26" t="s">
        <v>973</v>
      </c>
      <c r="C478" s="24" t="s">
        <v>974</v>
      </c>
      <c r="D478" s="25">
        <v>0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6" t="s">
        <v>6820</v>
      </c>
      <c r="O478" s="15"/>
    </row>
    <row r="479" spans="1:15" ht="31.5" x14ac:dyDescent="0.25">
      <c r="A479" s="38" t="s">
        <v>451</v>
      </c>
      <c r="B479" s="26" t="s">
        <v>975</v>
      </c>
      <c r="C479" s="24" t="s">
        <v>976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6" t="s">
        <v>6820</v>
      </c>
      <c r="O479" s="15"/>
    </row>
    <row r="480" spans="1:15" ht="31.5" x14ac:dyDescent="0.25">
      <c r="A480" s="38" t="s">
        <v>451</v>
      </c>
      <c r="B480" s="26" t="s">
        <v>977</v>
      </c>
      <c r="C480" s="24" t="s">
        <v>978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6" t="s">
        <v>6820</v>
      </c>
      <c r="O480" s="15"/>
    </row>
    <row r="481" spans="1:15" ht="31.5" x14ac:dyDescent="0.25">
      <c r="A481" s="38" t="s">
        <v>451</v>
      </c>
      <c r="B481" s="26" t="s">
        <v>979</v>
      </c>
      <c r="C481" s="24" t="s">
        <v>980</v>
      </c>
      <c r="D481" s="25">
        <v>0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6" t="s">
        <v>6820</v>
      </c>
      <c r="O481" s="15"/>
    </row>
    <row r="482" spans="1:15" ht="31.5" x14ac:dyDescent="0.25">
      <c r="A482" s="38" t="s">
        <v>451</v>
      </c>
      <c r="B482" s="26" t="s">
        <v>981</v>
      </c>
      <c r="C482" s="24" t="s">
        <v>982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6" t="s">
        <v>6820</v>
      </c>
      <c r="O482" s="15"/>
    </row>
    <row r="483" spans="1:15" ht="31.5" x14ac:dyDescent="0.25">
      <c r="A483" s="38" t="s">
        <v>451</v>
      </c>
      <c r="B483" s="26" t="s">
        <v>983</v>
      </c>
      <c r="C483" s="24" t="s">
        <v>984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6" t="s">
        <v>6820</v>
      </c>
      <c r="O483" s="15"/>
    </row>
    <row r="484" spans="1:15" ht="31.5" x14ac:dyDescent="0.25">
      <c r="A484" s="38" t="s">
        <v>451</v>
      </c>
      <c r="B484" s="26" t="s">
        <v>985</v>
      </c>
      <c r="C484" s="24" t="s">
        <v>986</v>
      </c>
      <c r="D484" s="25">
        <v>0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6" t="s">
        <v>6820</v>
      </c>
      <c r="O484" s="15"/>
    </row>
    <row r="485" spans="1:15" ht="31.5" x14ac:dyDescent="0.25">
      <c r="A485" s="38" t="s">
        <v>451</v>
      </c>
      <c r="B485" s="26" t="s">
        <v>987</v>
      </c>
      <c r="C485" s="24" t="s">
        <v>988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6" t="s">
        <v>6820</v>
      </c>
      <c r="O485" s="15"/>
    </row>
    <row r="486" spans="1:15" ht="31.5" x14ac:dyDescent="0.25">
      <c r="A486" s="38" t="s">
        <v>451</v>
      </c>
      <c r="B486" s="26" t="s">
        <v>989</v>
      </c>
      <c r="C486" s="24" t="s">
        <v>990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6" t="s">
        <v>6820</v>
      </c>
      <c r="O486" s="15"/>
    </row>
    <row r="487" spans="1:15" ht="31.5" x14ac:dyDescent="0.25">
      <c r="A487" s="38" t="s">
        <v>451</v>
      </c>
      <c r="B487" s="26" t="s">
        <v>991</v>
      </c>
      <c r="C487" s="24" t="s">
        <v>992</v>
      </c>
      <c r="D487" s="25">
        <v>0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6" t="s">
        <v>6820</v>
      </c>
      <c r="O487" s="15"/>
    </row>
    <row r="488" spans="1:15" ht="31.5" x14ac:dyDescent="0.25">
      <c r="A488" s="38" t="s">
        <v>451</v>
      </c>
      <c r="B488" s="26" t="s">
        <v>993</v>
      </c>
      <c r="C488" s="24" t="s">
        <v>994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6" t="s">
        <v>6820</v>
      </c>
      <c r="O488" s="15"/>
    </row>
    <row r="489" spans="1:15" ht="31.5" x14ac:dyDescent="0.25">
      <c r="A489" s="38" t="s">
        <v>451</v>
      </c>
      <c r="B489" s="26" t="s">
        <v>995</v>
      </c>
      <c r="C489" s="24" t="s">
        <v>996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6" t="s">
        <v>6820</v>
      </c>
      <c r="O489" s="15"/>
    </row>
    <row r="490" spans="1:15" ht="31.5" x14ac:dyDescent="0.25">
      <c r="A490" s="38" t="s">
        <v>451</v>
      </c>
      <c r="B490" s="26" t="s">
        <v>997</v>
      </c>
      <c r="C490" s="24" t="s">
        <v>998</v>
      </c>
      <c r="D490" s="25">
        <v>0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6" t="s">
        <v>6820</v>
      </c>
      <c r="O490" s="15"/>
    </row>
    <row r="491" spans="1:15" ht="31.5" x14ac:dyDescent="0.25">
      <c r="A491" s="38" t="s">
        <v>451</v>
      </c>
      <c r="B491" s="26" t="s">
        <v>999</v>
      </c>
      <c r="C491" s="24" t="s">
        <v>1000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6" t="s">
        <v>6820</v>
      </c>
      <c r="O491" s="15"/>
    </row>
    <row r="492" spans="1:15" ht="31.5" x14ac:dyDescent="0.25">
      <c r="A492" s="38" t="s">
        <v>451</v>
      </c>
      <c r="B492" s="26" t="s">
        <v>1001</v>
      </c>
      <c r="C492" s="24" t="s">
        <v>1002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6" t="s">
        <v>6820</v>
      </c>
      <c r="O492" s="15"/>
    </row>
    <row r="493" spans="1:15" ht="31.5" x14ac:dyDescent="0.25">
      <c r="A493" s="38" t="s">
        <v>451</v>
      </c>
      <c r="B493" s="26" t="s">
        <v>1003</v>
      </c>
      <c r="C493" s="24" t="s">
        <v>1004</v>
      </c>
      <c r="D493" s="25">
        <v>0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6" t="s">
        <v>6820</v>
      </c>
      <c r="O493" s="15"/>
    </row>
    <row r="494" spans="1:15" ht="31.5" x14ac:dyDescent="0.25">
      <c r="A494" s="38" t="s">
        <v>451</v>
      </c>
      <c r="B494" s="26" t="s">
        <v>1005</v>
      </c>
      <c r="C494" s="24" t="s">
        <v>1006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6" t="s">
        <v>6820</v>
      </c>
      <c r="O494" s="15"/>
    </row>
    <row r="495" spans="1:15" ht="31.5" x14ac:dyDescent="0.25">
      <c r="A495" s="38" t="s">
        <v>451</v>
      </c>
      <c r="B495" s="26" t="s">
        <v>1007</v>
      </c>
      <c r="C495" s="24" t="s">
        <v>1008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6" t="s">
        <v>6820</v>
      </c>
      <c r="O495" s="15"/>
    </row>
    <row r="496" spans="1:15" ht="31.5" x14ac:dyDescent="0.25">
      <c r="A496" s="38" t="s">
        <v>451</v>
      </c>
      <c r="B496" s="26" t="s">
        <v>1009</v>
      </c>
      <c r="C496" s="24" t="s">
        <v>1010</v>
      </c>
      <c r="D496" s="25">
        <v>0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6" t="s">
        <v>6820</v>
      </c>
      <c r="O496" s="15"/>
    </row>
    <row r="497" spans="1:15" ht="31.5" x14ac:dyDescent="0.25">
      <c r="A497" s="38" t="s">
        <v>451</v>
      </c>
      <c r="B497" s="26" t="s">
        <v>1011</v>
      </c>
      <c r="C497" s="24" t="s">
        <v>1012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6" t="s">
        <v>6820</v>
      </c>
      <c r="O497" s="15"/>
    </row>
    <row r="498" spans="1:15" ht="31.5" x14ac:dyDescent="0.25">
      <c r="A498" s="38" t="s">
        <v>451</v>
      </c>
      <c r="B498" s="26" t="s">
        <v>1013</v>
      </c>
      <c r="C498" s="24" t="s">
        <v>1014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6" t="s">
        <v>6820</v>
      </c>
      <c r="O498" s="15"/>
    </row>
    <row r="499" spans="1:15" ht="31.5" x14ac:dyDescent="0.25">
      <c r="A499" s="38" t="s">
        <v>451</v>
      </c>
      <c r="B499" s="26" t="s">
        <v>1015</v>
      </c>
      <c r="C499" s="24" t="s">
        <v>1016</v>
      </c>
      <c r="D499" s="25">
        <v>0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6" t="s">
        <v>6820</v>
      </c>
      <c r="O499" s="15"/>
    </row>
    <row r="500" spans="1:15" ht="31.5" x14ac:dyDescent="0.25">
      <c r="A500" s="38" t="s">
        <v>451</v>
      </c>
      <c r="B500" s="26" t="s">
        <v>1017</v>
      </c>
      <c r="C500" s="24" t="s">
        <v>1018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6" t="s">
        <v>6820</v>
      </c>
      <c r="O500" s="15"/>
    </row>
    <row r="501" spans="1:15" ht="31.5" x14ac:dyDescent="0.25">
      <c r="A501" s="38" t="s">
        <v>451</v>
      </c>
      <c r="B501" s="26" t="s">
        <v>1019</v>
      </c>
      <c r="C501" s="24" t="s">
        <v>1020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6" t="s">
        <v>6820</v>
      </c>
      <c r="O501" s="15"/>
    </row>
    <row r="502" spans="1:15" ht="31.5" x14ac:dyDescent="0.25">
      <c r="A502" s="38" t="s">
        <v>451</v>
      </c>
      <c r="B502" s="26" t="s">
        <v>1021</v>
      </c>
      <c r="C502" s="24" t="s">
        <v>1022</v>
      </c>
      <c r="D502" s="25">
        <v>0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6" t="s">
        <v>6820</v>
      </c>
      <c r="O502" s="15"/>
    </row>
    <row r="503" spans="1:15" ht="31.5" x14ac:dyDescent="0.25">
      <c r="A503" s="38" t="s">
        <v>451</v>
      </c>
      <c r="B503" s="26" t="s">
        <v>1023</v>
      </c>
      <c r="C503" s="24" t="s">
        <v>1024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6" t="s">
        <v>6820</v>
      </c>
      <c r="O503" s="15"/>
    </row>
    <row r="504" spans="1:15" ht="31.5" x14ac:dyDescent="0.25">
      <c r="A504" s="38" t="s">
        <v>451</v>
      </c>
      <c r="B504" s="26" t="s">
        <v>1025</v>
      </c>
      <c r="C504" s="24" t="s">
        <v>1026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6" t="s">
        <v>6820</v>
      </c>
      <c r="O504" s="15"/>
    </row>
    <row r="505" spans="1:15" ht="31.5" x14ac:dyDescent="0.25">
      <c r="A505" s="38" t="s">
        <v>451</v>
      </c>
      <c r="B505" s="26" t="s">
        <v>1027</v>
      </c>
      <c r="C505" s="24" t="s">
        <v>1028</v>
      </c>
      <c r="D505" s="25">
        <v>0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6" t="s">
        <v>6820</v>
      </c>
      <c r="O505" s="15"/>
    </row>
    <row r="506" spans="1:15" ht="31.5" x14ac:dyDescent="0.25">
      <c r="A506" s="38" t="s">
        <v>451</v>
      </c>
      <c r="B506" s="26" t="s">
        <v>1029</v>
      </c>
      <c r="C506" s="24" t="s">
        <v>1030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6" t="s">
        <v>6820</v>
      </c>
      <c r="O506" s="15"/>
    </row>
    <row r="507" spans="1:15" ht="31.5" x14ac:dyDescent="0.25">
      <c r="A507" s="38" t="s">
        <v>451</v>
      </c>
      <c r="B507" s="26" t="s">
        <v>1031</v>
      </c>
      <c r="C507" s="24" t="s">
        <v>1032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6" t="s">
        <v>6820</v>
      </c>
      <c r="O507" s="15"/>
    </row>
    <row r="508" spans="1:15" ht="31.5" x14ac:dyDescent="0.25">
      <c r="A508" s="38" t="s">
        <v>451</v>
      </c>
      <c r="B508" s="26" t="s">
        <v>1033</v>
      </c>
      <c r="C508" s="24" t="s">
        <v>1034</v>
      </c>
      <c r="D508" s="25">
        <v>0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6" t="s">
        <v>6820</v>
      </c>
      <c r="O508" s="15"/>
    </row>
    <row r="509" spans="1:15" ht="31.5" x14ac:dyDescent="0.25">
      <c r="A509" s="38" t="s">
        <v>451</v>
      </c>
      <c r="B509" s="26" t="s">
        <v>1035</v>
      </c>
      <c r="C509" s="24" t="s">
        <v>1036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6" t="s">
        <v>6820</v>
      </c>
      <c r="O509" s="15"/>
    </row>
    <row r="510" spans="1:15" ht="31.5" x14ac:dyDescent="0.25">
      <c r="A510" s="38" t="s">
        <v>451</v>
      </c>
      <c r="B510" s="26" t="s">
        <v>1037</v>
      </c>
      <c r="C510" s="24" t="s">
        <v>1038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6" t="s">
        <v>6820</v>
      </c>
      <c r="O510" s="15"/>
    </row>
    <row r="511" spans="1:15" ht="31.5" x14ac:dyDescent="0.25">
      <c r="A511" s="38" t="s">
        <v>451</v>
      </c>
      <c r="B511" s="26" t="s">
        <v>1039</v>
      </c>
      <c r="C511" s="24" t="s">
        <v>1040</v>
      </c>
      <c r="D511" s="25">
        <v>0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6" t="s">
        <v>6820</v>
      </c>
      <c r="O511" s="15"/>
    </row>
    <row r="512" spans="1:15" ht="31.5" x14ac:dyDescent="0.25">
      <c r="A512" s="38" t="s">
        <v>451</v>
      </c>
      <c r="B512" s="26" t="s">
        <v>1041</v>
      </c>
      <c r="C512" s="24" t="s">
        <v>1042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6" t="s">
        <v>6820</v>
      </c>
      <c r="O512" s="15"/>
    </row>
    <row r="513" spans="1:15" ht="31.5" x14ac:dyDescent="0.25">
      <c r="A513" s="38" t="s">
        <v>451</v>
      </c>
      <c r="B513" s="26" t="s">
        <v>1043</v>
      </c>
      <c r="C513" s="24" t="s">
        <v>1044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6" t="s">
        <v>6820</v>
      </c>
      <c r="O513" s="15"/>
    </row>
    <row r="514" spans="1:15" ht="31.5" x14ac:dyDescent="0.25">
      <c r="A514" s="38" t="s">
        <v>451</v>
      </c>
      <c r="B514" s="26" t="s">
        <v>1045</v>
      </c>
      <c r="C514" s="24" t="s">
        <v>1046</v>
      </c>
      <c r="D514" s="25">
        <v>0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6" t="s">
        <v>6820</v>
      </c>
      <c r="O514" s="15"/>
    </row>
    <row r="515" spans="1:15" ht="31.5" x14ac:dyDescent="0.25">
      <c r="A515" s="38" t="s">
        <v>451</v>
      </c>
      <c r="B515" s="26" t="s">
        <v>1047</v>
      </c>
      <c r="C515" s="24" t="s">
        <v>1048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6" t="s">
        <v>6820</v>
      </c>
      <c r="O515" s="15"/>
    </row>
    <row r="516" spans="1:15" ht="31.5" x14ac:dyDescent="0.25">
      <c r="A516" s="38" t="s">
        <v>451</v>
      </c>
      <c r="B516" s="26" t="s">
        <v>1049</v>
      </c>
      <c r="C516" s="24" t="s">
        <v>1050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6" t="s">
        <v>6820</v>
      </c>
      <c r="O516" s="15"/>
    </row>
    <row r="517" spans="1:15" ht="31.5" x14ac:dyDescent="0.25">
      <c r="A517" s="38" t="s">
        <v>451</v>
      </c>
      <c r="B517" s="26" t="s">
        <v>1051</v>
      </c>
      <c r="C517" s="24" t="s">
        <v>1052</v>
      </c>
      <c r="D517" s="25">
        <v>0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6" t="s">
        <v>6820</v>
      </c>
      <c r="O517" s="15"/>
    </row>
    <row r="518" spans="1:15" ht="31.5" x14ac:dyDescent="0.25">
      <c r="A518" s="38" t="s">
        <v>451</v>
      </c>
      <c r="B518" s="26" t="s">
        <v>1053</v>
      </c>
      <c r="C518" s="24" t="s">
        <v>1054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6" t="s">
        <v>6820</v>
      </c>
      <c r="O518" s="15"/>
    </row>
    <row r="519" spans="1:15" ht="31.5" x14ac:dyDescent="0.25">
      <c r="A519" s="38" t="s">
        <v>451</v>
      </c>
      <c r="B519" s="26" t="s">
        <v>1055</v>
      </c>
      <c r="C519" s="24" t="s">
        <v>1056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6" t="s">
        <v>6820</v>
      </c>
      <c r="O519" s="15"/>
    </row>
    <row r="520" spans="1:15" ht="31.5" x14ac:dyDescent="0.25">
      <c r="A520" s="38" t="s">
        <v>451</v>
      </c>
      <c r="B520" s="26" t="s">
        <v>1057</v>
      </c>
      <c r="C520" s="24" t="s">
        <v>1058</v>
      </c>
      <c r="D520" s="25">
        <v>0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6" t="s">
        <v>6820</v>
      </c>
      <c r="O520" s="15"/>
    </row>
    <row r="521" spans="1:15" ht="31.5" x14ac:dyDescent="0.25">
      <c r="A521" s="38" t="s">
        <v>451</v>
      </c>
      <c r="B521" s="26" t="s">
        <v>1059</v>
      </c>
      <c r="C521" s="24" t="s">
        <v>1060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6" t="s">
        <v>6820</v>
      </c>
      <c r="O521" s="15"/>
    </row>
    <row r="522" spans="1:15" ht="31.5" x14ac:dyDescent="0.25">
      <c r="A522" s="38" t="s">
        <v>451</v>
      </c>
      <c r="B522" s="26" t="s">
        <v>1061</v>
      </c>
      <c r="C522" s="24" t="s">
        <v>1062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6" t="s">
        <v>6820</v>
      </c>
      <c r="O522" s="15"/>
    </row>
    <row r="523" spans="1:15" ht="31.5" x14ac:dyDescent="0.25">
      <c r="A523" s="38" t="s">
        <v>451</v>
      </c>
      <c r="B523" s="26" t="s">
        <v>1063</v>
      </c>
      <c r="C523" s="24" t="s">
        <v>1064</v>
      </c>
      <c r="D523" s="25">
        <v>0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6" t="s">
        <v>6820</v>
      </c>
      <c r="O523" s="15"/>
    </row>
    <row r="524" spans="1:15" ht="31.5" x14ac:dyDescent="0.25">
      <c r="A524" s="38" t="s">
        <v>451</v>
      </c>
      <c r="B524" s="26" t="s">
        <v>1065</v>
      </c>
      <c r="C524" s="24" t="s">
        <v>1066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6" t="s">
        <v>6820</v>
      </c>
      <c r="O524" s="15"/>
    </row>
    <row r="525" spans="1:15" ht="31.5" x14ac:dyDescent="0.25">
      <c r="A525" s="38" t="s">
        <v>451</v>
      </c>
      <c r="B525" s="26" t="s">
        <v>1067</v>
      </c>
      <c r="C525" s="24" t="s">
        <v>1068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6" t="s">
        <v>6820</v>
      </c>
      <c r="O525" s="15"/>
    </row>
    <row r="526" spans="1:15" ht="31.5" x14ac:dyDescent="0.25">
      <c r="A526" s="38" t="s">
        <v>451</v>
      </c>
      <c r="B526" s="26" t="s">
        <v>1069</v>
      </c>
      <c r="C526" s="24" t="s">
        <v>1070</v>
      </c>
      <c r="D526" s="25">
        <v>0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6" t="s">
        <v>6820</v>
      </c>
      <c r="O526" s="15"/>
    </row>
    <row r="527" spans="1:15" ht="31.5" x14ac:dyDescent="0.25">
      <c r="A527" s="38" t="s">
        <v>451</v>
      </c>
      <c r="B527" s="26" t="s">
        <v>1071</v>
      </c>
      <c r="C527" s="24" t="s">
        <v>1072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6" t="s">
        <v>6820</v>
      </c>
      <c r="O527" s="15"/>
    </row>
    <row r="528" spans="1:15" ht="31.5" x14ac:dyDescent="0.25">
      <c r="A528" s="38" t="s">
        <v>451</v>
      </c>
      <c r="B528" s="26" t="s">
        <v>1073</v>
      </c>
      <c r="C528" s="24" t="s">
        <v>1074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6" t="s">
        <v>6820</v>
      </c>
      <c r="O528" s="15"/>
    </row>
    <row r="529" spans="1:15" ht="31.5" x14ac:dyDescent="0.25">
      <c r="A529" s="38" t="s">
        <v>451</v>
      </c>
      <c r="B529" s="26" t="s">
        <v>1075</v>
      </c>
      <c r="C529" s="24" t="s">
        <v>1076</v>
      </c>
      <c r="D529" s="25">
        <v>0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6" t="s">
        <v>6820</v>
      </c>
      <c r="O529" s="15"/>
    </row>
    <row r="530" spans="1:15" ht="31.5" x14ac:dyDescent="0.25">
      <c r="A530" s="38" t="s">
        <v>451</v>
      </c>
      <c r="B530" s="26" t="s">
        <v>1077</v>
      </c>
      <c r="C530" s="24" t="s">
        <v>1078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6" t="s">
        <v>6820</v>
      </c>
      <c r="O530" s="15"/>
    </row>
    <row r="531" spans="1:15" ht="31.5" x14ac:dyDescent="0.25">
      <c r="A531" s="38" t="s">
        <v>451</v>
      </c>
      <c r="B531" s="26" t="s">
        <v>1079</v>
      </c>
      <c r="C531" s="24" t="s">
        <v>1080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6" t="s">
        <v>6820</v>
      </c>
      <c r="O531" s="15"/>
    </row>
    <row r="532" spans="1:15" ht="31.5" x14ac:dyDescent="0.25">
      <c r="A532" s="38" t="s">
        <v>451</v>
      </c>
      <c r="B532" s="26" t="s">
        <v>1081</v>
      </c>
      <c r="C532" s="24" t="s">
        <v>1082</v>
      </c>
      <c r="D532" s="25">
        <v>0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6" t="s">
        <v>6820</v>
      </c>
      <c r="O532" s="15"/>
    </row>
    <row r="533" spans="1:15" ht="31.5" x14ac:dyDescent="0.25">
      <c r="A533" s="38" t="s">
        <v>451</v>
      </c>
      <c r="B533" s="26" t="s">
        <v>1083</v>
      </c>
      <c r="C533" s="24" t="s">
        <v>1084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6" t="s">
        <v>6820</v>
      </c>
      <c r="O533" s="15"/>
    </row>
    <row r="534" spans="1:15" ht="31.5" x14ac:dyDescent="0.25">
      <c r="A534" s="38" t="s">
        <v>451</v>
      </c>
      <c r="B534" s="26" t="s">
        <v>1085</v>
      </c>
      <c r="C534" s="24" t="s">
        <v>1086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6" t="s">
        <v>6820</v>
      </c>
      <c r="O534" s="15"/>
    </row>
    <row r="535" spans="1:15" ht="31.5" x14ac:dyDescent="0.25">
      <c r="A535" s="38" t="s">
        <v>451</v>
      </c>
      <c r="B535" s="26" t="s">
        <v>1087</v>
      </c>
      <c r="C535" s="24" t="s">
        <v>1088</v>
      </c>
      <c r="D535" s="25">
        <v>0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6" t="s">
        <v>6820</v>
      </c>
      <c r="O535" s="15"/>
    </row>
    <row r="536" spans="1:15" ht="31.5" x14ac:dyDescent="0.25">
      <c r="A536" s="38" t="s">
        <v>451</v>
      </c>
      <c r="B536" s="26" t="s">
        <v>1089</v>
      </c>
      <c r="C536" s="24" t="s">
        <v>1090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6" t="s">
        <v>6820</v>
      </c>
      <c r="O536" s="15"/>
    </row>
    <row r="537" spans="1:15" ht="31.5" x14ac:dyDescent="0.25">
      <c r="A537" s="38" t="s">
        <v>451</v>
      </c>
      <c r="B537" s="26" t="s">
        <v>1091</v>
      </c>
      <c r="C537" s="24" t="s">
        <v>1092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6" t="s">
        <v>6820</v>
      </c>
      <c r="O537" s="15"/>
    </row>
    <row r="538" spans="1:15" ht="31.5" x14ac:dyDescent="0.25">
      <c r="A538" s="38" t="s">
        <v>451</v>
      </c>
      <c r="B538" s="26" t="s">
        <v>1093</v>
      </c>
      <c r="C538" s="24" t="s">
        <v>1094</v>
      </c>
      <c r="D538" s="25">
        <v>0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6" t="s">
        <v>6820</v>
      </c>
      <c r="O538" s="15"/>
    </row>
    <row r="539" spans="1:15" ht="31.5" x14ac:dyDescent="0.25">
      <c r="A539" s="38" t="s">
        <v>451</v>
      </c>
      <c r="B539" s="26" t="s">
        <v>1095</v>
      </c>
      <c r="C539" s="24" t="s">
        <v>1096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6" t="s">
        <v>6820</v>
      </c>
      <c r="O539" s="15"/>
    </row>
    <row r="540" spans="1:15" ht="31.5" x14ac:dyDescent="0.25">
      <c r="A540" s="38" t="s">
        <v>451</v>
      </c>
      <c r="B540" s="26" t="s">
        <v>1097</v>
      </c>
      <c r="C540" s="24" t="s">
        <v>1098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6" t="s">
        <v>6820</v>
      </c>
      <c r="O540" s="15"/>
    </row>
    <row r="541" spans="1:15" ht="31.5" x14ac:dyDescent="0.25">
      <c r="A541" s="38" t="s">
        <v>451</v>
      </c>
      <c r="B541" s="26" t="s">
        <v>1099</v>
      </c>
      <c r="C541" s="24" t="s">
        <v>1100</v>
      </c>
      <c r="D541" s="25">
        <v>0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6" t="s">
        <v>6820</v>
      </c>
      <c r="O541" s="15"/>
    </row>
    <row r="542" spans="1:15" ht="31.5" x14ac:dyDescent="0.25">
      <c r="A542" s="38" t="s">
        <v>451</v>
      </c>
      <c r="B542" s="26" t="s">
        <v>1101</v>
      </c>
      <c r="C542" s="24" t="s">
        <v>1102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6" t="s">
        <v>6820</v>
      </c>
      <c r="O542" s="15"/>
    </row>
    <row r="543" spans="1:15" ht="31.5" x14ac:dyDescent="0.25">
      <c r="A543" s="38" t="s">
        <v>451</v>
      </c>
      <c r="B543" s="26" t="s">
        <v>1103</v>
      </c>
      <c r="C543" s="24" t="s">
        <v>1104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6" t="s">
        <v>6820</v>
      </c>
      <c r="O543" s="15"/>
    </row>
    <row r="544" spans="1:15" ht="31.5" x14ac:dyDescent="0.25">
      <c r="A544" s="38" t="s">
        <v>451</v>
      </c>
      <c r="B544" s="26" t="s">
        <v>1105</v>
      </c>
      <c r="C544" s="24" t="s">
        <v>1106</v>
      </c>
      <c r="D544" s="25">
        <v>0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6" t="s">
        <v>6820</v>
      </c>
      <c r="O544" s="15"/>
    </row>
    <row r="545" spans="1:15" ht="31.5" x14ac:dyDescent="0.25">
      <c r="A545" s="38" t="s">
        <v>451</v>
      </c>
      <c r="B545" s="26" t="s">
        <v>1107</v>
      </c>
      <c r="C545" s="24" t="s">
        <v>1108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6" t="s">
        <v>6820</v>
      </c>
      <c r="O545" s="15"/>
    </row>
    <row r="546" spans="1:15" ht="31.5" x14ac:dyDescent="0.25">
      <c r="A546" s="38" t="s">
        <v>451</v>
      </c>
      <c r="B546" s="26" t="s">
        <v>1109</v>
      </c>
      <c r="C546" s="24" t="s">
        <v>1110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6" t="s">
        <v>6820</v>
      </c>
      <c r="O546" s="15"/>
    </row>
    <row r="547" spans="1:15" ht="31.5" x14ac:dyDescent="0.25">
      <c r="A547" s="38" t="s">
        <v>451</v>
      </c>
      <c r="B547" s="26" t="s">
        <v>1111</v>
      </c>
      <c r="C547" s="24" t="s">
        <v>1112</v>
      </c>
      <c r="D547" s="25">
        <v>0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6" t="s">
        <v>6820</v>
      </c>
      <c r="O547" s="15"/>
    </row>
    <row r="548" spans="1:15" ht="31.5" x14ac:dyDescent="0.25">
      <c r="A548" s="38" t="s">
        <v>451</v>
      </c>
      <c r="B548" s="26" t="s">
        <v>1113</v>
      </c>
      <c r="C548" s="24" t="s">
        <v>1114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6" t="s">
        <v>6820</v>
      </c>
      <c r="O548" s="15"/>
    </row>
    <row r="549" spans="1:15" ht="31.5" x14ac:dyDescent="0.25">
      <c r="A549" s="38" t="s">
        <v>451</v>
      </c>
      <c r="B549" s="26" t="s">
        <v>1115</v>
      </c>
      <c r="C549" s="24" t="s">
        <v>1116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6" t="s">
        <v>6820</v>
      </c>
      <c r="O549" s="15"/>
    </row>
    <row r="550" spans="1:15" ht="31.5" x14ac:dyDescent="0.25">
      <c r="A550" s="38" t="s">
        <v>451</v>
      </c>
      <c r="B550" s="26" t="s">
        <v>1117</v>
      </c>
      <c r="C550" s="24" t="s">
        <v>1118</v>
      </c>
      <c r="D550" s="25">
        <v>0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6" t="s">
        <v>6820</v>
      </c>
      <c r="O550" s="15"/>
    </row>
    <row r="551" spans="1:15" ht="31.5" x14ac:dyDescent="0.25">
      <c r="A551" s="38" t="s">
        <v>451</v>
      </c>
      <c r="B551" s="26" t="s">
        <v>1119</v>
      </c>
      <c r="C551" s="24" t="s">
        <v>1120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6" t="s">
        <v>6820</v>
      </c>
      <c r="O551" s="15"/>
    </row>
    <row r="552" spans="1:15" ht="31.5" x14ac:dyDescent="0.25">
      <c r="A552" s="38" t="s">
        <v>451</v>
      </c>
      <c r="B552" s="26" t="s">
        <v>1121</v>
      </c>
      <c r="C552" s="24" t="s">
        <v>1122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6" t="s">
        <v>6820</v>
      </c>
      <c r="O552" s="15"/>
    </row>
    <row r="553" spans="1:15" ht="31.5" x14ac:dyDescent="0.25">
      <c r="A553" s="38" t="s">
        <v>451</v>
      </c>
      <c r="B553" s="26" t="s">
        <v>1123</v>
      </c>
      <c r="C553" s="24" t="s">
        <v>1124</v>
      </c>
      <c r="D553" s="25">
        <v>0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6" t="s">
        <v>6820</v>
      </c>
      <c r="O553" s="15"/>
    </row>
    <row r="554" spans="1:15" ht="31.5" x14ac:dyDescent="0.25">
      <c r="A554" s="38" t="s">
        <v>451</v>
      </c>
      <c r="B554" s="26" t="s">
        <v>1125</v>
      </c>
      <c r="C554" s="24" t="s">
        <v>1126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6" t="s">
        <v>6820</v>
      </c>
      <c r="O554" s="15"/>
    </row>
    <row r="555" spans="1:15" ht="31.5" x14ac:dyDescent="0.25">
      <c r="A555" s="38" t="s">
        <v>451</v>
      </c>
      <c r="B555" s="26" t="s">
        <v>1127</v>
      </c>
      <c r="C555" s="24" t="s">
        <v>1128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6" t="s">
        <v>6820</v>
      </c>
      <c r="O555" s="15"/>
    </row>
    <row r="556" spans="1:15" ht="31.5" x14ac:dyDescent="0.25">
      <c r="A556" s="38" t="s">
        <v>451</v>
      </c>
      <c r="B556" s="26" t="s">
        <v>1129</v>
      </c>
      <c r="C556" s="24" t="s">
        <v>1130</v>
      </c>
      <c r="D556" s="25">
        <v>0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6" t="s">
        <v>6820</v>
      </c>
      <c r="O556" s="15"/>
    </row>
    <row r="557" spans="1:15" ht="31.5" x14ac:dyDescent="0.25">
      <c r="A557" s="38" t="s">
        <v>451</v>
      </c>
      <c r="B557" s="26" t="s">
        <v>1131</v>
      </c>
      <c r="C557" s="24" t="s">
        <v>1132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6" t="s">
        <v>6820</v>
      </c>
      <c r="O557" s="15"/>
    </row>
    <row r="558" spans="1:15" ht="31.5" x14ac:dyDescent="0.25">
      <c r="A558" s="38" t="s">
        <v>451</v>
      </c>
      <c r="B558" s="26" t="s">
        <v>1133</v>
      </c>
      <c r="C558" s="24" t="s">
        <v>1134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6" t="s">
        <v>6820</v>
      </c>
      <c r="O558" s="15"/>
    </row>
    <row r="559" spans="1:15" ht="31.5" x14ac:dyDescent="0.25">
      <c r="A559" s="38" t="s">
        <v>451</v>
      </c>
      <c r="B559" s="26" t="s">
        <v>1135</v>
      </c>
      <c r="C559" s="24" t="s">
        <v>1136</v>
      </c>
      <c r="D559" s="25">
        <v>0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6" t="s">
        <v>6820</v>
      </c>
      <c r="O559" s="15"/>
    </row>
    <row r="560" spans="1:15" ht="31.5" x14ac:dyDescent="0.25">
      <c r="A560" s="38" t="s">
        <v>451</v>
      </c>
      <c r="B560" s="26" t="s">
        <v>1137</v>
      </c>
      <c r="C560" s="24" t="s">
        <v>1138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6" t="s">
        <v>6820</v>
      </c>
      <c r="O560" s="15"/>
    </row>
    <row r="561" spans="1:15" ht="31.5" x14ac:dyDescent="0.25">
      <c r="A561" s="38" t="s">
        <v>451</v>
      </c>
      <c r="B561" s="26" t="s">
        <v>1139</v>
      </c>
      <c r="C561" s="24" t="s">
        <v>1140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6" t="s">
        <v>6820</v>
      </c>
      <c r="O561" s="15"/>
    </row>
    <row r="562" spans="1:15" ht="31.5" x14ac:dyDescent="0.25">
      <c r="A562" s="38" t="s">
        <v>451</v>
      </c>
      <c r="B562" s="26" t="s">
        <v>1141</v>
      </c>
      <c r="C562" s="24" t="s">
        <v>1142</v>
      </c>
      <c r="D562" s="25">
        <v>0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6" t="s">
        <v>6820</v>
      </c>
      <c r="O562" s="15"/>
    </row>
    <row r="563" spans="1:15" ht="31.5" x14ac:dyDescent="0.25">
      <c r="A563" s="38" t="s">
        <v>451</v>
      </c>
      <c r="B563" s="26" t="s">
        <v>1143</v>
      </c>
      <c r="C563" s="24" t="s">
        <v>1144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6" t="s">
        <v>6820</v>
      </c>
      <c r="O563" s="15"/>
    </row>
    <row r="564" spans="1:15" ht="31.5" x14ac:dyDescent="0.25">
      <c r="A564" s="38" t="s">
        <v>451</v>
      </c>
      <c r="B564" s="26" t="s">
        <v>1145</v>
      </c>
      <c r="C564" s="24" t="s">
        <v>1146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6" t="s">
        <v>6820</v>
      </c>
      <c r="O564" s="15"/>
    </row>
    <row r="565" spans="1:15" ht="31.5" x14ac:dyDescent="0.25">
      <c r="A565" s="38" t="s">
        <v>451</v>
      </c>
      <c r="B565" s="26" t="s">
        <v>1147</v>
      </c>
      <c r="C565" s="24" t="s">
        <v>1148</v>
      </c>
      <c r="D565" s="25">
        <v>0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6" t="s">
        <v>6820</v>
      </c>
      <c r="O565" s="15"/>
    </row>
    <row r="566" spans="1:15" ht="31.5" x14ac:dyDescent="0.25">
      <c r="A566" s="38" t="s">
        <v>451</v>
      </c>
      <c r="B566" s="26" t="s">
        <v>1149</v>
      </c>
      <c r="C566" s="24" t="s">
        <v>1150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6" t="s">
        <v>6820</v>
      </c>
      <c r="O566" s="15"/>
    </row>
    <row r="567" spans="1:15" ht="31.5" x14ac:dyDescent="0.25">
      <c r="A567" s="38" t="s">
        <v>451</v>
      </c>
      <c r="B567" s="26" t="s">
        <v>1151</v>
      </c>
      <c r="C567" s="24" t="s">
        <v>1152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6" t="s">
        <v>6820</v>
      </c>
      <c r="O567" s="15"/>
    </row>
    <row r="568" spans="1:15" ht="31.5" x14ac:dyDescent="0.25">
      <c r="A568" s="38" t="s">
        <v>451</v>
      </c>
      <c r="B568" s="26" t="s">
        <v>1153</v>
      </c>
      <c r="C568" s="24" t="s">
        <v>1154</v>
      </c>
      <c r="D568" s="25">
        <v>0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6" t="s">
        <v>6820</v>
      </c>
      <c r="O568" s="15"/>
    </row>
    <row r="569" spans="1:15" ht="31.5" x14ac:dyDescent="0.25">
      <c r="A569" s="38" t="s">
        <v>451</v>
      </c>
      <c r="B569" s="26" t="s">
        <v>1155</v>
      </c>
      <c r="C569" s="24" t="s">
        <v>1156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6" t="s">
        <v>6820</v>
      </c>
      <c r="O569" s="15"/>
    </row>
    <row r="570" spans="1:15" ht="31.5" x14ac:dyDescent="0.25">
      <c r="A570" s="38" t="s">
        <v>451</v>
      </c>
      <c r="B570" s="26" t="s">
        <v>1157</v>
      </c>
      <c r="C570" s="24" t="s">
        <v>1158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6" t="s">
        <v>6820</v>
      </c>
      <c r="O570" s="15"/>
    </row>
    <row r="571" spans="1:15" ht="31.5" x14ac:dyDescent="0.25">
      <c r="A571" s="38" t="s">
        <v>451</v>
      </c>
      <c r="B571" s="26" t="s">
        <v>1159</v>
      </c>
      <c r="C571" s="24" t="s">
        <v>1160</v>
      </c>
      <c r="D571" s="25">
        <v>0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6" t="s">
        <v>6820</v>
      </c>
      <c r="O571" s="15"/>
    </row>
    <row r="572" spans="1:15" ht="31.5" x14ac:dyDescent="0.25">
      <c r="A572" s="38" t="s">
        <v>451</v>
      </c>
      <c r="B572" s="26" t="s">
        <v>1161</v>
      </c>
      <c r="C572" s="24" t="s">
        <v>1162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6" t="s">
        <v>6820</v>
      </c>
      <c r="O572" s="15"/>
    </row>
    <row r="573" spans="1:15" ht="31.5" x14ac:dyDescent="0.25">
      <c r="A573" s="38" t="s">
        <v>451</v>
      </c>
      <c r="B573" s="26" t="s">
        <v>1163</v>
      </c>
      <c r="C573" s="24" t="s">
        <v>1164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6" t="s">
        <v>6820</v>
      </c>
      <c r="O573" s="15"/>
    </row>
    <row r="574" spans="1:15" ht="31.5" x14ac:dyDescent="0.25">
      <c r="A574" s="38" t="s">
        <v>451</v>
      </c>
      <c r="B574" s="26" t="s">
        <v>1165</v>
      </c>
      <c r="C574" s="24" t="s">
        <v>1166</v>
      </c>
      <c r="D574" s="25">
        <v>0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6" t="s">
        <v>6820</v>
      </c>
      <c r="O574" s="15"/>
    </row>
    <row r="575" spans="1:15" ht="31.5" x14ac:dyDescent="0.25">
      <c r="A575" s="38" t="s">
        <v>451</v>
      </c>
      <c r="B575" s="26" t="s">
        <v>1167</v>
      </c>
      <c r="C575" s="24" t="s">
        <v>1168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6" t="s">
        <v>6820</v>
      </c>
      <c r="O575" s="15"/>
    </row>
    <row r="576" spans="1:15" ht="31.5" x14ac:dyDescent="0.25">
      <c r="A576" s="38" t="s">
        <v>451</v>
      </c>
      <c r="B576" s="26" t="s">
        <v>1169</v>
      </c>
      <c r="C576" s="24" t="s">
        <v>1170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6" t="s">
        <v>6820</v>
      </c>
      <c r="O576" s="15"/>
    </row>
    <row r="577" spans="1:15" ht="31.5" x14ac:dyDescent="0.25">
      <c r="A577" s="38" t="s">
        <v>451</v>
      </c>
      <c r="B577" s="26" t="s">
        <v>1171</v>
      </c>
      <c r="C577" s="24" t="s">
        <v>1172</v>
      </c>
      <c r="D577" s="25">
        <v>0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6" t="s">
        <v>6820</v>
      </c>
      <c r="O577" s="15"/>
    </row>
    <row r="578" spans="1:15" ht="31.5" x14ac:dyDescent="0.25">
      <c r="A578" s="38" t="s">
        <v>451</v>
      </c>
      <c r="B578" s="26" t="s">
        <v>1173</v>
      </c>
      <c r="C578" s="24" t="s">
        <v>1174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6" t="s">
        <v>6820</v>
      </c>
      <c r="O578" s="15"/>
    </row>
    <row r="579" spans="1:15" ht="31.5" x14ac:dyDescent="0.25">
      <c r="A579" s="38" t="s">
        <v>451</v>
      </c>
      <c r="B579" s="26" t="s">
        <v>1175</v>
      </c>
      <c r="C579" s="24" t="s">
        <v>1176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6" t="s">
        <v>6820</v>
      </c>
      <c r="O579" s="15"/>
    </row>
    <row r="580" spans="1:15" ht="31.5" x14ac:dyDescent="0.25">
      <c r="A580" s="38" t="s">
        <v>451</v>
      </c>
      <c r="B580" s="26" t="s">
        <v>1177</v>
      </c>
      <c r="C580" s="24" t="s">
        <v>1178</v>
      </c>
      <c r="D580" s="25">
        <v>0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6" t="s">
        <v>6820</v>
      </c>
      <c r="O580" s="15"/>
    </row>
    <row r="581" spans="1:15" ht="31.5" x14ac:dyDescent="0.25">
      <c r="A581" s="38" t="s">
        <v>451</v>
      </c>
      <c r="B581" s="26" t="s">
        <v>1179</v>
      </c>
      <c r="C581" s="24" t="s">
        <v>1180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6" t="s">
        <v>6820</v>
      </c>
      <c r="O581" s="15"/>
    </row>
    <row r="582" spans="1:15" ht="31.5" x14ac:dyDescent="0.25">
      <c r="A582" s="38" t="s">
        <v>451</v>
      </c>
      <c r="B582" s="26" t="s">
        <v>1181</v>
      </c>
      <c r="C582" s="24" t="s">
        <v>1182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6" t="s">
        <v>6820</v>
      </c>
      <c r="O582" s="15"/>
    </row>
    <row r="583" spans="1:15" ht="31.5" x14ac:dyDescent="0.25">
      <c r="A583" s="38" t="s">
        <v>451</v>
      </c>
      <c r="B583" s="26" t="s">
        <v>1183</v>
      </c>
      <c r="C583" s="24" t="s">
        <v>1184</v>
      </c>
      <c r="D583" s="25">
        <v>0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6" t="s">
        <v>6820</v>
      </c>
      <c r="O583" s="15"/>
    </row>
    <row r="584" spans="1:15" ht="31.5" x14ac:dyDescent="0.25">
      <c r="A584" s="38" t="s">
        <v>451</v>
      </c>
      <c r="B584" s="26" t="s">
        <v>1185</v>
      </c>
      <c r="C584" s="24" t="s">
        <v>1186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6" t="s">
        <v>6820</v>
      </c>
      <c r="O584" s="15"/>
    </row>
    <row r="585" spans="1:15" ht="31.5" x14ac:dyDescent="0.25">
      <c r="A585" s="38" t="s">
        <v>451</v>
      </c>
      <c r="B585" s="26" t="s">
        <v>1187</v>
      </c>
      <c r="C585" s="24" t="s">
        <v>1188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6" t="s">
        <v>6820</v>
      </c>
      <c r="O585" s="15"/>
    </row>
    <row r="586" spans="1:15" ht="31.5" x14ac:dyDescent="0.25">
      <c r="A586" s="38" t="s">
        <v>451</v>
      </c>
      <c r="B586" s="26" t="s">
        <v>1189</v>
      </c>
      <c r="C586" s="24" t="s">
        <v>1190</v>
      </c>
      <c r="D586" s="25">
        <v>0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6" t="s">
        <v>6820</v>
      </c>
      <c r="O586" s="15"/>
    </row>
    <row r="587" spans="1:15" ht="31.5" x14ac:dyDescent="0.25">
      <c r="A587" s="38" t="s">
        <v>451</v>
      </c>
      <c r="B587" s="26" t="s">
        <v>1191</v>
      </c>
      <c r="C587" s="24" t="s">
        <v>1192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6" t="s">
        <v>6820</v>
      </c>
      <c r="O587" s="15"/>
    </row>
    <row r="588" spans="1:15" ht="31.5" x14ac:dyDescent="0.25">
      <c r="A588" s="38" t="s">
        <v>451</v>
      </c>
      <c r="B588" s="26" t="s">
        <v>1193</v>
      </c>
      <c r="C588" s="24" t="s">
        <v>1194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6" t="s">
        <v>6820</v>
      </c>
      <c r="O588" s="15"/>
    </row>
    <row r="589" spans="1:15" ht="31.5" x14ac:dyDescent="0.25">
      <c r="A589" s="38" t="s">
        <v>451</v>
      </c>
      <c r="B589" s="26" t="s">
        <v>1195</v>
      </c>
      <c r="C589" s="24" t="s">
        <v>1196</v>
      </c>
      <c r="D589" s="25">
        <v>0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6" t="s">
        <v>6820</v>
      </c>
      <c r="O589" s="15"/>
    </row>
    <row r="590" spans="1:15" ht="31.5" x14ac:dyDescent="0.25">
      <c r="A590" s="38" t="s">
        <v>451</v>
      </c>
      <c r="B590" s="26" t="s">
        <v>1197</v>
      </c>
      <c r="C590" s="24" t="s">
        <v>1198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6" t="s">
        <v>6820</v>
      </c>
      <c r="O590" s="15"/>
    </row>
    <row r="591" spans="1:15" ht="31.5" x14ac:dyDescent="0.25">
      <c r="A591" s="38" t="s">
        <v>451</v>
      </c>
      <c r="B591" s="26" t="s">
        <v>1199</v>
      </c>
      <c r="C591" s="24" t="s">
        <v>1200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6" t="s">
        <v>6820</v>
      </c>
      <c r="O591" s="15"/>
    </row>
    <row r="592" spans="1:15" ht="63" x14ac:dyDescent="0.25">
      <c r="A592" s="38" t="s">
        <v>451</v>
      </c>
      <c r="B592" s="26" t="s">
        <v>1201</v>
      </c>
      <c r="C592" s="24" t="s">
        <v>1202</v>
      </c>
      <c r="D592" s="25">
        <v>0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6" t="s">
        <v>6820</v>
      </c>
      <c r="O592" s="15"/>
    </row>
    <row r="593" spans="1:15" ht="63" x14ac:dyDescent="0.25">
      <c r="A593" s="38" t="s">
        <v>451</v>
      </c>
      <c r="B593" s="26" t="s">
        <v>1203</v>
      </c>
      <c r="C593" s="24" t="s">
        <v>1204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6" t="s">
        <v>6820</v>
      </c>
      <c r="O593" s="15"/>
    </row>
    <row r="594" spans="1:15" ht="63" x14ac:dyDescent="0.25">
      <c r="A594" s="38" t="s">
        <v>451</v>
      </c>
      <c r="B594" s="26" t="s">
        <v>1205</v>
      </c>
      <c r="C594" s="24" t="s">
        <v>1206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6" t="s">
        <v>6820</v>
      </c>
      <c r="O594" s="15"/>
    </row>
    <row r="595" spans="1:15" ht="47.25" x14ac:dyDescent="0.25">
      <c r="A595" s="38" t="s">
        <v>451</v>
      </c>
      <c r="B595" s="26" t="s">
        <v>1207</v>
      </c>
      <c r="C595" s="24" t="s">
        <v>1208</v>
      </c>
      <c r="D595" s="25">
        <v>0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6" t="s">
        <v>6820</v>
      </c>
      <c r="O595" s="15"/>
    </row>
    <row r="596" spans="1:15" ht="31.5" x14ac:dyDescent="0.25">
      <c r="A596" s="38" t="s">
        <v>451</v>
      </c>
      <c r="B596" s="26" t="s">
        <v>1209</v>
      </c>
      <c r="C596" s="24" t="s">
        <v>1210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6" t="s">
        <v>6820</v>
      </c>
      <c r="O596" s="15"/>
    </row>
    <row r="597" spans="1:15" ht="31.5" x14ac:dyDescent="0.25">
      <c r="A597" s="38" t="s">
        <v>451</v>
      </c>
      <c r="B597" s="26" t="s">
        <v>1211</v>
      </c>
      <c r="C597" s="24" t="s">
        <v>1212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6" t="s">
        <v>6820</v>
      </c>
      <c r="O597" s="15"/>
    </row>
    <row r="598" spans="1:15" ht="31.5" x14ac:dyDescent="0.25">
      <c r="A598" s="38" t="s">
        <v>451</v>
      </c>
      <c r="B598" s="26" t="s">
        <v>1213</v>
      </c>
      <c r="C598" s="24" t="s">
        <v>1214</v>
      </c>
      <c r="D598" s="25">
        <v>0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6" t="s">
        <v>6820</v>
      </c>
      <c r="O598" s="15"/>
    </row>
    <row r="599" spans="1:15" ht="31.5" x14ac:dyDescent="0.25">
      <c r="A599" s="38" t="s">
        <v>451</v>
      </c>
      <c r="B599" s="26" t="s">
        <v>1215</v>
      </c>
      <c r="C599" s="24" t="s">
        <v>1216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6" t="s">
        <v>6820</v>
      </c>
      <c r="O599" s="15"/>
    </row>
    <row r="600" spans="1:15" ht="31.5" x14ac:dyDescent="0.25">
      <c r="A600" s="38" t="s">
        <v>451</v>
      </c>
      <c r="B600" s="26" t="s">
        <v>1217</v>
      </c>
      <c r="C600" s="24" t="s">
        <v>1218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6" t="s">
        <v>6820</v>
      </c>
      <c r="O600" s="15"/>
    </row>
    <row r="601" spans="1:15" ht="31.5" x14ac:dyDescent="0.25">
      <c r="A601" s="38" t="s">
        <v>451</v>
      </c>
      <c r="B601" s="26" t="s">
        <v>1219</v>
      </c>
      <c r="C601" s="24" t="s">
        <v>1220</v>
      </c>
      <c r="D601" s="25">
        <v>0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6" t="s">
        <v>6820</v>
      </c>
      <c r="O601" s="15"/>
    </row>
    <row r="602" spans="1:15" ht="31.5" x14ac:dyDescent="0.25">
      <c r="A602" s="38" t="s">
        <v>451</v>
      </c>
      <c r="B602" s="26" t="s">
        <v>1221</v>
      </c>
      <c r="C602" s="24" t="s">
        <v>1222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6" t="s">
        <v>6820</v>
      </c>
      <c r="O602" s="15"/>
    </row>
    <row r="603" spans="1:15" ht="31.5" x14ac:dyDescent="0.25">
      <c r="A603" s="38" t="s">
        <v>451</v>
      </c>
      <c r="B603" s="26" t="s">
        <v>1223</v>
      </c>
      <c r="C603" s="24" t="s">
        <v>1224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6" t="s">
        <v>6820</v>
      </c>
      <c r="O603" s="15"/>
    </row>
    <row r="604" spans="1:15" ht="31.5" x14ac:dyDescent="0.25">
      <c r="A604" s="38" t="s">
        <v>451</v>
      </c>
      <c r="B604" s="26" t="s">
        <v>1225</v>
      </c>
      <c r="C604" s="24" t="s">
        <v>1226</v>
      </c>
      <c r="D604" s="25">
        <v>0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6" t="s">
        <v>6820</v>
      </c>
      <c r="O604" s="15"/>
    </row>
    <row r="605" spans="1:15" ht="31.5" x14ac:dyDescent="0.25">
      <c r="A605" s="38" t="s">
        <v>451</v>
      </c>
      <c r="B605" s="26" t="s">
        <v>1227</v>
      </c>
      <c r="C605" s="24" t="s">
        <v>1228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6" t="s">
        <v>6820</v>
      </c>
      <c r="O605" s="15"/>
    </row>
    <row r="606" spans="1:15" ht="31.5" x14ac:dyDescent="0.25">
      <c r="A606" s="38" t="s">
        <v>451</v>
      </c>
      <c r="B606" s="26" t="s">
        <v>1229</v>
      </c>
      <c r="C606" s="24" t="s">
        <v>1230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6" t="s">
        <v>6820</v>
      </c>
      <c r="O606" s="15"/>
    </row>
    <row r="607" spans="1:15" ht="31.5" x14ac:dyDescent="0.25">
      <c r="A607" s="38" t="s">
        <v>451</v>
      </c>
      <c r="B607" s="26" t="s">
        <v>1231</v>
      </c>
      <c r="C607" s="24" t="s">
        <v>1232</v>
      </c>
      <c r="D607" s="25">
        <v>0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6" t="s">
        <v>6820</v>
      </c>
      <c r="O607" s="15"/>
    </row>
    <row r="608" spans="1:15" ht="31.5" x14ac:dyDescent="0.25">
      <c r="A608" s="38" t="s">
        <v>451</v>
      </c>
      <c r="B608" s="26" t="s">
        <v>1233</v>
      </c>
      <c r="C608" s="24" t="s">
        <v>1234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6" t="s">
        <v>6820</v>
      </c>
      <c r="O608" s="15"/>
    </row>
    <row r="609" spans="1:15" ht="31.5" x14ac:dyDescent="0.25">
      <c r="A609" s="38" t="s">
        <v>451</v>
      </c>
      <c r="B609" s="26" t="s">
        <v>1235</v>
      </c>
      <c r="C609" s="24" t="s">
        <v>1236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6" t="s">
        <v>6820</v>
      </c>
      <c r="O609" s="15"/>
    </row>
    <row r="610" spans="1:15" ht="31.5" x14ac:dyDescent="0.25">
      <c r="A610" s="38" t="s">
        <v>451</v>
      </c>
      <c r="B610" s="26" t="s">
        <v>1237</v>
      </c>
      <c r="C610" s="24" t="s">
        <v>1238</v>
      </c>
      <c r="D610" s="25">
        <v>0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6" t="s">
        <v>6820</v>
      </c>
      <c r="O610" s="15"/>
    </row>
    <row r="611" spans="1:15" ht="31.5" x14ac:dyDescent="0.25">
      <c r="A611" s="38" t="s">
        <v>451</v>
      </c>
      <c r="B611" s="26" t="s">
        <v>1239</v>
      </c>
      <c r="C611" s="24" t="s">
        <v>1240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6" t="s">
        <v>6820</v>
      </c>
      <c r="O611" s="15"/>
    </row>
    <row r="612" spans="1:15" ht="31.5" x14ac:dyDescent="0.25">
      <c r="A612" s="38" t="s">
        <v>451</v>
      </c>
      <c r="B612" s="26" t="s">
        <v>1241</v>
      </c>
      <c r="C612" s="24" t="s">
        <v>1242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6" t="s">
        <v>6820</v>
      </c>
      <c r="O612" s="15"/>
    </row>
    <row r="613" spans="1:15" ht="47.25" x14ac:dyDescent="0.25">
      <c r="A613" s="38" t="s">
        <v>451</v>
      </c>
      <c r="B613" s="26" t="s">
        <v>1243</v>
      </c>
      <c r="C613" s="24" t="s">
        <v>1244</v>
      </c>
      <c r="D613" s="25">
        <v>0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6" t="s">
        <v>6820</v>
      </c>
      <c r="O613" s="15"/>
    </row>
    <row r="614" spans="1:15" ht="47.25" x14ac:dyDescent="0.25">
      <c r="A614" s="38" t="s">
        <v>451</v>
      </c>
      <c r="B614" s="26" t="s">
        <v>1245</v>
      </c>
      <c r="C614" s="24" t="s">
        <v>1246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6" t="s">
        <v>6820</v>
      </c>
      <c r="O614" s="15"/>
    </row>
    <row r="615" spans="1:15" ht="47.25" x14ac:dyDescent="0.25">
      <c r="A615" s="38" t="s">
        <v>451</v>
      </c>
      <c r="B615" s="26" t="s">
        <v>1247</v>
      </c>
      <c r="C615" s="24" t="s">
        <v>1248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6" t="s">
        <v>6820</v>
      </c>
      <c r="O615" s="15"/>
    </row>
    <row r="616" spans="1:15" ht="47.25" x14ac:dyDescent="0.25">
      <c r="A616" s="38" t="s">
        <v>451</v>
      </c>
      <c r="B616" s="26" t="s">
        <v>1249</v>
      </c>
      <c r="C616" s="24" t="s">
        <v>1250</v>
      </c>
      <c r="D616" s="25">
        <v>0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6" t="s">
        <v>6820</v>
      </c>
      <c r="O616" s="15"/>
    </row>
    <row r="617" spans="1:15" ht="47.25" x14ac:dyDescent="0.25">
      <c r="A617" s="38" t="s">
        <v>451</v>
      </c>
      <c r="B617" s="26" t="s">
        <v>1251</v>
      </c>
      <c r="C617" s="24" t="s">
        <v>1252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6" t="s">
        <v>6820</v>
      </c>
      <c r="O617" s="15"/>
    </row>
    <row r="618" spans="1:15" ht="47.25" x14ac:dyDescent="0.25">
      <c r="A618" s="38" t="s">
        <v>451</v>
      </c>
      <c r="B618" s="26" t="s">
        <v>1253</v>
      </c>
      <c r="C618" s="24" t="s">
        <v>1254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6" t="s">
        <v>6820</v>
      </c>
      <c r="O618" s="15"/>
    </row>
    <row r="619" spans="1:15" ht="47.25" x14ac:dyDescent="0.25">
      <c r="A619" s="38" t="s">
        <v>451</v>
      </c>
      <c r="B619" s="26" t="s">
        <v>1255</v>
      </c>
      <c r="C619" s="24" t="s">
        <v>1256</v>
      </c>
      <c r="D619" s="25">
        <v>0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6" t="s">
        <v>6820</v>
      </c>
      <c r="O619" s="15"/>
    </row>
    <row r="620" spans="1:15" ht="47.25" x14ac:dyDescent="0.25">
      <c r="A620" s="38" t="s">
        <v>451</v>
      </c>
      <c r="B620" s="26" t="s">
        <v>1257</v>
      </c>
      <c r="C620" s="24" t="s">
        <v>1258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6" t="s">
        <v>6820</v>
      </c>
      <c r="O620" s="15"/>
    </row>
    <row r="621" spans="1:15" ht="47.25" x14ac:dyDescent="0.25">
      <c r="A621" s="38" t="s">
        <v>451</v>
      </c>
      <c r="B621" s="26" t="s">
        <v>1259</v>
      </c>
      <c r="C621" s="24" t="s">
        <v>1260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6" t="s">
        <v>6820</v>
      </c>
      <c r="O621" s="15"/>
    </row>
    <row r="622" spans="1:15" ht="47.25" x14ac:dyDescent="0.25">
      <c r="A622" s="38" t="s">
        <v>451</v>
      </c>
      <c r="B622" s="26" t="s">
        <v>1261</v>
      </c>
      <c r="C622" s="24" t="s">
        <v>1262</v>
      </c>
      <c r="D622" s="25">
        <v>0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6" t="s">
        <v>6820</v>
      </c>
      <c r="O622" s="15"/>
    </row>
    <row r="623" spans="1:15" ht="47.25" x14ac:dyDescent="0.25">
      <c r="A623" s="38" t="s">
        <v>451</v>
      </c>
      <c r="B623" s="26" t="s">
        <v>1263</v>
      </c>
      <c r="C623" s="24" t="s">
        <v>1264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6" t="s">
        <v>6820</v>
      </c>
      <c r="O623" s="15"/>
    </row>
    <row r="624" spans="1:15" ht="47.25" x14ac:dyDescent="0.25">
      <c r="A624" s="38" t="s">
        <v>451</v>
      </c>
      <c r="B624" s="26" t="s">
        <v>1265</v>
      </c>
      <c r="C624" s="24" t="s">
        <v>1266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6" t="s">
        <v>6820</v>
      </c>
      <c r="O624" s="15"/>
    </row>
    <row r="625" spans="1:15" ht="47.25" x14ac:dyDescent="0.25">
      <c r="A625" s="38" t="s">
        <v>451</v>
      </c>
      <c r="B625" s="26" t="s">
        <v>1267</v>
      </c>
      <c r="C625" s="24" t="s">
        <v>1268</v>
      </c>
      <c r="D625" s="25">
        <v>0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6" t="s">
        <v>6820</v>
      </c>
      <c r="O625" s="15"/>
    </row>
    <row r="626" spans="1:15" ht="47.25" x14ac:dyDescent="0.25">
      <c r="A626" s="38" t="s">
        <v>451</v>
      </c>
      <c r="B626" s="26" t="s">
        <v>1269</v>
      </c>
      <c r="C626" s="24" t="s">
        <v>1270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6" t="s">
        <v>6820</v>
      </c>
      <c r="O626" s="15"/>
    </row>
    <row r="627" spans="1:15" ht="47.25" x14ac:dyDescent="0.25">
      <c r="A627" s="38" t="s">
        <v>451</v>
      </c>
      <c r="B627" s="26" t="s">
        <v>1271</v>
      </c>
      <c r="C627" s="24" t="s">
        <v>1272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6" t="s">
        <v>6820</v>
      </c>
      <c r="O627" s="15"/>
    </row>
    <row r="628" spans="1:15" ht="47.25" x14ac:dyDescent="0.25">
      <c r="A628" s="38" t="s">
        <v>451</v>
      </c>
      <c r="B628" s="26" t="s">
        <v>1273</v>
      </c>
      <c r="C628" s="24" t="s">
        <v>1274</v>
      </c>
      <c r="D628" s="25">
        <v>0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6" t="s">
        <v>6820</v>
      </c>
      <c r="O628" s="15"/>
    </row>
    <row r="629" spans="1:15" ht="47.25" x14ac:dyDescent="0.25">
      <c r="A629" s="38" t="s">
        <v>451</v>
      </c>
      <c r="B629" s="26" t="s">
        <v>1275</v>
      </c>
      <c r="C629" s="24" t="s">
        <v>1276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6" t="s">
        <v>6820</v>
      </c>
      <c r="O629" s="15"/>
    </row>
    <row r="630" spans="1:15" ht="47.25" x14ac:dyDescent="0.25">
      <c r="A630" s="38" t="s">
        <v>451</v>
      </c>
      <c r="B630" s="26" t="s">
        <v>1277</v>
      </c>
      <c r="C630" s="24" t="s">
        <v>1278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6" t="s">
        <v>6820</v>
      </c>
      <c r="O630" s="15"/>
    </row>
    <row r="631" spans="1:15" ht="47.25" x14ac:dyDescent="0.25">
      <c r="A631" s="38" t="s">
        <v>451</v>
      </c>
      <c r="B631" s="26" t="s">
        <v>1279</v>
      </c>
      <c r="C631" s="24" t="s">
        <v>1280</v>
      </c>
      <c r="D631" s="25">
        <v>0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6" t="s">
        <v>6820</v>
      </c>
      <c r="O631" s="15"/>
    </row>
    <row r="632" spans="1:15" ht="47.25" x14ac:dyDescent="0.25">
      <c r="A632" s="38" t="s">
        <v>451</v>
      </c>
      <c r="B632" s="26" t="s">
        <v>1281</v>
      </c>
      <c r="C632" s="24" t="s">
        <v>1282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6" t="s">
        <v>6820</v>
      </c>
      <c r="O632" s="15"/>
    </row>
    <row r="633" spans="1:15" ht="47.25" x14ac:dyDescent="0.25">
      <c r="A633" s="38" t="s">
        <v>451</v>
      </c>
      <c r="B633" s="26" t="s">
        <v>1283</v>
      </c>
      <c r="C633" s="24" t="s">
        <v>1284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6" t="s">
        <v>6820</v>
      </c>
      <c r="O633" s="15"/>
    </row>
    <row r="634" spans="1:15" ht="47.25" x14ac:dyDescent="0.25">
      <c r="A634" s="38" t="s">
        <v>451</v>
      </c>
      <c r="B634" s="26" t="s">
        <v>1285</v>
      </c>
      <c r="C634" s="24" t="s">
        <v>1286</v>
      </c>
      <c r="D634" s="25">
        <v>0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6" t="s">
        <v>6820</v>
      </c>
      <c r="O634" s="15"/>
    </row>
    <row r="635" spans="1:15" ht="47.25" x14ac:dyDescent="0.25">
      <c r="A635" s="38" t="s">
        <v>451</v>
      </c>
      <c r="B635" s="26" t="s">
        <v>1287</v>
      </c>
      <c r="C635" s="24" t="s">
        <v>1288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6" t="s">
        <v>6820</v>
      </c>
      <c r="O635" s="15"/>
    </row>
    <row r="636" spans="1:15" ht="47.25" x14ac:dyDescent="0.25">
      <c r="A636" s="38" t="s">
        <v>451</v>
      </c>
      <c r="B636" s="26" t="s">
        <v>1289</v>
      </c>
      <c r="C636" s="24" t="s">
        <v>1290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6" t="s">
        <v>6820</v>
      </c>
      <c r="O636" s="15"/>
    </row>
    <row r="637" spans="1:15" ht="47.25" x14ac:dyDescent="0.25">
      <c r="A637" s="38" t="s">
        <v>451</v>
      </c>
      <c r="B637" s="26" t="s">
        <v>1291</v>
      </c>
      <c r="C637" s="24" t="s">
        <v>1292</v>
      </c>
      <c r="D637" s="25">
        <v>0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6" t="s">
        <v>6820</v>
      </c>
      <c r="O637" s="15"/>
    </row>
    <row r="638" spans="1:15" ht="47.25" x14ac:dyDescent="0.25">
      <c r="A638" s="38" t="s">
        <v>451</v>
      </c>
      <c r="B638" s="26" t="s">
        <v>1293</v>
      </c>
      <c r="C638" s="24" t="s">
        <v>1294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6" t="s">
        <v>6820</v>
      </c>
      <c r="O638" s="15"/>
    </row>
    <row r="639" spans="1:15" ht="47.25" x14ac:dyDescent="0.25">
      <c r="A639" s="38" t="s">
        <v>451</v>
      </c>
      <c r="B639" s="26" t="s">
        <v>1295</v>
      </c>
      <c r="C639" s="24" t="s">
        <v>1296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6" t="s">
        <v>6820</v>
      </c>
      <c r="O639" s="15"/>
    </row>
    <row r="640" spans="1:15" ht="47.25" x14ac:dyDescent="0.25">
      <c r="A640" s="38" t="s">
        <v>451</v>
      </c>
      <c r="B640" s="26" t="s">
        <v>1297</v>
      </c>
      <c r="C640" s="24" t="s">
        <v>1298</v>
      </c>
      <c r="D640" s="25">
        <v>0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6" t="s">
        <v>6820</v>
      </c>
      <c r="O640" s="15"/>
    </row>
    <row r="641" spans="1:15" ht="47.25" x14ac:dyDescent="0.25">
      <c r="A641" s="38" t="s">
        <v>451</v>
      </c>
      <c r="B641" s="26" t="s">
        <v>1299</v>
      </c>
      <c r="C641" s="24" t="s">
        <v>1300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6" t="s">
        <v>6820</v>
      </c>
      <c r="O641" s="15"/>
    </row>
    <row r="642" spans="1:15" ht="47.25" x14ac:dyDescent="0.25">
      <c r="A642" s="38" t="s">
        <v>451</v>
      </c>
      <c r="B642" s="26" t="s">
        <v>1301</v>
      </c>
      <c r="C642" s="24" t="s">
        <v>1302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6" t="s">
        <v>6820</v>
      </c>
      <c r="O642" s="15"/>
    </row>
    <row r="643" spans="1:15" ht="47.25" x14ac:dyDescent="0.25">
      <c r="A643" s="38" t="s">
        <v>451</v>
      </c>
      <c r="B643" s="26" t="s">
        <v>1303</v>
      </c>
      <c r="C643" s="24" t="s">
        <v>1304</v>
      </c>
      <c r="D643" s="25">
        <v>0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6" t="s">
        <v>6820</v>
      </c>
      <c r="O643" s="15"/>
    </row>
    <row r="644" spans="1:15" ht="47.25" x14ac:dyDescent="0.25">
      <c r="A644" s="38" t="s">
        <v>451</v>
      </c>
      <c r="B644" s="26" t="s">
        <v>1305</v>
      </c>
      <c r="C644" s="24" t="s">
        <v>1306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6" t="s">
        <v>6820</v>
      </c>
      <c r="O644" s="15"/>
    </row>
    <row r="645" spans="1:15" ht="47.25" x14ac:dyDescent="0.25">
      <c r="A645" s="38" t="s">
        <v>451</v>
      </c>
      <c r="B645" s="26" t="s">
        <v>1307</v>
      </c>
      <c r="C645" s="24" t="s">
        <v>1308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6" t="s">
        <v>6820</v>
      </c>
      <c r="O645" s="15"/>
    </row>
    <row r="646" spans="1:15" ht="31.5" x14ac:dyDescent="0.25">
      <c r="A646" s="38" t="s">
        <v>451</v>
      </c>
      <c r="B646" s="26" t="s">
        <v>1309</v>
      </c>
      <c r="C646" s="24" t="s">
        <v>1310</v>
      </c>
      <c r="D646" s="25">
        <v>0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6" t="s">
        <v>6820</v>
      </c>
      <c r="O646" s="15"/>
    </row>
    <row r="647" spans="1:15" ht="31.5" x14ac:dyDescent="0.25">
      <c r="A647" s="38" t="s">
        <v>451</v>
      </c>
      <c r="B647" s="26" t="s">
        <v>1311</v>
      </c>
      <c r="C647" s="24" t="s">
        <v>1312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6" t="s">
        <v>6820</v>
      </c>
      <c r="O647" s="15"/>
    </row>
    <row r="648" spans="1:15" ht="31.5" x14ac:dyDescent="0.25">
      <c r="A648" s="38" t="s">
        <v>451</v>
      </c>
      <c r="B648" s="26" t="s">
        <v>1313</v>
      </c>
      <c r="C648" s="24" t="s">
        <v>1314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6" t="s">
        <v>6820</v>
      </c>
      <c r="O648" s="15"/>
    </row>
    <row r="649" spans="1:15" x14ac:dyDescent="0.25">
      <c r="A649" s="38" t="s">
        <v>451</v>
      </c>
      <c r="B649" s="26" t="s">
        <v>1315</v>
      </c>
      <c r="C649" s="24" t="s">
        <v>1316</v>
      </c>
      <c r="D649" s="25">
        <v>0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6" t="s">
        <v>6820</v>
      </c>
      <c r="O649" s="15"/>
    </row>
    <row r="650" spans="1:15" ht="31.5" x14ac:dyDescent="0.25">
      <c r="A650" s="38" t="s">
        <v>451</v>
      </c>
      <c r="B650" s="26" t="s">
        <v>1317</v>
      </c>
      <c r="C650" s="24" t="s">
        <v>1318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6" t="s">
        <v>6820</v>
      </c>
      <c r="O650" s="15"/>
    </row>
    <row r="651" spans="1:15" ht="31.5" x14ac:dyDescent="0.25">
      <c r="A651" s="38" t="s">
        <v>451</v>
      </c>
      <c r="B651" s="26" t="s">
        <v>1319</v>
      </c>
      <c r="C651" s="24" t="s">
        <v>1320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6" t="s">
        <v>6820</v>
      </c>
      <c r="O651" s="15"/>
    </row>
    <row r="652" spans="1:15" ht="31.5" x14ac:dyDescent="0.25">
      <c r="A652" s="38" t="s">
        <v>451</v>
      </c>
      <c r="B652" s="26" t="s">
        <v>1321</v>
      </c>
      <c r="C652" s="24" t="s">
        <v>1322</v>
      </c>
      <c r="D652" s="25">
        <v>0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6" t="s">
        <v>6820</v>
      </c>
      <c r="O652" s="15"/>
    </row>
    <row r="653" spans="1:15" ht="31.5" x14ac:dyDescent="0.25">
      <c r="A653" s="38" t="s">
        <v>451</v>
      </c>
      <c r="B653" s="26" t="s">
        <v>1323</v>
      </c>
      <c r="C653" s="24" t="s">
        <v>1324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6" t="s">
        <v>6820</v>
      </c>
      <c r="O653" s="15"/>
    </row>
    <row r="654" spans="1:15" ht="31.5" x14ac:dyDescent="0.25">
      <c r="A654" s="38" t="s">
        <v>451</v>
      </c>
      <c r="B654" s="26" t="s">
        <v>1325</v>
      </c>
      <c r="C654" s="24" t="s">
        <v>1326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6" t="s">
        <v>6820</v>
      </c>
      <c r="O654" s="15"/>
    </row>
    <row r="655" spans="1:15" ht="31.5" x14ac:dyDescent="0.25">
      <c r="A655" s="38" t="s">
        <v>451</v>
      </c>
      <c r="B655" s="26" t="s">
        <v>1327</v>
      </c>
      <c r="C655" s="24" t="s">
        <v>1328</v>
      </c>
      <c r="D655" s="25">
        <v>0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6" t="s">
        <v>6820</v>
      </c>
      <c r="O655" s="15"/>
    </row>
    <row r="656" spans="1:15" ht="31.5" x14ac:dyDescent="0.25">
      <c r="A656" s="38" t="s">
        <v>451</v>
      </c>
      <c r="B656" s="26" t="s">
        <v>1329</v>
      </c>
      <c r="C656" s="24" t="s">
        <v>1330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6" t="s">
        <v>6820</v>
      </c>
      <c r="O656" s="15"/>
    </row>
    <row r="657" spans="1:15" ht="31.5" x14ac:dyDescent="0.25">
      <c r="A657" s="38" t="s">
        <v>451</v>
      </c>
      <c r="B657" s="26" t="s">
        <v>1331</v>
      </c>
      <c r="C657" s="24" t="s">
        <v>1332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6" t="s">
        <v>6820</v>
      </c>
      <c r="O657" s="15"/>
    </row>
    <row r="658" spans="1:15" ht="31.5" x14ac:dyDescent="0.25">
      <c r="A658" s="38" t="s">
        <v>451</v>
      </c>
      <c r="B658" s="26" t="s">
        <v>1333</v>
      </c>
      <c r="C658" s="24" t="s">
        <v>1334</v>
      </c>
      <c r="D658" s="25">
        <v>0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6" t="s">
        <v>6820</v>
      </c>
      <c r="O658" s="15"/>
    </row>
    <row r="659" spans="1:15" ht="31.5" x14ac:dyDescent="0.25">
      <c r="A659" s="38" t="s">
        <v>451</v>
      </c>
      <c r="B659" s="26" t="s">
        <v>1335</v>
      </c>
      <c r="C659" s="24" t="s">
        <v>1336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6" t="s">
        <v>6820</v>
      </c>
      <c r="O659" s="15"/>
    </row>
    <row r="660" spans="1:15" ht="31.5" x14ac:dyDescent="0.25">
      <c r="A660" s="38" t="s">
        <v>451</v>
      </c>
      <c r="B660" s="26" t="s">
        <v>1337</v>
      </c>
      <c r="C660" s="24" t="s">
        <v>1338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6" t="s">
        <v>6820</v>
      </c>
      <c r="O660" s="15"/>
    </row>
    <row r="661" spans="1:15" ht="31.5" x14ac:dyDescent="0.25">
      <c r="A661" s="38" t="s">
        <v>451</v>
      </c>
      <c r="B661" s="26" t="s">
        <v>1339</v>
      </c>
      <c r="C661" s="24" t="s">
        <v>1340</v>
      </c>
      <c r="D661" s="25">
        <v>0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6" t="s">
        <v>6820</v>
      </c>
      <c r="O661" s="15"/>
    </row>
    <row r="662" spans="1:15" ht="31.5" x14ac:dyDescent="0.25">
      <c r="A662" s="38" t="s">
        <v>451</v>
      </c>
      <c r="B662" s="26" t="s">
        <v>1341</v>
      </c>
      <c r="C662" s="24" t="s">
        <v>1342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6" t="s">
        <v>6820</v>
      </c>
      <c r="O662" s="15"/>
    </row>
    <row r="663" spans="1:15" ht="31.5" x14ac:dyDescent="0.25">
      <c r="A663" s="38" t="s">
        <v>451</v>
      </c>
      <c r="B663" s="26" t="s">
        <v>1343</v>
      </c>
      <c r="C663" s="24" t="s">
        <v>1344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6" t="s">
        <v>6820</v>
      </c>
      <c r="O663" s="15"/>
    </row>
    <row r="664" spans="1:15" ht="31.5" x14ac:dyDescent="0.25">
      <c r="A664" s="38" t="s">
        <v>451</v>
      </c>
      <c r="B664" s="26" t="s">
        <v>1345</v>
      </c>
      <c r="C664" s="24" t="s">
        <v>1346</v>
      </c>
      <c r="D664" s="25">
        <v>0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6" t="s">
        <v>6820</v>
      </c>
      <c r="O664" s="15"/>
    </row>
    <row r="665" spans="1:15" ht="31.5" x14ac:dyDescent="0.25">
      <c r="A665" s="38" t="s">
        <v>451</v>
      </c>
      <c r="B665" s="26" t="s">
        <v>1347</v>
      </c>
      <c r="C665" s="24" t="s">
        <v>1348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6" t="s">
        <v>6820</v>
      </c>
      <c r="O665" s="15"/>
    </row>
    <row r="666" spans="1:15" ht="31.5" x14ac:dyDescent="0.25">
      <c r="A666" s="38" t="s">
        <v>451</v>
      </c>
      <c r="B666" s="26" t="s">
        <v>1349</v>
      </c>
      <c r="C666" s="24" t="s">
        <v>1350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6" t="s">
        <v>6820</v>
      </c>
      <c r="O666" s="15"/>
    </row>
    <row r="667" spans="1:15" ht="31.5" x14ac:dyDescent="0.25">
      <c r="A667" s="38" t="s">
        <v>451</v>
      </c>
      <c r="B667" s="26" t="s">
        <v>1351</v>
      </c>
      <c r="C667" s="24" t="s">
        <v>1352</v>
      </c>
      <c r="D667" s="25">
        <v>0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6" t="s">
        <v>6820</v>
      </c>
      <c r="O667" s="15"/>
    </row>
    <row r="668" spans="1:15" ht="31.5" x14ac:dyDescent="0.25">
      <c r="A668" s="38" t="s">
        <v>451</v>
      </c>
      <c r="B668" s="26" t="s">
        <v>1353</v>
      </c>
      <c r="C668" s="24" t="s">
        <v>1354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6" t="s">
        <v>6820</v>
      </c>
      <c r="O668" s="15"/>
    </row>
    <row r="669" spans="1:15" ht="31.5" x14ac:dyDescent="0.25">
      <c r="A669" s="38" t="s">
        <v>451</v>
      </c>
      <c r="B669" s="26" t="s">
        <v>1355</v>
      </c>
      <c r="C669" s="24" t="s">
        <v>1356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6" t="s">
        <v>6820</v>
      </c>
      <c r="O669" s="15"/>
    </row>
    <row r="670" spans="1:15" ht="31.5" x14ac:dyDescent="0.25">
      <c r="A670" s="38" t="s">
        <v>451</v>
      </c>
      <c r="B670" s="26" t="s">
        <v>1357</v>
      </c>
      <c r="C670" s="24" t="s">
        <v>1358</v>
      </c>
      <c r="D670" s="25">
        <v>0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6" t="s">
        <v>6820</v>
      </c>
      <c r="O670" s="15"/>
    </row>
    <row r="671" spans="1:15" ht="31.5" x14ac:dyDescent="0.25">
      <c r="A671" s="38" t="s">
        <v>451</v>
      </c>
      <c r="B671" s="26" t="s">
        <v>1359</v>
      </c>
      <c r="C671" s="24" t="s">
        <v>1360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6" t="s">
        <v>6820</v>
      </c>
      <c r="O671" s="15"/>
    </row>
    <row r="672" spans="1:15" ht="31.5" x14ac:dyDescent="0.25">
      <c r="A672" s="38" t="s">
        <v>451</v>
      </c>
      <c r="B672" s="26" t="s">
        <v>1361</v>
      </c>
      <c r="C672" s="24" t="s">
        <v>1362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6" t="s">
        <v>6820</v>
      </c>
      <c r="O672" s="15"/>
    </row>
    <row r="673" spans="1:15" ht="31.5" x14ac:dyDescent="0.25">
      <c r="A673" s="38" t="s">
        <v>451</v>
      </c>
      <c r="B673" s="26" t="s">
        <v>1363</v>
      </c>
      <c r="C673" s="24" t="s">
        <v>1364</v>
      </c>
      <c r="D673" s="25">
        <v>0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6" t="s">
        <v>6820</v>
      </c>
      <c r="O673" s="15"/>
    </row>
    <row r="674" spans="1:15" ht="31.5" x14ac:dyDescent="0.25">
      <c r="A674" s="38" t="s">
        <v>451</v>
      </c>
      <c r="B674" s="26" t="s">
        <v>1365</v>
      </c>
      <c r="C674" s="24" t="s">
        <v>1366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6" t="s">
        <v>6820</v>
      </c>
      <c r="O674" s="15"/>
    </row>
    <row r="675" spans="1:15" ht="31.5" x14ac:dyDescent="0.25">
      <c r="A675" s="38" t="s">
        <v>451</v>
      </c>
      <c r="B675" s="26" t="s">
        <v>1367</v>
      </c>
      <c r="C675" s="24" t="s">
        <v>1368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6" t="s">
        <v>6820</v>
      </c>
      <c r="O675" s="15"/>
    </row>
    <row r="676" spans="1:15" ht="31.5" x14ac:dyDescent="0.25">
      <c r="A676" s="38" t="s">
        <v>451</v>
      </c>
      <c r="B676" s="26" t="s">
        <v>1369</v>
      </c>
      <c r="C676" s="24" t="s">
        <v>1370</v>
      </c>
      <c r="D676" s="25">
        <v>0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6" t="s">
        <v>6820</v>
      </c>
      <c r="O676" s="15"/>
    </row>
    <row r="677" spans="1:15" ht="31.5" x14ac:dyDescent="0.25">
      <c r="A677" s="38" t="s">
        <v>451</v>
      </c>
      <c r="B677" s="26" t="s">
        <v>1371</v>
      </c>
      <c r="C677" s="24" t="s">
        <v>1372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6" t="s">
        <v>6820</v>
      </c>
      <c r="O677" s="15"/>
    </row>
    <row r="678" spans="1:15" ht="31.5" x14ac:dyDescent="0.25">
      <c r="A678" s="38" t="s">
        <v>451</v>
      </c>
      <c r="B678" s="26" t="s">
        <v>1373</v>
      </c>
      <c r="C678" s="24" t="s">
        <v>1374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6" t="s">
        <v>6820</v>
      </c>
      <c r="O678" s="15"/>
    </row>
    <row r="679" spans="1:15" ht="31.5" x14ac:dyDescent="0.25">
      <c r="A679" s="38" t="s">
        <v>451</v>
      </c>
      <c r="B679" s="26" t="s">
        <v>1375</v>
      </c>
      <c r="C679" s="24" t="s">
        <v>1376</v>
      </c>
      <c r="D679" s="25">
        <v>0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6" t="s">
        <v>6820</v>
      </c>
      <c r="O679" s="15"/>
    </row>
    <row r="680" spans="1:15" ht="31.5" x14ac:dyDescent="0.25">
      <c r="A680" s="38" t="s">
        <v>451</v>
      </c>
      <c r="B680" s="26" t="s">
        <v>1377</v>
      </c>
      <c r="C680" s="24" t="s">
        <v>1378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6" t="s">
        <v>6820</v>
      </c>
      <c r="O680" s="15"/>
    </row>
    <row r="681" spans="1:15" ht="31.5" x14ac:dyDescent="0.25">
      <c r="A681" s="38" t="s">
        <v>451</v>
      </c>
      <c r="B681" s="26" t="s">
        <v>1379</v>
      </c>
      <c r="C681" s="24" t="s">
        <v>1380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6" t="s">
        <v>6820</v>
      </c>
      <c r="O681" s="15"/>
    </row>
    <row r="682" spans="1:15" ht="31.5" x14ac:dyDescent="0.25">
      <c r="A682" s="38" t="s">
        <v>451</v>
      </c>
      <c r="B682" s="26" t="s">
        <v>1381</v>
      </c>
      <c r="C682" s="24" t="s">
        <v>1382</v>
      </c>
      <c r="D682" s="25">
        <v>0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6" t="s">
        <v>6820</v>
      </c>
      <c r="O682" s="15"/>
    </row>
    <row r="683" spans="1:15" ht="31.5" x14ac:dyDescent="0.25">
      <c r="A683" s="38" t="s">
        <v>451</v>
      </c>
      <c r="B683" s="26" t="s">
        <v>1383</v>
      </c>
      <c r="C683" s="24" t="s">
        <v>1384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6" t="s">
        <v>6820</v>
      </c>
      <c r="O683" s="15"/>
    </row>
    <row r="684" spans="1:15" ht="31.5" x14ac:dyDescent="0.25">
      <c r="A684" s="38" t="s">
        <v>451</v>
      </c>
      <c r="B684" s="26" t="s">
        <v>1385</v>
      </c>
      <c r="C684" s="24" t="s">
        <v>1386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6" t="s">
        <v>6820</v>
      </c>
      <c r="O684" s="15"/>
    </row>
    <row r="685" spans="1:15" ht="31.5" x14ac:dyDescent="0.25">
      <c r="A685" s="38" t="s">
        <v>451</v>
      </c>
      <c r="B685" s="26" t="s">
        <v>1387</v>
      </c>
      <c r="C685" s="24" t="s">
        <v>1388</v>
      </c>
      <c r="D685" s="25">
        <v>0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6" t="s">
        <v>6820</v>
      </c>
      <c r="O685" s="15"/>
    </row>
    <row r="686" spans="1:15" ht="31.5" x14ac:dyDescent="0.25">
      <c r="A686" s="38" t="s">
        <v>451</v>
      </c>
      <c r="B686" s="26" t="s">
        <v>1389</v>
      </c>
      <c r="C686" s="24" t="s">
        <v>1390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6" t="s">
        <v>6820</v>
      </c>
      <c r="O686" s="15"/>
    </row>
    <row r="687" spans="1:15" ht="31.5" x14ac:dyDescent="0.25">
      <c r="A687" s="38" t="s">
        <v>451</v>
      </c>
      <c r="B687" s="26" t="s">
        <v>1391</v>
      </c>
      <c r="C687" s="24" t="s">
        <v>1392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6" t="s">
        <v>6820</v>
      </c>
      <c r="O687" s="15"/>
    </row>
    <row r="688" spans="1:15" ht="31.5" x14ac:dyDescent="0.25">
      <c r="A688" s="38" t="s">
        <v>451</v>
      </c>
      <c r="B688" s="26" t="s">
        <v>1393</v>
      </c>
      <c r="C688" s="24" t="s">
        <v>1394</v>
      </c>
      <c r="D688" s="25">
        <v>0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6" t="s">
        <v>6820</v>
      </c>
      <c r="O688" s="15"/>
    </row>
    <row r="689" spans="1:15" ht="31.5" x14ac:dyDescent="0.25">
      <c r="A689" s="38" t="s">
        <v>451</v>
      </c>
      <c r="B689" s="26" t="s">
        <v>1395</v>
      </c>
      <c r="C689" s="24" t="s">
        <v>1396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6" t="s">
        <v>6820</v>
      </c>
      <c r="O689" s="15"/>
    </row>
    <row r="690" spans="1:15" ht="31.5" x14ac:dyDescent="0.25">
      <c r="A690" s="38" t="s">
        <v>451</v>
      </c>
      <c r="B690" s="26" t="s">
        <v>1397</v>
      </c>
      <c r="C690" s="24" t="s">
        <v>1398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6" t="s">
        <v>6820</v>
      </c>
      <c r="O690" s="15"/>
    </row>
    <row r="691" spans="1:15" ht="31.5" x14ac:dyDescent="0.25">
      <c r="A691" s="38" t="s">
        <v>451</v>
      </c>
      <c r="B691" s="26" t="s">
        <v>1399</v>
      </c>
      <c r="C691" s="24" t="s">
        <v>1400</v>
      </c>
      <c r="D691" s="25">
        <v>0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6" t="s">
        <v>6820</v>
      </c>
      <c r="O691" s="15"/>
    </row>
    <row r="692" spans="1:15" ht="31.5" x14ac:dyDescent="0.25">
      <c r="A692" s="38" t="s">
        <v>451</v>
      </c>
      <c r="B692" s="26" t="s">
        <v>1401</v>
      </c>
      <c r="C692" s="24" t="s">
        <v>1402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6" t="s">
        <v>6820</v>
      </c>
      <c r="O692" s="15"/>
    </row>
    <row r="693" spans="1:15" ht="31.5" x14ac:dyDescent="0.25">
      <c r="A693" s="38" t="s">
        <v>451</v>
      </c>
      <c r="B693" s="26" t="s">
        <v>1403</v>
      </c>
      <c r="C693" s="24" t="s">
        <v>1404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6" t="s">
        <v>6820</v>
      </c>
      <c r="O693" s="15"/>
    </row>
    <row r="694" spans="1:15" ht="31.5" x14ac:dyDescent="0.25">
      <c r="A694" s="38" t="s">
        <v>451</v>
      </c>
      <c r="B694" s="26" t="s">
        <v>1405</v>
      </c>
      <c r="C694" s="24" t="s">
        <v>1406</v>
      </c>
      <c r="D694" s="25">
        <v>0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6" t="s">
        <v>6820</v>
      </c>
      <c r="O694" s="15"/>
    </row>
    <row r="695" spans="1:15" ht="31.5" x14ac:dyDescent="0.25">
      <c r="A695" s="38" t="s">
        <v>451</v>
      </c>
      <c r="B695" s="26" t="s">
        <v>1407</v>
      </c>
      <c r="C695" s="24" t="s">
        <v>1408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6" t="s">
        <v>6820</v>
      </c>
      <c r="O695" s="15"/>
    </row>
    <row r="696" spans="1:15" ht="31.5" x14ac:dyDescent="0.25">
      <c r="A696" s="38" t="s">
        <v>451</v>
      </c>
      <c r="B696" s="26" t="s">
        <v>1409</v>
      </c>
      <c r="C696" s="24" t="s">
        <v>1410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6" t="s">
        <v>6820</v>
      </c>
      <c r="O696" s="15"/>
    </row>
    <row r="697" spans="1:15" ht="31.5" x14ac:dyDescent="0.25">
      <c r="A697" s="38" t="s">
        <v>451</v>
      </c>
      <c r="B697" s="26" t="s">
        <v>1411</v>
      </c>
      <c r="C697" s="24" t="s">
        <v>1412</v>
      </c>
      <c r="D697" s="25">
        <v>0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6" t="s">
        <v>6820</v>
      </c>
      <c r="O697" s="15"/>
    </row>
    <row r="698" spans="1:15" ht="31.5" x14ac:dyDescent="0.25">
      <c r="A698" s="38" t="s">
        <v>451</v>
      </c>
      <c r="B698" s="26" t="s">
        <v>1413</v>
      </c>
      <c r="C698" s="24" t="s">
        <v>1414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6" t="s">
        <v>6820</v>
      </c>
      <c r="O698" s="15"/>
    </row>
    <row r="699" spans="1:15" ht="31.5" x14ac:dyDescent="0.25">
      <c r="A699" s="38" t="s">
        <v>451</v>
      </c>
      <c r="B699" s="26" t="s">
        <v>1415</v>
      </c>
      <c r="C699" s="24" t="s">
        <v>1416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6" t="s">
        <v>6820</v>
      </c>
      <c r="O699" s="15"/>
    </row>
    <row r="700" spans="1:15" ht="31.5" x14ac:dyDescent="0.25">
      <c r="A700" s="38" t="s">
        <v>451</v>
      </c>
      <c r="B700" s="26" t="s">
        <v>1417</v>
      </c>
      <c r="C700" s="24" t="s">
        <v>1418</v>
      </c>
      <c r="D700" s="25">
        <v>0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6" t="s">
        <v>6820</v>
      </c>
      <c r="O700" s="15"/>
    </row>
    <row r="701" spans="1:15" ht="31.5" x14ac:dyDescent="0.25">
      <c r="A701" s="38" t="s">
        <v>451</v>
      </c>
      <c r="B701" s="26" t="s">
        <v>1419</v>
      </c>
      <c r="C701" s="24" t="s">
        <v>1420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6" t="s">
        <v>6820</v>
      </c>
      <c r="O701" s="15"/>
    </row>
    <row r="702" spans="1:15" ht="31.5" x14ac:dyDescent="0.25">
      <c r="A702" s="38" t="s">
        <v>451</v>
      </c>
      <c r="B702" s="26" t="s">
        <v>1421</v>
      </c>
      <c r="C702" s="24" t="s">
        <v>1422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6" t="s">
        <v>6820</v>
      </c>
      <c r="O702" s="15"/>
    </row>
    <row r="703" spans="1:15" ht="31.5" x14ac:dyDescent="0.25">
      <c r="A703" s="38" t="s">
        <v>451</v>
      </c>
      <c r="B703" s="26" t="s">
        <v>1423</v>
      </c>
      <c r="C703" s="24" t="s">
        <v>1424</v>
      </c>
      <c r="D703" s="25">
        <v>0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6" t="s">
        <v>6820</v>
      </c>
      <c r="O703" s="15"/>
    </row>
    <row r="704" spans="1:15" ht="31.5" x14ac:dyDescent="0.25">
      <c r="A704" s="38" t="s">
        <v>451</v>
      </c>
      <c r="B704" s="26" t="s">
        <v>1425</v>
      </c>
      <c r="C704" s="24" t="s">
        <v>1426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6" t="s">
        <v>6820</v>
      </c>
      <c r="O704" s="15"/>
    </row>
    <row r="705" spans="1:15" ht="31.5" x14ac:dyDescent="0.25">
      <c r="A705" s="38" t="s">
        <v>451</v>
      </c>
      <c r="B705" s="26" t="s">
        <v>1427</v>
      </c>
      <c r="C705" s="24" t="s">
        <v>1428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6" t="s">
        <v>6820</v>
      </c>
      <c r="O705" s="15"/>
    </row>
    <row r="706" spans="1:15" ht="31.5" x14ac:dyDescent="0.25">
      <c r="A706" s="38" t="s">
        <v>451</v>
      </c>
      <c r="B706" s="26" t="s">
        <v>1429</v>
      </c>
      <c r="C706" s="24" t="s">
        <v>1430</v>
      </c>
      <c r="D706" s="25">
        <v>0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6" t="s">
        <v>6820</v>
      </c>
      <c r="O706" s="15"/>
    </row>
    <row r="707" spans="1:15" ht="31.5" x14ac:dyDescent="0.25">
      <c r="A707" s="38" t="s">
        <v>451</v>
      </c>
      <c r="B707" s="26" t="s">
        <v>1431</v>
      </c>
      <c r="C707" s="24" t="s">
        <v>1432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6" t="s">
        <v>6820</v>
      </c>
      <c r="O707" s="15"/>
    </row>
    <row r="708" spans="1:15" ht="31.5" x14ac:dyDescent="0.25">
      <c r="A708" s="38" t="s">
        <v>451</v>
      </c>
      <c r="B708" s="26" t="s">
        <v>1433</v>
      </c>
      <c r="C708" s="24" t="s">
        <v>1434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6" t="s">
        <v>6820</v>
      </c>
      <c r="O708" s="15"/>
    </row>
    <row r="709" spans="1:15" ht="31.5" x14ac:dyDescent="0.25">
      <c r="A709" s="38" t="s">
        <v>451</v>
      </c>
      <c r="B709" s="26" t="s">
        <v>1435</v>
      </c>
      <c r="C709" s="24" t="s">
        <v>1436</v>
      </c>
      <c r="D709" s="25">
        <v>0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6" t="s">
        <v>6820</v>
      </c>
      <c r="O709" s="15"/>
    </row>
    <row r="710" spans="1:15" ht="31.5" x14ac:dyDescent="0.25">
      <c r="A710" s="38" t="s">
        <v>451</v>
      </c>
      <c r="B710" s="26" t="s">
        <v>1437</v>
      </c>
      <c r="C710" s="24" t="s">
        <v>1438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6" t="s">
        <v>6820</v>
      </c>
      <c r="O710" s="15"/>
    </row>
    <row r="711" spans="1:15" ht="31.5" x14ac:dyDescent="0.25">
      <c r="A711" s="38" t="s">
        <v>451</v>
      </c>
      <c r="B711" s="26" t="s">
        <v>1439</v>
      </c>
      <c r="C711" s="24" t="s">
        <v>1440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6" t="s">
        <v>6820</v>
      </c>
      <c r="O711" s="15"/>
    </row>
    <row r="712" spans="1:15" ht="31.5" x14ac:dyDescent="0.25">
      <c r="A712" s="38" t="s">
        <v>451</v>
      </c>
      <c r="B712" s="26" t="s">
        <v>1441</v>
      </c>
      <c r="C712" s="24" t="s">
        <v>1442</v>
      </c>
      <c r="D712" s="25">
        <v>0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6" t="s">
        <v>6820</v>
      </c>
      <c r="O712" s="15"/>
    </row>
    <row r="713" spans="1:15" ht="31.5" x14ac:dyDescent="0.25">
      <c r="A713" s="38" t="s">
        <v>451</v>
      </c>
      <c r="B713" s="26" t="s">
        <v>1443</v>
      </c>
      <c r="C713" s="24" t="s">
        <v>1444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6" t="s">
        <v>6820</v>
      </c>
      <c r="O713" s="15"/>
    </row>
    <row r="714" spans="1:15" ht="31.5" x14ac:dyDescent="0.25">
      <c r="A714" s="38" t="s">
        <v>451</v>
      </c>
      <c r="B714" s="26" t="s">
        <v>1445</v>
      </c>
      <c r="C714" s="24" t="s">
        <v>1446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6" t="s">
        <v>6820</v>
      </c>
      <c r="O714" s="15"/>
    </row>
    <row r="715" spans="1:15" ht="31.5" x14ac:dyDescent="0.25">
      <c r="A715" s="38" t="s">
        <v>451</v>
      </c>
      <c r="B715" s="26" t="s">
        <v>1447</v>
      </c>
      <c r="C715" s="24" t="s">
        <v>1448</v>
      </c>
      <c r="D715" s="25">
        <v>0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6" t="s">
        <v>6820</v>
      </c>
      <c r="O715" s="15"/>
    </row>
    <row r="716" spans="1:15" ht="31.5" x14ac:dyDescent="0.25">
      <c r="A716" s="38" t="s">
        <v>451</v>
      </c>
      <c r="B716" s="26" t="s">
        <v>1449</v>
      </c>
      <c r="C716" s="24" t="s">
        <v>1450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6" t="s">
        <v>6820</v>
      </c>
      <c r="O716" s="15"/>
    </row>
    <row r="717" spans="1:15" ht="31.5" x14ac:dyDescent="0.25">
      <c r="A717" s="38" t="s">
        <v>451</v>
      </c>
      <c r="B717" s="26" t="s">
        <v>1451</v>
      </c>
      <c r="C717" s="24" t="s">
        <v>1452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6" t="s">
        <v>6820</v>
      </c>
      <c r="O717" s="15"/>
    </row>
    <row r="718" spans="1:15" ht="31.5" x14ac:dyDescent="0.25">
      <c r="A718" s="38" t="s">
        <v>451</v>
      </c>
      <c r="B718" s="26" t="s">
        <v>1453</v>
      </c>
      <c r="C718" s="24" t="s">
        <v>1454</v>
      </c>
      <c r="D718" s="25">
        <v>0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6" t="s">
        <v>6820</v>
      </c>
      <c r="O718" s="15"/>
    </row>
    <row r="719" spans="1:15" ht="31.5" x14ac:dyDescent="0.25">
      <c r="A719" s="38" t="s">
        <v>451</v>
      </c>
      <c r="B719" s="26" t="s">
        <v>1455</v>
      </c>
      <c r="C719" s="24" t="s">
        <v>1456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6" t="s">
        <v>6820</v>
      </c>
      <c r="O719" s="15"/>
    </row>
    <row r="720" spans="1:15" ht="31.5" x14ac:dyDescent="0.25">
      <c r="A720" s="38" t="s">
        <v>451</v>
      </c>
      <c r="B720" s="26" t="s">
        <v>1457</v>
      </c>
      <c r="C720" s="24" t="s">
        <v>1458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6" t="s">
        <v>6820</v>
      </c>
      <c r="O720" s="15"/>
    </row>
    <row r="721" spans="1:15" ht="31.5" x14ac:dyDescent="0.25">
      <c r="A721" s="38" t="s">
        <v>451</v>
      </c>
      <c r="B721" s="26" t="s">
        <v>1459</v>
      </c>
      <c r="C721" s="24" t="s">
        <v>1460</v>
      </c>
      <c r="D721" s="25">
        <v>0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6" t="s">
        <v>6820</v>
      </c>
      <c r="O721" s="15"/>
    </row>
    <row r="722" spans="1:15" ht="31.5" x14ac:dyDescent="0.25">
      <c r="A722" s="38" t="s">
        <v>451</v>
      </c>
      <c r="B722" s="26" t="s">
        <v>1461</v>
      </c>
      <c r="C722" s="24" t="s">
        <v>1462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6" t="s">
        <v>6820</v>
      </c>
      <c r="O722" s="15"/>
    </row>
    <row r="723" spans="1:15" ht="31.5" x14ac:dyDescent="0.25">
      <c r="A723" s="38" t="s">
        <v>451</v>
      </c>
      <c r="B723" s="26" t="s">
        <v>1463</v>
      </c>
      <c r="C723" s="24" t="s">
        <v>1464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6" t="s">
        <v>6820</v>
      </c>
      <c r="O723" s="15"/>
    </row>
    <row r="724" spans="1:15" ht="31.5" x14ac:dyDescent="0.25">
      <c r="A724" s="38" t="s">
        <v>451</v>
      </c>
      <c r="B724" s="26" t="s">
        <v>1465</v>
      </c>
      <c r="C724" s="24" t="s">
        <v>1466</v>
      </c>
      <c r="D724" s="25">
        <v>0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6" t="s">
        <v>6820</v>
      </c>
      <c r="O724" s="15"/>
    </row>
    <row r="725" spans="1:15" ht="31.5" x14ac:dyDescent="0.25">
      <c r="A725" s="38" t="s">
        <v>451</v>
      </c>
      <c r="B725" s="26" t="s">
        <v>1467</v>
      </c>
      <c r="C725" s="24" t="s">
        <v>1468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6" t="s">
        <v>6820</v>
      </c>
      <c r="O725" s="15"/>
    </row>
    <row r="726" spans="1:15" ht="31.5" x14ac:dyDescent="0.25">
      <c r="A726" s="38" t="s">
        <v>451</v>
      </c>
      <c r="B726" s="26" t="s">
        <v>1469</v>
      </c>
      <c r="C726" s="24" t="s">
        <v>1470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6" t="s">
        <v>6820</v>
      </c>
      <c r="O726" s="15"/>
    </row>
    <row r="727" spans="1:15" ht="31.5" x14ac:dyDescent="0.25">
      <c r="A727" s="38" t="s">
        <v>451</v>
      </c>
      <c r="B727" s="26" t="s">
        <v>1471</v>
      </c>
      <c r="C727" s="24" t="s">
        <v>1472</v>
      </c>
      <c r="D727" s="25">
        <v>0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6" t="s">
        <v>6820</v>
      </c>
      <c r="O727" s="15"/>
    </row>
    <row r="728" spans="1:15" ht="31.5" x14ac:dyDescent="0.25">
      <c r="A728" s="38" t="s">
        <v>451</v>
      </c>
      <c r="B728" s="26" t="s">
        <v>1473</v>
      </c>
      <c r="C728" s="24" t="s">
        <v>1474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6" t="s">
        <v>6820</v>
      </c>
      <c r="O728" s="15"/>
    </row>
    <row r="729" spans="1:15" x14ac:dyDescent="0.25">
      <c r="A729" s="38" t="s">
        <v>451</v>
      </c>
      <c r="B729" s="26" t="s">
        <v>1475</v>
      </c>
      <c r="C729" s="24" t="s">
        <v>1476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6" t="s">
        <v>6820</v>
      </c>
      <c r="O729" s="15"/>
    </row>
    <row r="730" spans="1:15" x14ac:dyDescent="0.25">
      <c r="A730" s="38" t="s">
        <v>451</v>
      </c>
      <c r="B730" s="26" t="s">
        <v>1477</v>
      </c>
      <c r="C730" s="24" t="s">
        <v>1478</v>
      </c>
      <c r="D730" s="25">
        <v>0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6" t="s">
        <v>6820</v>
      </c>
      <c r="O730" s="15"/>
    </row>
    <row r="731" spans="1:15" x14ac:dyDescent="0.25">
      <c r="A731" s="38" t="s">
        <v>451</v>
      </c>
      <c r="B731" s="26" t="s">
        <v>1479</v>
      </c>
      <c r="C731" s="24" t="s">
        <v>1480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6" t="s">
        <v>6820</v>
      </c>
      <c r="O731" s="15"/>
    </row>
    <row r="732" spans="1:15" ht="31.5" x14ac:dyDescent="0.25">
      <c r="A732" s="38" t="s">
        <v>451</v>
      </c>
      <c r="B732" s="26" t="s">
        <v>1481</v>
      </c>
      <c r="C732" s="24" t="s">
        <v>1482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6" t="s">
        <v>6820</v>
      </c>
      <c r="O732" s="15"/>
    </row>
    <row r="733" spans="1:15" ht="31.5" x14ac:dyDescent="0.25">
      <c r="A733" s="38" t="s">
        <v>451</v>
      </c>
      <c r="B733" s="26" t="s">
        <v>1483</v>
      </c>
      <c r="C733" s="24" t="s">
        <v>1484</v>
      </c>
      <c r="D733" s="25">
        <v>0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6" t="s">
        <v>6820</v>
      </c>
      <c r="O733" s="15"/>
    </row>
    <row r="734" spans="1:15" ht="31.5" x14ac:dyDescent="0.25">
      <c r="A734" s="38" t="s">
        <v>451</v>
      </c>
      <c r="B734" s="26" t="s">
        <v>1485</v>
      </c>
      <c r="C734" s="24" t="s">
        <v>1486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6" t="s">
        <v>6820</v>
      </c>
      <c r="O734" s="15"/>
    </row>
    <row r="735" spans="1:15" ht="31.5" x14ac:dyDescent="0.25">
      <c r="A735" s="38" t="s">
        <v>451</v>
      </c>
      <c r="B735" s="26" t="s">
        <v>1487</v>
      </c>
      <c r="C735" s="24" t="s">
        <v>1488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6" t="s">
        <v>6820</v>
      </c>
      <c r="O735" s="15"/>
    </row>
    <row r="736" spans="1:15" ht="31.5" x14ac:dyDescent="0.25">
      <c r="A736" s="38" t="s">
        <v>451</v>
      </c>
      <c r="B736" s="26" t="s">
        <v>1489</v>
      </c>
      <c r="C736" s="24" t="s">
        <v>1490</v>
      </c>
      <c r="D736" s="25">
        <v>0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6" t="s">
        <v>6820</v>
      </c>
      <c r="O736" s="15"/>
    </row>
    <row r="737" spans="1:15" x14ac:dyDescent="0.25">
      <c r="A737" s="38" t="s">
        <v>451</v>
      </c>
      <c r="B737" s="26" t="s">
        <v>1491</v>
      </c>
      <c r="C737" s="24" t="s">
        <v>1492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6" t="s">
        <v>6820</v>
      </c>
      <c r="O737" s="15"/>
    </row>
    <row r="738" spans="1:15" ht="31.5" x14ac:dyDescent="0.25">
      <c r="A738" s="38" t="s">
        <v>451</v>
      </c>
      <c r="B738" s="26" t="s">
        <v>1493</v>
      </c>
      <c r="C738" s="24" t="s">
        <v>1494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6" t="s">
        <v>6820</v>
      </c>
      <c r="O738" s="15"/>
    </row>
    <row r="739" spans="1:15" ht="31.5" x14ac:dyDescent="0.25">
      <c r="A739" s="38" t="s">
        <v>451</v>
      </c>
      <c r="B739" s="26" t="s">
        <v>1495</v>
      </c>
      <c r="C739" s="24" t="s">
        <v>1496</v>
      </c>
      <c r="D739" s="25">
        <v>0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6" t="s">
        <v>6820</v>
      </c>
      <c r="O739" s="15"/>
    </row>
    <row r="740" spans="1:15" ht="31.5" x14ac:dyDescent="0.25">
      <c r="A740" s="38" t="s">
        <v>451</v>
      </c>
      <c r="B740" s="26" t="s">
        <v>1497</v>
      </c>
      <c r="C740" s="24" t="s">
        <v>1498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6" t="s">
        <v>6820</v>
      </c>
      <c r="O740" s="15"/>
    </row>
    <row r="741" spans="1:15" ht="31.5" x14ac:dyDescent="0.25">
      <c r="A741" s="38" t="s">
        <v>451</v>
      </c>
      <c r="B741" s="26" t="s">
        <v>1499</v>
      </c>
      <c r="C741" s="24" t="s">
        <v>1500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6" t="s">
        <v>6820</v>
      </c>
      <c r="O741" s="15"/>
    </row>
    <row r="742" spans="1:15" ht="31.5" x14ac:dyDescent="0.25">
      <c r="A742" s="38" t="s">
        <v>451</v>
      </c>
      <c r="B742" s="26" t="s">
        <v>1501</v>
      </c>
      <c r="C742" s="24" t="s">
        <v>1502</v>
      </c>
      <c r="D742" s="25">
        <v>0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6" t="s">
        <v>6820</v>
      </c>
      <c r="O742" s="15"/>
    </row>
    <row r="743" spans="1:15" ht="31.5" x14ac:dyDescent="0.25">
      <c r="A743" s="38" t="s">
        <v>451</v>
      </c>
      <c r="B743" s="26" t="s">
        <v>1503</v>
      </c>
      <c r="C743" s="24" t="s">
        <v>1504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6" t="s">
        <v>6820</v>
      </c>
      <c r="O743" s="15"/>
    </row>
    <row r="744" spans="1:15" ht="31.5" x14ac:dyDescent="0.25">
      <c r="A744" s="38" t="s">
        <v>451</v>
      </c>
      <c r="B744" s="26" t="s">
        <v>1505</v>
      </c>
      <c r="C744" s="24" t="s">
        <v>1506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6" t="s">
        <v>6820</v>
      </c>
      <c r="O744" s="15"/>
    </row>
    <row r="745" spans="1:15" ht="31.5" x14ac:dyDescent="0.25">
      <c r="A745" s="38" t="s">
        <v>451</v>
      </c>
      <c r="B745" s="26" t="s">
        <v>1507</v>
      </c>
      <c r="C745" s="24" t="s">
        <v>1508</v>
      </c>
      <c r="D745" s="25">
        <v>0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6" t="s">
        <v>6820</v>
      </c>
      <c r="O745" s="15"/>
    </row>
    <row r="746" spans="1:15" ht="31.5" x14ac:dyDescent="0.25">
      <c r="A746" s="38" t="s">
        <v>451</v>
      </c>
      <c r="B746" s="26" t="s">
        <v>1509</v>
      </c>
      <c r="C746" s="24" t="s">
        <v>1510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6" t="s">
        <v>6820</v>
      </c>
      <c r="O746" s="15"/>
    </row>
    <row r="747" spans="1:15" x14ac:dyDescent="0.25">
      <c r="A747" s="38" t="s">
        <v>451</v>
      </c>
      <c r="B747" s="26" t="s">
        <v>1511</v>
      </c>
      <c r="C747" s="24" t="s">
        <v>1512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6" t="s">
        <v>6820</v>
      </c>
      <c r="O747" s="15"/>
    </row>
    <row r="748" spans="1:15" ht="31.5" x14ac:dyDescent="0.25">
      <c r="A748" s="38" t="s">
        <v>451</v>
      </c>
      <c r="B748" s="26" t="s">
        <v>1513</v>
      </c>
      <c r="C748" s="24" t="s">
        <v>1514</v>
      </c>
      <c r="D748" s="25">
        <v>0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6" t="s">
        <v>6820</v>
      </c>
      <c r="O748" s="15"/>
    </row>
    <row r="749" spans="1:15" ht="31.5" x14ac:dyDescent="0.25">
      <c r="A749" s="38" t="s">
        <v>451</v>
      </c>
      <c r="B749" s="26" t="s">
        <v>1515</v>
      </c>
      <c r="C749" s="24" t="s">
        <v>1516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6" t="s">
        <v>6820</v>
      </c>
      <c r="O749" s="15"/>
    </row>
    <row r="750" spans="1:15" ht="31.5" x14ac:dyDescent="0.25">
      <c r="A750" s="38" t="s">
        <v>451</v>
      </c>
      <c r="B750" s="26" t="s">
        <v>1517</v>
      </c>
      <c r="C750" s="24" t="s">
        <v>1518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6" t="s">
        <v>6820</v>
      </c>
      <c r="O750" s="15"/>
    </row>
    <row r="751" spans="1:15" ht="31.5" x14ac:dyDescent="0.25">
      <c r="A751" s="38" t="s">
        <v>451</v>
      </c>
      <c r="B751" s="26" t="s">
        <v>1519</v>
      </c>
      <c r="C751" s="24" t="s">
        <v>1520</v>
      </c>
      <c r="D751" s="25">
        <v>0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6" t="s">
        <v>6820</v>
      </c>
      <c r="O751" s="15"/>
    </row>
    <row r="752" spans="1:15" ht="31.5" x14ac:dyDescent="0.25">
      <c r="A752" s="38" t="s">
        <v>451</v>
      </c>
      <c r="B752" s="26" t="s">
        <v>1521</v>
      </c>
      <c r="C752" s="24" t="s">
        <v>1522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6" t="s">
        <v>6820</v>
      </c>
      <c r="O752" s="15"/>
    </row>
    <row r="753" spans="1:15" ht="31.5" x14ac:dyDescent="0.25">
      <c r="A753" s="38" t="s">
        <v>451</v>
      </c>
      <c r="B753" s="26" t="s">
        <v>1523</v>
      </c>
      <c r="C753" s="24" t="s">
        <v>1524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6" t="s">
        <v>6820</v>
      </c>
      <c r="O753" s="15"/>
    </row>
    <row r="754" spans="1:15" ht="31.5" x14ac:dyDescent="0.25">
      <c r="A754" s="38" t="s">
        <v>451</v>
      </c>
      <c r="B754" s="26" t="s">
        <v>1525</v>
      </c>
      <c r="C754" s="24" t="s">
        <v>1526</v>
      </c>
      <c r="D754" s="25">
        <v>0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6" t="s">
        <v>6820</v>
      </c>
      <c r="O754" s="15"/>
    </row>
    <row r="755" spans="1:15" ht="31.5" x14ac:dyDescent="0.25">
      <c r="A755" s="38" t="s">
        <v>451</v>
      </c>
      <c r="B755" s="26" t="s">
        <v>1527</v>
      </c>
      <c r="C755" s="24" t="s">
        <v>1528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6" t="s">
        <v>6820</v>
      </c>
      <c r="O755" s="15"/>
    </row>
    <row r="756" spans="1:15" ht="31.5" x14ac:dyDescent="0.25">
      <c r="A756" s="38" t="s">
        <v>451</v>
      </c>
      <c r="B756" s="26" t="s">
        <v>1529</v>
      </c>
      <c r="C756" s="24" t="s">
        <v>1530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6" t="s">
        <v>6820</v>
      </c>
      <c r="O756" s="15"/>
    </row>
    <row r="757" spans="1:15" ht="31.5" x14ac:dyDescent="0.25">
      <c r="A757" s="38" t="s">
        <v>451</v>
      </c>
      <c r="B757" s="26" t="s">
        <v>1531</v>
      </c>
      <c r="C757" s="24" t="s">
        <v>1532</v>
      </c>
      <c r="D757" s="25">
        <v>0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6" t="s">
        <v>6820</v>
      </c>
      <c r="O757" s="15"/>
    </row>
    <row r="758" spans="1:15" ht="31.5" x14ac:dyDescent="0.25">
      <c r="A758" s="38" t="s">
        <v>451</v>
      </c>
      <c r="B758" s="26" t="s">
        <v>1533</v>
      </c>
      <c r="C758" s="24" t="s">
        <v>1534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6" t="s">
        <v>6820</v>
      </c>
      <c r="O758" s="15"/>
    </row>
    <row r="759" spans="1:15" ht="31.5" x14ac:dyDescent="0.25">
      <c r="A759" s="38" t="s">
        <v>451</v>
      </c>
      <c r="B759" s="26" t="s">
        <v>1535</v>
      </c>
      <c r="C759" s="24" t="s">
        <v>1536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6" t="s">
        <v>6820</v>
      </c>
      <c r="O759" s="15"/>
    </row>
    <row r="760" spans="1:15" ht="31.5" x14ac:dyDescent="0.25">
      <c r="A760" s="38" t="s">
        <v>451</v>
      </c>
      <c r="B760" s="26" t="s">
        <v>1537</v>
      </c>
      <c r="C760" s="24" t="s">
        <v>1538</v>
      </c>
      <c r="D760" s="25">
        <v>0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6" t="s">
        <v>6820</v>
      </c>
      <c r="O760" s="15"/>
    </row>
    <row r="761" spans="1:15" ht="31.5" x14ac:dyDescent="0.25">
      <c r="A761" s="38" t="s">
        <v>451</v>
      </c>
      <c r="B761" s="26" t="s">
        <v>1539</v>
      </c>
      <c r="C761" s="24" t="s">
        <v>1540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6" t="s">
        <v>6820</v>
      </c>
      <c r="O761" s="15"/>
    </row>
    <row r="762" spans="1:15" x14ac:dyDescent="0.25">
      <c r="A762" s="38" t="s">
        <v>451</v>
      </c>
      <c r="B762" s="26" t="s">
        <v>1541</v>
      </c>
      <c r="C762" s="24" t="s">
        <v>1542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6" t="s">
        <v>6820</v>
      </c>
      <c r="O762" s="15"/>
    </row>
    <row r="763" spans="1:15" x14ac:dyDescent="0.25">
      <c r="A763" s="38" t="s">
        <v>451</v>
      </c>
      <c r="B763" s="26" t="s">
        <v>1543</v>
      </c>
      <c r="C763" s="24" t="s">
        <v>1544</v>
      </c>
      <c r="D763" s="25">
        <v>0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6" t="s">
        <v>6820</v>
      </c>
      <c r="O763" s="15"/>
    </row>
    <row r="764" spans="1:15" x14ac:dyDescent="0.25">
      <c r="A764" s="38" t="s">
        <v>451</v>
      </c>
      <c r="B764" s="26" t="s">
        <v>1545</v>
      </c>
      <c r="C764" s="24" t="s">
        <v>1546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6" t="s">
        <v>6820</v>
      </c>
      <c r="O764" s="15"/>
    </row>
    <row r="765" spans="1:15" x14ac:dyDescent="0.25">
      <c r="A765" s="38" t="s">
        <v>451</v>
      </c>
      <c r="B765" s="26" t="s">
        <v>1547</v>
      </c>
      <c r="C765" s="24" t="s">
        <v>1548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6" t="s">
        <v>6820</v>
      </c>
      <c r="O765" s="15"/>
    </row>
    <row r="766" spans="1:15" x14ac:dyDescent="0.25">
      <c r="A766" s="38" t="s">
        <v>451</v>
      </c>
      <c r="B766" s="26" t="s">
        <v>1549</v>
      </c>
      <c r="C766" s="24" t="s">
        <v>1550</v>
      </c>
      <c r="D766" s="25">
        <v>0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6" t="s">
        <v>6820</v>
      </c>
      <c r="O766" s="15"/>
    </row>
    <row r="767" spans="1:15" x14ac:dyDescent="0.25">
      <c r="A767" s="38" t="s">
        <v>451</v>
      </c>
      <c r="B767" s="26" t="s">
        <v>1551</v>
      </c>
      <c r="C767" s="24" t="s">
        <v>1552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6" t="s">
        <v>6820</v>
      </c>
      <c r="O767" s="15"/>
    </row>
    <row r="768" spans="1:15" x14ac:dyDescent="0.25">
      <c r="A768" s="38" t="s">
        <v>451</v>
      </c>
      <c r="B768" s="26" t="s">
        <v>1553</v>
      </c>
      <c r="C768" s="24" t="s">
        <v>1554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6" t="s">
        <v>6820</v>
      </c>
      <c r="O768" s="15"/>
    </row>
    <row r="769" spans="1:15" ht="31.5" x14ac:dyDescent="0.25">
      <c r="A769" s="38" t="s">
        <v>451</v>
      </c>
      <c r="B769" s="26" t="s">
        <v>1555</v>
      </c>
      <c r="C769" s="24" t="s">
        <v>1556</v>
      </c>
      <c r="D769" s="25">
        <v>0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6" t="s">
        <v>6820</v>
      </c>
      <c r="O769" s="15"/>
    </row>
    <row r="770" spans="1:15" x14ac:dyDescent="0.25">
      <c r="A770" s="38" t="s">
        <v>451</v>
      </c>
      <c r="B770" s="26" t="s">
        <v>1557</v>
      </c>
      <c r="C770" s="24" t="s">
        <v>1558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6" t="s">
        <v>6820</v>
      </c>
      <c r="O770" s="15"/>
    </row>
    <row r="771" spans="1:15" x14ac:dyDescent="0.25">
      <c r="A771" s="38" t="s">
        <v>451</v>
      </c>
      <c r="B771" s="26" t="s">
        <v>1559</v>
      </c>
      <c r="C771" s="24" t="s">
        <v>1560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6" t="s">
        <v>6820</v>
      </c>
      <c r="O771" s="15"/>
    </row>
    <row r="772" spans="1:15" x14ac:dyDescent="0.25">
      <c r="A772" s="38" t="s">
        <v>451</v>
      </c>
      <c r="B772" s="26" t="s">
        <v>1561</v>
      </c>
      <c r="C772" s="24" t="s">
        <v>1562</v>
      </c>
      <c r="D772" s="25">
        <v>0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6" t="s">
        <v>6820</v>
      </c>
      <c r="O772" s="15"/>
    </row>
    <row r="773" spans="1:15" x14ac:dyDescent="0.25">
      <c r="A773" s="38" t="s">
        <v>451</v>
      </c>
      <c r="B773" s="26" t="s">
        <v>1563</v>
      </c>
      <c r="C773" s="24" t="s">
        <v>1564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6" t="s">
        <v>6820</v>
      </c>
      <c r="O773" s="15"/>
    </row>
    <row r="774" spans="1:15" x14ac:dyDescent="0.25">
      <c r="A774" s="38" t="s">
        <v>451</v>
      </c>
      <c r="B774" s="26" t="s">
        <v>1565</v>
      </c>
      <c r="C774" s="24" t="s">
        <v>1566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6" t="s">
        <v>6820</v>
      </c>
      <c r="O774" s="15"/>
    </row>
    <row r="775" spans="1:15" x14ac:dyDescent="0.25">
      <c r="A775" s="38" t="s">
        <v>451</v>
      </c>
      <c r="B775" s="26" t="s">
        <v>1567</v>
      </c>
      <c r="C775" s="24" t="s">
        <v>1568</v>
      </c>
      <c r="D775" s="25">
        <v>0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6" t="s">
        <v>6820</v>
      </c>
      <c r="O775" s="15"/>
    </row>
    <row r="776" spans="1:15" x14ac:dyDescent="0.25">
      <c r="A776" s="38" t="s">
        <v>451</v>
      </c>
      <c r="B776" s="26" t="s">
        <v>1569</v>
      </c>
      <c r="C776" s="24" t="s">
        <v>1570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6" t="s">
        <v>6820</v>
      </c>
      <c r="O776" s="15"/>
    </row>
    <row r="777" spans="1:15" x14ac:dyDescent="0.25">
      <c r="A777" s="38" t="s">
        <v>451</v>
      </c>
      <c r="B777" s="26" t="s">
        <v>1571</v>
      </c>
      <c r="C777" s="24" t="s">
        <v>1572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6" t="s">
        <v>6820</v>
      </c>
      <c r="O777" s="15"/>
    </row>
    <row r="778" spans="1:15" x14ac:dyDescent="0.25">
      <c r="A778" s="38" t="s">
        <v>451</v>
      </c>
      <c r="B778" s="26" t="s">
        <v>1573</v>
      </c>
      <c r="C778" s="24" t="s">
        <v>1574</v>
      </c>
      <c r="D778" s="25">
        <v>0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6" t="s">
        <v>6820</v>
      </c>
      <c r="O778" s="15"/>
    </row>
    <row r="779" spans="1:15" ht="31.5" x14ac:dyDescent="0.25">
      <c r="A779" s="38" t="s">
        <v>451</v>
      </c>
      <c r="B779" s="26" t="s">
        <v>1575</v>
      </c>
      <c r="C779" s="24" t="s">
        <v>1576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6" t="s">
        <v>6820</v>
      </c>
      <c r="O779" s="15"/>
    </row>
    <row r="780" spans="1:15" x14ac:dyDescent="0.25">
      <c r="A780" s="38" t="s">
        <v>451</v>
      </c>
      <c r="B780" s="26" t="s">
        <v>1577</v>
      </c>
      <c r="C780" s="24" t="s">
        <v>1578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6" t="s">
        <v>6820</v>
      </c>
      <c r="O780" s="15"/>
    </row>
    <row r="781" spans="1:15" ht="31.5" x14ac:dyDescent="0.25">
      <c r="A781" s="38" t="s">
        <v>451</v>
      </c>
      <c r="B781" s="26" t="s">
        <v>1579</v>
      </c>
      <c r="C781" s="24" t="s">
        <v>1580</v>
      </c>
      <c r="D781" s="25">
        <v>0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6" t="s">
        <v>6820</v>
      </c>
      <c r="O781" s="15"/>
    </row>
    <row r="782" spans="1:15" ht="31.5" x14ac:dyDescent="0.25">
      <c r="A782" s="38" t="s">
        <v>451</v>
      </c>
      <c r="B782" s="26" t="s">
        <v>1581</v>
      </c>
      <c r="C782" s="24" t="s">
        <v>1582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6" t="s">
        <v>6820</v>
      </c>
      <c r="O782" s="15"/>
    </row>
    <row r="783" spans="1:15" x14ac:dyDescent="0.25">
      <c r="A783" s="38" t="s">
        <v>451</v>
      </c>
      <c r="B783" s="26" t="s">
        <v>1583</v>
      </c>
      <c r="C783" s="24" t="s">
        <v>1584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6" t="s">
        <v>6820</v>
      </c>
      <c r="O783" s="15"/>
    </row>
    <row r="784" spans="1:15" x14ac:dyDescent="0.25">
      <c r="A784" s="38" t="s">
        <v>451</v>
      </c>
      <c r="B784" s="26" t="s">
        <v>1585</v>
      </c>
      <c r="C784" s="24" t="s">
        <v>1586</v>
      </c>
      <c r="D784" s="25">
        <v>0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6" t="s">
        <v>6820</v>
      </c>
      <c r="O784" s="15"/>
    </row>
    <row r="785" spans="1:15" x14ac:dyDescent="0.25">
      <c r="A785" s="38" t="s">
        <v>451</v>
      </c>
      <c r="B785" s="26" t="s">
        <v>1587</v>
      </c>
      <c r="C785" s="24" t="s">
        <v>1588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6" t="s">
        <v>6820</v>
      </c>
      <c r="O785" s="15"/>
    </row>
    <row r="786" spans="1:15" x14ac:dyDescent="0.25">
      <c r="A786" s="38" t="s">
        <v>451</v>
      </c>
      <c r="B786" s="26" t="s">
        <v>1589</v>
      </c>
      <c r="C786" s="24" t="s">
        <v>1590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6" t="s">
        <v>6820</v>
      </c>
      <c r="O786" s="15"/>
    </row>
    <row r="787" spans="1:15" x14ac:dyDescent="0.25">
      <c r="A787" s="38" t="s">
        <v>451</v>
      </c>
      <c r="B787" s="26" t="s">
        <v>1591</v>
      </c>
      <c r="C787" s="24" t="s">
        <v>1592</v>
      </c>
      <c r="D787" s="25">
        <v>0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6" t="s">
        <v>6820</v>
      </c>
      <c r="O787" s="15"/>
    </row>
    <row r="788" spans="1:15" x14ac:dyDescent="0.25">
      <c r="A788" s="38" t="s">
        <v>451</v>
      </c>
      <c r="B788" s="26" t="s">
        <v>1593</v>
      </c>
      <c r="C788" s="24" t="s">
        <v>1594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6" t="s">
        <v>6820</v>
      </c>
      <c r="O788" s="15"/>
    </row>
    <row r="789" spans="1:15" x14ac:dyDescent="0.25">
      <c r="A789" s="38" t="s">
        <v>451</v>
      </c>
      <c r="B789" s="26" t="s">
        <v>1595</v>
      </c>
      <c r="C789" s="24" t="s">
        <v>1596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6" t="s">
        <v>6820</v>
      </c>
      <c r="O789" s="15"/>
    </row>
    <row r="790" spans="1:15" x14ac:dyDescent="0.25">
      <c r="A790" s="38" t="s">
        <v>451</v>
      </c>
      <c r="B790" s="26" t="s">
        <v>1597</v>
      </c>
      <c r="C790" s="24" t="s">
        <v>1598</v>
      </c>
      <c r="D790" s="25">
        <v>0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6" t="s">
        <v>6820</v>
      </c>
      <c r="O790" s="15"/>
    </row>
    <row r="791" spans="1:15" x14ac:dyDescent="0.25">
      <c r="A791" s="38" t="s">
        <v>451</v>
      </c>
      <c r="B791" s="26" t="s">
        <v>1599</v>
      </c>
      <c r="C791" s="24" t="s">
        <v>1600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6" t="s">
        <v>6820</v>
      </c>
      <c r="O791" s="15"/>
    </row>
    <row r="792" spans="1:15" x14ac:dyDescent="0.25">
      <c r="A792" s="38" t="s">
        <v>451</v>
      </c>
      <c r="B792" s="26" t="s">
        <v>1601</v>
      </c>
      <c r="C792" s="24" t="s">
        <v>1602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6" t="s">
        <v>6820</v>
      </c>
      <c r="O792" s="15"/>
    </row>
    <row r="793" spans="1:15" x14ac:dyDescent="0.25">
      <c r="A793" s="38" t="s">
        <v>451</v>
      </c>
      <c r="B793" s="26" t="s">
        <v>1603</v>
      </c>
      <c r="C793" s="24" t="s">
        <v>1604</v>
      </c>
      <c r="D793" s="25">
        <v>0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6" t="s">
        <v>6820</v>
      </c>
      <c r="O793" s="15"/>
    </row>
    <row r="794" spans="1:15" x14ac:dyDescent="0.25">
      <c r="A794" s="38" t="s">
        <v>451</v>
      </c>
      <c r="B794" s="26" t="s">
        <v>1605</v>
      </c>
      <c r="C794" s="24" t="s">
        <v>1606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6" t="s">
        <v>6820</v>
      </c>
      <c r="O794" s="15"/>
    </row>
    <row r="795" spans="1:15" x14ac:dyDescent="0.25">
      <c r="A795" s="38" t="s">
        <v>451</v>
      </c>
      <c r="B795" s="26" t="s">
        <v>1607</v>
      </c>
      <c r="C795" s="24" t="s">
        <v>1608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6" t="s">
        <v>6820</v>
      </c>
      <c r="O795" s="15"/>
    </row>
    <row r="796" spans="1:15" x14ac:dyDescent="0.25">
      <c r="A796" s="38" t="s">
        <v>451</v>
      </c>
      <c r="B796" s="26" t="s">
        <v>1609</v>
      </c>
      <c r="C796" s="24" t="s">
        <v>1610</v>
      </c>
      <c r="D796" s="25">
        <v>0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6" t="s">
        <v>6820</v>
      </c>
      <c r="O796" s="15"/>
    </row>
    <row r="797" spans="1:15" x14ac:dyDescent="0.25">
      <c r="A797" s="38" t="s">
        <v>451</v>
      </c>
      <c r="B797" s="26" t="s">
        <v>1611</v>
      </c>
      <c r="C797" s="24" t="s">
        <v>1612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6" t="s">
        <v>6820</v>
      </c>
      <c r="O797" s="15"/>
    </row>
    <row r="798" spans="1:15" x14ac:dyDescent="0.25">
      <c r="A798" s="38" t="s">
        <v>451</v>
      </c>
      <c r="B798" s="26" t="s">
        <v>1613</v>
      </c>
      <c r="C798" s="24" t="s">
        <v>1614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6" t="s">
        <v>6820</v>
      </c>
      <c r="O798" s="15"/>
    </row>
    <row r="799" spans="1:15" x14ac:dyDescent="0.25">
      <c r="A799" s="38" t="s">
        <v>451</v>
      </c>
      <c r="B799" s="26" t="s">
        <v>1615</v>
      </c>
      <c r="C799" s="24" t="s">
        <v>1616</v>
      </c>
      <c r="D799" s="25">
        <v>0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6" t="s">
        <v>6820</v>
      </c>
      <c r="O799" s="15"/>
    </row>
    <row r="800" spans="1:15" ht="31.5" x14ac:dyDescent="0.25">
      <c r="A800" s="38" t="s">
        <v>451</v>
      </c>
      <c r="B800" s="26" t="s">
        <v>1617</v>
      </c>
      <c r="C800" s="24" t="s">
        <v>1618</v>
      </c>
      <c r="D800" s="25">
        <v>5.5869999999999997</v>
      </c>
      <c r="E800" s="25">
        <v>0</v>
      </c>
      <c r="F800" s="25">
        <v>0</v>
      </c>
      <c r="G800" s="25">
        <v>0</v>
      </c>
      <c r="H800" s="25">
        <v>0</v>
      </c>
      <c r="I800" s="25">
        <v>1.7028121144780001E-2</v>
      </c>
      <c r="J800" s="25">
        <v>0</v>
      </c>
      <c r="K800" s="25">
        <v>0</v>
      </c>
      <c r="L800" s="25">
        <v>0</v>
      </c>
      <c r="M800" s="25">
        <v>0</v>
      </c>
      <c r="N800" s="26" t="s">
        <v>6820</v>
      </c>
      <c r="O800" s="15"/>
    </row>
    <row r="801" spans="1:15" ht="31.5" x14ac:dyDescent="0.25">
      <c r="A801" s="38" t="s">
        <v>451</v>
      </c>
      <c r="B801" s="26" t="s">
        <v>1619</v>
      </c>
      <c r="C801" s="24" t="s">
        <v>1620</v>
      </c>
      <c r="D801" s="25">
        <v>1.397</v>
      </c>
      <c r="E801" s="25">
        <v>0</v>
      </c>
      <c r="F801" s="25">
        <v>0</v>
      </c>
      <c r="G801" s="25">
        <v>0</v>
      </c>
      <c r="H801" s="25">
        <v>0</v>
      </c>
      <c r="I801" s="25">
        <v>4.2577922389900004E-3</v>
      </c>
      <c r="J801" s="25">
        <v>0</v>
      </c>
      <c r="K801" s="25">
        <v>0</v>
      </c>
      <c r="L801" s="25">
        <v>0</v>
      </c>
      <c r="M801" s="25">
        <v>0</v>
      </c>
      <c r="N801" s="26" t="s">
        <v>6820</v>
      </c>
      <c r="O801" s="15"/>
    </row>
    <row r="802" spans="1:15" ht="31.5" x14ac:dyDescent="0.25">
      <c r="A802" s="38" t="s">
        <v>451</v>
      </c>
      <c r="B802" s="26" t="s">
        <v>1621</v>
      </c>
      <c r="C802" s="24" t="s">
        <v>1622</v>
      </c>
      <c r="D802" s="25">
        <v>4.1900000000000004</v>
      </c>
      <c r="E802" s="25">
        <v>0</v>
      </c>
      <c r="F802" s="25">
        <v>0</v>
      </c>
      <c r="G802" s="25">
        <v>0</v>
      </c>
      <c r="H802" s="25">
        <v>0</v>
      </c>
      <c r="I802" s="25">
        <v>1.2770328905789999E-2</v>
      </c>
      <c r="J802" s="25">
        <v>0</v>
      </c>
      <c r="K802" s="25">
        <v>0</v>
      </c>
      <c r="L802" s="25">
        <v>0</v>
      </c>
      <c r="M802" s="25">
        <v>0</v>
      </c>
      <c r="N802" s="26" t="s">
        <v>6820</v>
      </c>
      <c r="O802" s="15"/>
    </row>
    <row r="803" spans="1:15" ht="31.5" x14ac:dyDescent="0.25">
      <c r="A803" s="38" t="s">
        <v>451</v>
      </c>
      <c r="B803" s="26" t="s">
        <v>1623</v>
      </c>
      <c r="C803" s="24" t="s">
        <v>1624</v>
      </c>
      <c r="D803" s="25">
        <v>4.8890000000000002</v>
      </c>
      <c r="E803" s="25">
        <v>0</v>
      </c>
      <c r="F803" s="25">
        <v>0</v>
      </c>
      <c r="G803" s="25">
        <v>0</v>
      </c>
      <c r="H803" s="25">
        <v>0</v>
      </c>
      <c r="I803" s="25">
        <v>1.490074893088E-2</v>
      </c>
      <c r="J803" s="25">
        <v>0</v>
      </c>
      <c r="K803" s="25">
        <v>0</v>
      </c>
      <c r="L803" s="25">
        <v>0</v>
      </c>
      <c r="M803" s="25">
        <v>0</v>
      </c>
      <c r="N803" s="26" t="s">
        <v>6820</v>
      </c>
      <c r="O803" s="15"/>
    </row>
    <row r="804" spans="1:15" ht="31.5" x14ac:dyDescent="0.25">
      <c r="A804" s="38" t="s">
        <v>451</v>
      </c>
      <c r="B804" s="26" t="s">
        <v>1625</v>
      </c>
      <c r="C804" s="24" t="s">
        <v>1626</v>
      </c>
      <c r="D804" s="25">
        <v>5.5869999999999997</v>
      </c>
      <c r="E804" s="25">
        <v>0</v>
      </c>
      <c r="F804" s="25">
        <v>0</v>
      </c>
      <c r="G804" s="25">
        <v>0</v>
      </c>
      <c r="H804" s="25">
        <v>0</v>
      </c>
      <c r="I804" s="25">
        <v>1.7028121144780001E-2</v>
      </c>
      <c r="J804" s="25">
        <v>0</v>
      </c>
      <c r="K804" s="25">
        <v>0</v>
      </c>
      <c r="L804" s="25">
        <v>0</v>
      </c>
      <c r="M804" s="25">
        <v>0</v>
      </c>
      <c r="N804" s="26" t="s">
        <v>6820</v>
      </c>
      <c r="O804" s="15"/>
    </row>
    <row r="805" spans="1:15" ht="31.5" x14ac:dyDescent="0.25">
      <c r="A805" s="38" t="s">
        <v>451</v>
      </c>
      <c r="B805" s="26" t="s">
        <v>1627</v>
      </c>
      <c r="C805" s="24" t="s">
        <v>1628</v>
      </c>
      <c r="D805" s="25">
        <v>3.492</v>
      </c>
      <c r="E805" s="25">
        <v>0</v>
      </c>
      <c r="F805" s="25">
        <v>0</v>
      </c>
      <c r="G805" s="25">
        <v>0</v>
      </c>
      <c r="H805" s="25">
        <v>0</v>
      </c>
      <c r="I805" s="25">
        <v>1.064295669189E-2</v>
      </c>
      <c r="J805" s="25">
        <v>0</v>
      </c>
      <c r="K805" s="25">
        <v>0</v>
      </c>
      <c r="L805" s="25">
        <v>0</v>
      </c>
      <c r="M805" s="25">
        <v>0</v>
      </c>
      <c r="N805" s="26" t="s">
        <v>6820</v>
      </c>
      <c r="O805" s="15"/>
    </row>
    <row r="806" spans="1:15" ht="31.5" x14ac:dyDescent="0.25">
      <c r="A806" s="38" t="s">
        <v>451</v>
      </c>
      <c r="B806" s="26" t="s">
        <v>1629</v>
      </c>
      <c r="C806" s="24" t="s">
        <v>1630</v>
      </c>
      <c r="D806" s="25">
        <v>0.69799999999999995</v>
      </c>
      <c r="E806" s="25">
        <v>0</v>
      </c>
      <c r="F806" s="25">
        <v>0</v>
      </c>
      <c r="G806" s="25">
        <v>0</v>
      </c>
      <c r="H806" s="25">
        <v>0</v>
      </c>
      <c r="I806" s="25">
        <v>2.1273722138999999E-3</v>
      </c>
      <c r="J806" s="25">
        <v>0</v>
      </c>
      <c r="K806" s="25">
        <v>0</v>
      </c>
      <c r="L806" s="25">
        <v>0</v>
      </c>
      <c r="M806" s="25">
        <v>0</v>
      </c>
      <c r="N806" s="26" t="s">
        <v>6820</v>
      </c>
      <c r="O806" s="15"/>
    </row>
    <row r="807" spans="1:15" ht="47.25" x14ac:dyDescent="0.25">
      <c r="A807" s="38" t="s">
        <v>451</v>
      </c>
      <c r="B807" s="26" t="s">
        <v>1631</v>
      </c>
      <c r="C807" s="24" t="s">
        <v>1632</v>
      </c>
      <c r="D807" s="25">
        <v>2.794</v>
      </c>
      <c r="E807" s="25">
        <v>0</v>
      </c>
      <c r="F807" s="25">
        <v>0</v>
      </c>
      <c r="G807" s="25">
        <v>0</v>
      </c>
      <c r="H807" s="25">
        <v>0</v>
      </c>
      <c r="I807" s="25">
        <v>8.5155844779899997E-3</v>
      </c>
      <c r="J807" s="25">
        <v>0</v>
      </c>
      <c r="K807" s="25">
        <v>0</v>
      </c>
      <c r="L807" s="25">
        <v>0</v>
      </c>
      <c r="M807" s="25">
        <v>0</v>
      </c>
      <c r="N807" s="26" t="s">
        <v>6820</v>
      </c>
      <c r="O807" s="15"/>
    </row>
    <row r="808" spans="1:15" ht="31.5" x14ac:dyDescent="0.25">
      <c r="A808" s="38" t="s">
        <v>451</v>
      </c>
      <c r="B808" s="26" t="s">
        <v>1633</v>
      </c>
      <c r="C808" s="24" t="s">
        <v>1634</v>
      </c>
      <c r="D808" s="25">
        <v>0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6" t="s">
        <v>6820</v>
      </c>
      <c r="O808" s="15"/>
    </row>
    <row r="809" spans="1:15" ht="31.5" x14ac:dyDescent="0.25">
      <c r="A809" s="38" t="s">
        <v>451</v>
      </c>
      <c r="B809" s="26" t="s">
        <v>1635</v>
      </c>
      <c r="C809" s="24" t="s">
        <v>1636</v>
      </c>
      <c r="D809" s="25">
        <v>1.399</v>
      </c>
      <c r="E809" s="25">
        <v>0</v>
      </c>
      <c r="F809" s="25">
        <v>0</v>
      </c>
      <c r="G809" s="25">
        <v>0</v>
      </c>
      <c r="H809" s="25">
        <v>0</v>
      </c>
      <c r="I809" s="25">
        <v>4.2638878613800004E-3</v>
      </c>
      <c r="J809" s="25">
        <v>0</v>
      </c>
      <c r="K809" s="25">
        <v>0</v>
      </c>
      <c r="L809" s="25">
        <v>0</v>
      </c>
      <c r="M809" s="25">
        <v>0</v>
      </c>
      <c r="N809" s="26" t="s">
        <v>6820</v>
      </c>
      <c r="O809" s="15"/>
    </row>
    <row r="810" spans="1:15" ht="31.5" x14ac:dyDescent="0.25">
      <c r="A810" s="38" t="s">
        <v>451</v>
      </c>
      <c r="B810" s="26" t="s">
        <v>1637</v>
      </c>
      <c r="C810" s="24" t="s">
        <v>1638</v>
      </c>
      <c r="D810" s="25">
        <v>0.17499999999999999</v>
      </c>
      <c r="E810" s="25">
        <v>0</v>
      </c>
      <c r="F810" s="25">
        <v>0</v>
      </c>
      <c r="G810" s="25">
        <v>0</v>
      </c>
      <c r="H810" s="25">
        <v>0</v>
      </c>
      <c r="I810" s="25">
        <v>5.3336695907000003E-4</v>
      </c>
      <c r="J810" s="25">
        <v>0</v>
      </c>
      <c r="K810" s="25">
        <v>0</v>
      </c>
      <c r="L810" s="25">
        <v>0</v>
      </c>
      <c r="M810" s="25">
        <v>0</v>
      </c>
      <c r="N810" s="26" t="s">
        <v>6820</v>
      </c>
      <c r="O810" s="15"/>
    </row>
    <row r="811" spans="1:15" ht="31.5" x14ac:dyDescent="0.25">
      <c r="A811" s="38" t="s">
        <v>451</v>
      </c>
      <c r="B811" s="26" t="s">
        <v>1639</v>
      </c>
      <c r="C811" s="24" t="s">
        <v>1640</v>
      </c>
      <c r="D811" s="25">
        <v>0.17499999999999999</v>
      </c>
      <c r="E811" s="25">
        <v>0</v>
      </c>
      <c r="F811" s="25">
        <v>0</v>
      </c>
      <c r="G811" s="25">
        <v>0</v>
      </c>
      <c r="H811" s="25">
        <v>0</v>
      </c>
      <c r="I811" s="25">
        <v>5.3336695907000003E-4</v>
      </c>
      <c r="J811" s="25">
        <v>0</v>
      </c>
      <c r="K811" s="25">
        <v>0</v>
      </c>
      <c r="L811" s="25">
        <v>0</v>
      </c>
      <c r="M811" s="25">
        <v>0</v>
      </c>
      <c r="N811" s="26" t="s">
        <v>6820</v>
      </c>
      <c r="O811" s="15"/>
    </row>
    <row r="812" spans="1:15" ht="31.5" x14ac:dyDescent="0.25">
      <c r="A812" s="38" t="s">
        <v>451</v>
      </c>
      <c r="B812" s="26" t="s">
        <v>1641</v>
      </c>
      <c r="C812" s="24" t="s">
        <v>1642</v>
      </c>
      <c r="D812" s="25">
        <v>0.17499999999999999</v>
      </c>
      <c r="E812" s="25">
        <v>0</v>
      </c>
      <c r="F812" s="25">
        <v>0</v>
      </c>
      <c r="G812" s="25">
        <v>0</v>
      </c>
      <c r="H812" s="25">
        <v>0</v>
      </c>
      <c r="I812" s="25">
        <v>5.3336695907000003E-4</v>
      </c>
      <c r="J812" s="25">
        <v>0</v>
      </c>
      <c r="K812" s="25">
        <v>0</v>
      </c>
      <c r="L812" s="25">
        <v>0</v>
      </c>
      <c r="M812" s="25">
        <v>0</v>
      </c>
      <c r="N812" s="26" t="s">
        <v>6820</v>
      </c>
      <c r="O812" s="15"/>
    </row>
    <row r="813" spans="1:15" ht="31.5" x14ac:dyDescent="0.25">
      <c r="A813" s="38" t="s">
        <v>451</v>
      </c>
      <c r="B813" s="26" t="s">
        <v>1643</v>
      </c>
      <c r="C813" s="24" t="s">
        <v>1644</v>
      </c>
      <c r="D813" s="25">
        <v>0.69899999999999995</v>
      </c>
      <c r="E813" s="25">
        <v>0</v>
      </c>
      <c r="F813" s="25">
        <v>0</v>
      </c>
      <c r="G813" s="25">
        <v>0</v>
      </c>
      <c r="H813" s="25">
        <v>0</v>
      </c>
      <c r="I813" s="25">
        <v>2.13042002509E-3</v>
      </c>
      <c r="J813" s="25">
        <v>0</v>
      </c>
      <c r="K813" s="25">
        <v>0</v>
      </c>
      <c r="L813" s="25">
        <v>0</v>
      </c>
      <c r="M813" s="25">
        <v>0</v>
      </c>
      <c r="N813" s="26" t="s">
        <v>6820</v>
      </c>
      <c r="O813" s="15"/>
    </row>
    <row r="814" spans="1:15" ht="31.5" x14ac:dyDescent="0.25">
      <c r="A814" s="38" t="s">
        <v>451</v>
      </c>
      <c r="B814" s="26" t="s">
        <v>1645</v>
      </c>
      <c r="C814" s="24" t="s">
        <v>1646</v>
      </c>
      <c r="D814" s="25">
        <v>0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6" t="s">
        <v>6820</v>
      </c>
      <c r="O814" s="15"/>
    </row>
    <row r="815" spans="1:15" ht="63" x14ac:dyDescent="0.25">
      <c r="A815" s="38" t="s">
        <v>451</v>
      </c>
      <c r="B815" s="26" t="s">
        <v>1647</v>
      </c>
      <c r="C815" s="24" t="s">
        <v>1648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6" t="s">
        <v>6820</v>
      </c>
      <c r="O815" s="15"/>
    </row>
    <row r="816" spans="1:15" ht="31.5" x14ac:dyDescent="0.25">
      <c r="A816" s="38" t="s">
        <v>451</v>
      </c>
      <c r="B816" s="26" t="s">
        <v>1649</v>
      </c>
      <c r="C816" s="24" t="s">
        <v>1650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6" t="s">
        <v>6820</v>
      </c>
      <c r="O816" s="15"/>
    </row>
    <row r="817" spans="1:15" ht="31.5" x14ac:dyDescent="0.25">
      <c r="A817" s="38" t="s">
        <v>451</v>
      </c>
      <c r="B817" s="26" t="s">
        <v>1651</v>
      </c>
      <c r="C817" s="24" t="s">
        <v>1652</v>
      </c>
      <c r="D817" s="25">
        <v>0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6" t="s">
        <v>6820</v>
      </c>
      <c r="O817" s="15"/>
    </row>
    <row r="818" spans="1:15" ht="31.5" x14ac:dyDescent="0.25">
      <c r="A818" s="38" t="s">
        <v>451</v>
      </c>
      <c r="B818" s="26" t="s">
        <v>1653</v>
      </c>
      <c r="C818" s="24" t="s">
        <v>1654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6" t="s">
        <v>6820</v>
      </c>
      <c r="O818" s="15"/>
    </row>
    <row r="819" spans="1:15" ht="31.5" x14ac:dyDescent="0.25">
      <c r="A819" s="38" t="s">
        <v>451</v>
      </c>
      <c r="B819" s="26" t="s">
        <v>1655</v>
      </c>
      <c r="C819" s="24" t="s">
        <v>1656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6" t="s">
        <v>6820</v>
      </c>
      <c r="O819" s="15"/>
    </row>
    <row r="820" spans="1:15" ht="31.5" x14ac:dyDescent="0.25">
      <c r="A820" s="38" t="s">
        <v>451</v>
      </c>
      <c r="B820" s="26" t="s">
        <v>1657</v>
      </c>
      <c r="C820" s="24" t="s">
        <v>1658</v>
      </c>
      <c r="D820" s="25">
        <v>0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6" t="s">
        <v>6820</v>
      </c>
      <c r="O820" s="15"/>
    </row>
    <row r="821" spans="1:15" ht="31.5" x14ac:dyDescent="0.25">
      <c r="A821" s="38" t="s">
        <v>451</v>
      </c>
      <c r="B821" s="26" t="s">
        <v>1659</v>
      </c>
      <c r="C821" s="24" t="s">
        <v>1660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6" t="s">
        <v>6820</v>
      </c>
      <c r="O821" s="15"/>
    </row>
    <row r="822" spans="1:15" ht="31.5" x14ac:dyDescent="0.25">
      <c r="A822" s="38" t="s">
        <v>451</v>
      </c>
      <c r="B822" s="26" t="s">
        <v>1661</v>
      </c>
      <c r="C822" s="24" t="s">
        <v>1662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6" t="s">
        <v>6820</v>
      </c>
      <c r="O822" s="15"/>
    </row>
    <row r="823" spans="1:15" ht="31.5" x14ac:dyDescent="0.25">
      <c r="A823" s="38" t="s">
        <v>451</v>
      </c>
      <c r="B823" s="26" t="s">
        <v>1663</v>
      </c>
      <c r="C823" s="24" t="s">
        <v>1664</v>
      </c>
      <c r="D823" s="25">
        <v>0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6" t="s">
        <v>6820</v>
      </c>
      <c r="O823" s="15"/>
    </row>
    <row r="824" spans="1:15" ht="31.5" x14ac:dyDescent="0.25">
      <c r="A824" s="38" t="s">
        <v>451</v>
      </c>
      <c r="B824" s="26" t="s">
        <v>1665</v>
      </c>
      <c r="C824" s="24" t="s">
        <v>1666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6" t="s">
        <v>6820</v>
      </c>
      <c r="O824" s="15"/>
    </row>
    <row r="825" spans="1:15" ht="31.5" x14ac:dyDescent="0.25">
      <c r="A825" s="38" t="s">
        <v>451</v>
      </c>
      <c r="B825" s="26" t="s">
        <v>1667</v>
      </c>
      <c r="C825" s="24" t="s">
        <v>1668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6" t="s">
        <v>6820</v>
      </c>
      <c r="O825" s="15"/>
    </row>
    <row r="826" spans="1:15" ht="31.5" x14ac:dyDescent="0.25">
      <c r="A826" s="38" t="s">
        <v>451</v>
      </c>
      <c r="B826" s="26" t="s">
        <v>1669</v>
      </c>
      <c r="C826" s="24" t="s">
        <v>1670</v>
      </c>
      <c r="D826" s="25">
        <v>0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6" t="s">
        <v>6820</v>
      </c>
      <c r="O826" s="15"/>
    </row>
    <row r="827" spans="1:15" ht="31.5" x14ac:dyDescent="0.25">
      <c r="A827" s="38" t="s">
        <v>451</v>
      </c>
      <c r="B827" s="26" t="s">
        <v>1671</v>
      </c>
      <c r="C827" s="24" t="s">
        <v>1672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6" t="s">
        <v>6820</v>
      </c>
      <c r="O827" s="15"/>
    </row>
    <row r="828" spans="1:15" ht="31.5" x14ac:dyDescent="0.25">
      <c r="A828" s="38" t="s">
        <v>451</v>
      </c>
      <c r="B828" s="26" t="s">
        <v>1673</v>
      </c>
      <c r="C828" s="24" t="s">
        <v>1674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6" t="s">
        <v>6820</v>
      </c>
      <c r="O828" s="15"/>
    </row>
    <row r="829" spans="1:15" ht="31.5" x14ac:dyDescent="0.25">
      <c r="A829" s="38" t="s">
        <v>451</v>
      </c>
      <c r="B829" s="26" t="s">
        <v>1675</v>
      </c>
      <c r="C829" s="24" t="s">
        <v>1676</v>
      </c>
      <c r="D829" s="25">
        <v>0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6" t="s">
        <v>6820</v>
      </c>
      <c r="O829" s="15"/>
    </row>
    <row r="830" spans="1:15" ht="31.5" x14ac:dyDescent="0.25">
      <c r="A830" s="38" t="s">
        <v>451</v>
      </c>
      <c r="B830" s="26" t="s">
        <v>1677</v>
      </c>
      <c r="C830" s="24" t="s">
        <v>1678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6" t="s">
        <v>6820</v>
      </c>
      <c r="O830" s="15"/>
    </row>
    <row r="831" spans="1:15" ht="31.5" x14ac:dyDescent="0.25">
      <c r="A831" s="38" t="s">
        <v>451</v>
      </c>
      <c r="B831" s="26" t="s">
        <v>1679</v>
      </c>
      <c r="C831" s="24" t="s">
        <v>1680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6" t="s">
        <v>6820</v>
      </c>
      <c r="O831" s="15"/>
    </row>
    <row r="832" spans="1:15" ht="31.5" x14ac:dyDescent="0.25">
      <c r="A832" s="38" t="s">
        <v>451</v>
      </c>
      <c r="B832" s="26" t="s">
        <v>1681</v>
      </c>
      <c r="C832" s="24" t="s">
        <v>1682</v>
      </c>
      <c r="D832" s="25">
        <v>0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6" t="s">
        <v>6820</v>
      </c>
      <c r="O832" s="15"/>
    </row>
    <row r="833" spans="1:15" ht="31.5" x14ac:dyDescent="0.25">
      <c r="A833" s="38" t="s">
        <v>451</v>
      </c>
      <c r="B833" s="26" t="s">
        <v>1683</v>
      </c>
      <c r="C833" s="24" t="s">
        <v>1684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6" t="s">
        <v>6820</v>
      </c>
      <c r="O833" s="15"/>
    </row>
    <row r="834" spans="1:15" ht="31.5" x14ac:dyDescent="0.25">
      <c r="A834" s="38" t="s">
        <v>451</v>
      </c>
      <c r="B834" s="26" t="s">
        <v>1685</v>
      </c>
      <c r="C834" s="24" t="s">
        <v>1686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6" t="s">
        <v>6820</v>
      </c>
      <c r="O834" s="15"/>
    </row>
    <row r="835" spans="1:15" ht="31.5" x14ac:dyDescent="0.25">
      <c r="A835" s="38" t="s">
        <v>451</v>
      </c>
      <c r="B835" s="26" t="s">
        <v>1687</v>
      </c>
      <c r="C835" s="24" t="s">
        <v>1688</v>
      </c>
      <c r="D835" s="25">
        <v>0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6" t="s">
        <v>6820</v>
      </c>
      <c r="O835" s="15"/>
    </row>
    <row r="836" spans="1:15" ht="31.5" x14ac:dyDescent="0.25">
      <c r="A836" s="38" t="s">
        <v>451</v>
      </c>
      <c r="B836" s="26" t="s">
        <v>1689</v>
      </c>
      <c r="C836" s="24" t="s">
        <v>1690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6" t="s">
        <v>6820</v>
      </c>
      <c r="O836" s="15"/>
    </row>
    <row r="837" spans="1:15" ht="31.5" x14ac:dyDescent="0.25">
      <c r="A837" s="38" t="s">
        <v>451</v>
      </c>
      <c r="B837" s="26" t="s">
        <v>1691</v>
      </c>
      <c r="C837" s="24" t="s">
        <v>1692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6" t="s">
        <v>6820</v>
      </c>
      <c r="O837" s="15"/>
    </row>
    <row r="838" spans="1:15" ht="47.25" x14ac:dyDescent="0.25">
      <c r="A838" s="38" t="s">
        <v>451</v>
      </c>
      <c r="B838" s="26" t="s">
        <v>1693</v>
      </c>
      <c r="C838" s="24" t="s">
        <v>1694</v>
      </c>
      <c r="D838" s="25">
        <v>0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6" t="s">
        <v>6820</v>
      </c>
      <c r="O838" s="15"/>
    </row>
    <row r="839" spans="1:15" ht="47.25" x14ac:dyDescent="0.25">
      <c r="A839" s="38" t="s">
        <v>451</v>
      </c>
      <c r="B839" s="26" t="s">
        <v>1695</v>
      </c>
      <c r="C839" s="24" t="s">
        <v>1696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6" t="s">
        <v>6820</v>
      </c>
      <c r="O839" s="15"/>
    </row>
    <row r="840" spans="1:15" ht="47.25" x14ac:dyDescent="0.25">
      <c r="A840" s="38" t="s">
        <v>451</v>
      </c>
      <c r="B840" s="26" t="s">
        <v>1697</v>
      </c>
      <c r="C840" s="24" t="s">
        <v>1698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6" t="s">
        <v>6820</v>
      </c>
      <c r="O840" s="15"/>
    </row>
    <row r="841" spans="1:15" ht="47.25" x14ac:dyDescent="0.25">
      <c r="A841" s="38" t="s">
        <v>451</v>
      </c>
      <c r="B841" s="26" t="s">
        <v>1699</v>
      </c>
      <c r="C841" s="24" t="s">
        <v>1700</v>
      </c>
      <c r="D841" s="25">
        <v>0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6" t="s">
        <v>6820</v>
      </c>
      <c r="O841" s="15"/>
    </row>
    <row r="842" spans="1:15" ht="47.25" x14ac:dyDescent="0.25">
      <c r="A842" s="38" t="s">
        <v>451</v>
      </c>
      <c r="B842" s="26" t="s">
        <v>1701</v>
      </c>
      <c r="C842" s="24" t="s">
        <v>1702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6" t="s">
        <v>6820</v>
      </c>
      <c r="O842" s="15"/>
    </row>
    <row r="843" spans="1:15" ht="47.25" x14ac:dyDescent="0.25">
      <c r="A843" s="38" t="s">
        <v>451</v>
      </c>
      <c r="B843" s="26" t="s">
        <v>1703</v>
      </c>
      <c r="C843" s="24" t="s">
        <v>1704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6" t="s">
        <v>6820</v>
      </c>
      <c r="O843" s="15"/>
    </row>
    <row r="844" spans="1:15" ht="47.25" x14ac:dyDescent="0.25">
      <c r="A844" s="38" t="s">
        <v>451</v>
      </c>
      <c r="B844" s="26" t="s">
        <v>1705</v>
      </c>
      <c r="C844" s="24" t="s">
        <v>1706</v>
      </c>
      <c r="D844" s="25">
        <v>0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6" t="s">
        <v>6820</v>
      </c>
      <c r="O844" s="15"/>
    </row>
    <row r="845" spans="1:15" ht="47.25" x14ac:dyDescent="0.25">
      <c r="A845" s="38" t="s">
        <v>451</v>
      </c>
      <c r="B845" s="26" t="s">
        <v>1707</v>
      </c>
      <c r="C845" s="24" t="s">
        <v>1708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6" t="s">
        <v>6820</v>
      </c>
      <c r="O845" s="15"/>
    </row>
    <row r="846" spans="1:15" ht="47.25" x14ac:dyDescent="0.25">
      <c r="A846" s="38" t="s">
        <v>451</v>
      </c>
      <c r="B846" s="26" t="s">
        <v>1709</v>
      </c>
      <c r="C846" s="24" t="s">
        <v>1710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6" t="s">
        <v>6820</v>
      </c>
      <c r="O846" s="15"/>
    </row>
    <row r="847" spans="1:15" ht="47.25" x14ac:dyDescent="0.25">
      <c r="A847" s="38" t="s">
        <v>451</v>
      </c>
      <c r="B847" s="26" t="s">
        <v>1711</v>
      </c>
      <c r="C847" s="24" t="s">
        <v>1712</v>
      </c>
      <c r="D847" s="25">
        <v>0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6" t="s">
        <v>6820</v>
      </c>
      <c r="O847" s="15"/>
    </row>
    <row r="848" spans="1:15" ht="47.25" x14ac:dyDescent="0.25">
      <c r="A848" s="38" t="s">
        <v>451</v>
      </c>
      <c r="B848" s="26" t="s">
        <v>1713</v>
      </c>
      <c r="C848" s="24" t="s">
        <v>1714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6" t="s">
        <v>6820</v>
      </c>
      <c r="O848" s="15"/>
    </row>
    <row r="849" spans="1:15" ht="47.25" x14ac:dyDescent="0.25">
      <c r="A849" s="38" t="s">
        <v>451</v>
      </c>
      <c r="B849" s="26" t="s">
        <v>1715</v>
      </c>
      <c r="C849" s="24" t="s">
        <v>1716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6" t="s">
        <v>6820</v>
      </c>
      <c r="O849" s="15"/>
    </row>
    <row r="850" spans="1:15" ht="47.25" x14ac:dyDescent="0.25">
      <c r="A850" s="38" t="s">
        <v>451</v>
      </c>
      <c r="B850" s="26" t="s">
        <v>1717</v>
      </c>
      <c r="C850" s="24" t="s">
        <v>1718</v>
      </c>
      <c r="D850" s="25">
        <v>0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6" t="s">
        <v>6820</v>
      </c>
      <c r="O850" s="15"/>
    </row>
    <row r="851" spans="1:15" ht="47.25" x14ac:dyDescent="0.25">
      <c r="A851" s="38" t="s">
        <v>451</v>
      </c>
      <c r="B851" s="26" t="s">
        <v>1719</v>
      </c>
      <c r="C851" s="24" t="s">
        <v>1720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6" t="s">
        <v>6820</v>
      </c>
      <c r="O851" s="15"/>
    </row>
    <row r="852" spans="1:15" ht="47.25" x14ac:dyDescent="0.25">
      <c r="A852" s="38" t="s">
        <v>451</v>
      </c>
      <c r="B852" s="26" t="s">
        <v>1721</v>
      </c>
      <c r="C852" s="24" t="s">
        <v>1722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6" t="s">
        <v>6820</v>
      </c>
      <c r="O852" s="15"/>
    </row>
    <row r="853" spans="1:15" ht="47.25" x14ac:dyDescent="0.25">
      <c r="A853" s="38" t="s">
        <v>451</v>
      </c>
      <c r="B853" s="26" t="s">
        <v>1723</v>
      </c>
      <c r="C853" s="24" t="s">
        <v>1724</v>
      </c>
      <c r="D853" s="25">
        <v>0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6" t="s">
        <v>6820</v>
      </c>
      <c r="O853" s="15"/>
    </row>
    <row r="854" spans="1:15" ht="47.25" x14ac:dyDescent="0.25">
      <c r="A854" s="38" t="s">
        <v>451</v>
      </c>
      <c r="B854" s="26" t="s">
        <v>1725</v>
      </c>
      <c r="C854" s="24" t="s">
        <v>1726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6" t="s">
        <v>6820</v>
      </c>
      <c r="O854" s="15"/>
    </row>
    <row r="855" spans="1:15" ht="47.25" x14ac:dyDescent="0.25">
      <c r="A855" s="38" t="s">
        <v>451</v>
      </c>
      <c r="B855" s="26" t="s">
        <v>1727</v>
      </c>
      <c r="C855" s="24" t="s">
        <v>1728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6" t="s">
        <v>6820</v>
      </c>
      <c r="O855" s="15"/>
    </row>
    <row r="856" spans="1:15" ht="47.25" x14ac:dyDescent="0.25">
      <c r="A856" s="38" t="s">
        <v>451</v>
      </c>
      <c r="B856" s="26" t="s">
        <v>1729</v>
      </c>
      <c r="C856" s="24" t="s">
        <v>1730</v>
      </c>
      <c r="D856" s="25">
        <v>0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6" t="s">
        <v>6820</v>
      </c>
      <c r="O856" s="15"/>
    </row>
    <row r="857" spans="1:15" ht="47.25" x14ac:dyDescent="0.25">
      <c r="A857" s="38" t="s">
        <v>451</v>
      </c>
      <c r="B857" s="26" t="s">
        <v>1731</v>
      </c>
      <c r="C857" s="24" t="s">
        <v>1732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6" t="s">
        <v>6820</v>
      </c>
      <c r="O857" s="15"/>
    </row>
    <row r="858" spans="1:15" ht="47.25" x14ac:dyDescent="0.25">
      <c r="A858" s="38" t="s">
        <v>451</v>
      </c>
      <c r="B858" s="26" t="s">
        <v>1733</v>
      </c>
      <c r="C858" s="24" t="s">
        <v>1734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6" t="s">
        <v>6820</v>
      </c>
      <c r="O858" s="15"/>
    </row>
    <row r="859" spans="1:15" ht="47.25" x14ac:dyDescent="0.25">
      <c r="A859" s="38" t="s">
        <v>451</v>
      </c>
      <c r="B859" s="26" t="s">
        <v>1735</v>
      </c>
      <c r="C859" s="24" t="s">
        <v>1736</v>
      </c>
      <c r="D859" s="25">
        <v>0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6" t="s">
        <v>6820</v>
      </c>
      <c r="O859" s="15"/>
    </row>
    <row r="860" spans="1:15" ht="47.25" x14ac:dyDescent="0.25">
      <c r="A860" s="38" t="s">
        <v>451</v>
      </c>
      <c r="B860" s="26" t="s">
        <v>1737</v>
      </c>
      <c r="C860" s="24" t="s">
        <v>1738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6" t="s">
        <v>6820</v>
      </c>
      <c r="O860" s="15"/>
    </row>
    <row r="861" spans="1:15" ht="47.25" x14ac:dyDescent="0.25">
      <c r="A861" s="38" t="s">
        <v>451</v>
      </c>
      <c r="B861" s="26" t="s">
        <v>1739</v>
      </c>
      <c r="C861" s="24" t="s">
        <v>1740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6" t="s">
        <v>6820</v>
      </c>
      <c r="O861" s="15"/>
    </row>
    <row r="862" spans="1:15" ht="47.25" x14ac:dyDescent="0.25">
      <c r="A862" s="38" t="s">
        <v>451</v>
      </c>
      <c r="B862" s="26" t="s">
        <v>1741</v>
      </c>
      <c r="C862" s="24" t="s">
        <v>1742</v>
      </c>
      <c r="D862" s="25">
        <v>0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6" t="s">
        <v>6820</v>
      </c>
      <c r="O862" s="15"/>
    </row>
    <row r="863" spans="1:15" ht="47.25" x14ac:dyDescent="0.25">
      <c r="A863" s="38" t="s">
        <v>451</v>
      </c>
      <c r="B863" s="26" t="s">
        <v>1743</v>
      </c>
      <c r="C863" s="24" t="s">
        <v>1744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6" t="s">
        <v>6820</v>
      </c>
      <c r="O863" s="15"/>
    </row>
    <row r="864" spans="1:15" ht="47.25" x14ac:dyDescent="0.25">
      <c r="A864" s="38" t="s">
        <v>451</v>
      </c>
      <c r="B864" s="26" t="s">
        <v>1745</v>
      </c>
      <c r="C864" s="24" t="s">
        <v>1746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6" t="s">
        <v>6820</v>
      </c>
      <c r="O864" s="15"/>
    </row>
    <row r="865" spans="1:15" ht="47.25" x14ac:dyDescent="0.25">
      <c r="A865" s="38" t="s">
        <v>451</v>
      </c>
      <c r="B865" s="26" t="s">
        <v>1747</v>
      </c>
      <c r="C865" s="24" t="s">
        <v>1748</v>
      </c>
      <c r="D865" s="25">
        <v>0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6" t="s">
        <v>6820</v>
      </c>
      <c r="O865" s="15"/>
    </row>
    <row r="866" spans="1:15" ht="47.25" x14ac:dyDescent="0.25">
      <c r="A866" s="38" t="s">
        <v>451</v>
      </c>
      <c r="B866" s="26" t="s">
        <v>1749</v>
      </c>
      <c r="C866" s="24" t="s">
        <v>1750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6" t="s">
        <v>6820</v>
      </c>
      <c r="O866" s="15"/>
    </row>
    <row r="867" spans="1:15" ht="47.25" x14ac:dyDescent="0.25">
      <c r="A867" s="38" t="s">
        <v>451</v>
      </c>
      <c r="B867" s="26" t="s">
        <v>1751</v>
      </c>
      <c r="C867" s="24" t="s">
        <v>1752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6" t="s">
        <v>6820</v>
      </c>
      <c r="O867" s="15"/>
    </row>
    <row r="868" spans="1:15" ht="47.25" x14ac:dyDescent="0.25">
      <c r="A868" s="38" t="s">
        <v>451</v>
      </c>
      <c r="B868" s="26" t="s">
        <v>1753</v>
      </c>
      <c r="C868" s="24" t="s">
        <v>1754</v>
      </c>
      <c r="D868" s="25">
        <v>0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6" t="s">
        <v>6820</v>
      </c>
      <c r="O868" s="15"/>
    </row>
    <row r="869" spans="1:15" ht="47.25" x14ac:dyDescent="0.25">
      <c r="A869" s="38" t="s">
        <v>451</v>
      </c>
      <c r="B869" s="26" t="s">
        <v>1755</v>
      </c>
      <c r="C869" s="24" t="s">
        <v>1756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6" t="s">
        <v>6820</v>
      </c>
      <c r="O869" s="15"/>
    </row>
    <row r="870" spans="1:15" ht="47.25" x14ac:dyDescent="0.25">
      <c r="A870" s="38" t="s">
        <v>451</v>
      </c>
      <c r="B870" s="26" t="s">
        <v>1757</v>
      </c>
      <c r="C870" s="24" t="s">
        <v>1758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6" t="s">
        <v>6820</v>
      </c>
      <c r="O870" s="15"/>
    </row>
    <row r="871" spans="1:15" ht="47.25" x14ac:dyDescent="0.25">
      <c r="A871" s="38" t="s">
        <v>451</v>
      </c>
      <c r="B871" s="26" t="s">
        <v>1759</v>
      </c>
      <c r="C871" s="24" t="s">
        <v>1760</v>
      </c>
      <c r="D871" s="25">
        <v>0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6" t="s">
        <v>6820</v>
      </c>
      <c r="O871" s="15"/>
    </row>
    <row r="872" spans="1:15" ht="47.25" x14ac:dyDescent="0.25">
      <c r="A872" s="38" t="s">
        <v>451</v>
      </c>
      <c r="B872" s="26" t="s">
        <v>1761</v>
      </c>
      <c r="C872" s="24" t="s">
        <v>1762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6" t="s">
        <v>6820</v>
      </c>
      <c r="O872" s="15"/>
    </row>
    <row r="873" spans="1:15" ht="47.25" x14ac:dyDescent="0.25">
      <c r="A873" s="38" t="s">
        <v>451</v>
      </c>
      <c r="B873" s="26" t="s">
        <v>1763</v>
      </c>
      <c r="C873" s="24" t="s">
        <v>1764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6" t="s">
        <v>6820</v>
      </c>
      <c r="O873" s="15"/>
    </row>
    <row r="874" spans="1:15" ht="47.25" x14ac:dyDescent="0.25">
      <c r="A874" s="38" t="s">
        <v>451</v>
      </c>
      <c r="B874" s="26" t="s">
        <v>1765</v>
      </c>
      <c r="C874" s="24" t="s">
        <v>1766</v>
      </c>
      <c r="D874" s="25">
        <v>0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6" t="s">
        <v>6820</v>
      </c>
      <c r="O874" s="15"/>
    </row>
    <row r="875" spans="1:15" ht="47.25" x14ac:dyDescent="0.25">
      <c r="A875" s="38" t="s">
        <v>451</v>
      </c>
      <c r="B875" s="26" t="s">
        <v>1767</v>
      </c>
      <c r="C875" s="24" t="s">
        <v>1768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6" t="s">
        <v>6820</v>
      </c>
      <c r="O875" s="15"/>
    </row>
    <row r="876" spans="1:15" ht="47.25" x14ac:dyDescent="0.25">
      <c r="A876" s="38" t="s">
        <v>451</v>
      </c>
      <c r="B876" s="26" t="s">
        <v>1769</v>
      </c>
      <c r="C876" s="24" t="s">
        <v>1770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6" t="s">
        <v>6820</v>
      </c>
      <c r="O876" s="15"/>
    </row>
    <row r="877" spans="1:15" ht="47.25" x14ac:dyDescent="0.25">
      <c r="A877" s="38" t="s">
        <v>451</v>
      </c>
      <c r="B877" s="26" t="s">
        <v>1771</v>
      </c>
      <c r="C877" s="24" t="s">
        <v>1772</v>
      </c>
      <c r="D877" s="25">
        <v>0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6" t="s">
        <v>6820</v>
      </c>
      <c r="O877" s="15"/>
    </row>
    <row r="878" spans="1:15" ht="47.25" x14ac:dyDescent="0.25">
      <c r="A878" s="38" t="s">
        <v>451</v>
      </c>
      <c r="B878" s="26" t="s">
        <v>1773</v>
      </c>
      <c r="C878" s="24" t="s">
        <v>1774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6" t="s">
        <v>6820</v>
      </c>
      <c r="O878" s="15"/>
    </row>
    <row r="879" spans="1:15" ht="47.25" x14ac:dyDescent="0.25">
      <c r="A879" s="38" t="s">
        <v>451</v>
      </c>
      <c r="B879" s="26" t="s">
        <v>1775</v>
      </c>
      <c r="C879" s="24" t="s">
        <v>1776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6" t="s">
        <v>6820</v>
      </c>
      <c r="O879" s="15"/>
    </row>
    <row r="880" spans="1:15" ht="47.25" x14ac:dyDescent="0.25">
      <c r="A880" s="38" t="s">
        <v>451</v>
      </c>
      <c r="B880" s="26" t="s">
        <v>1777</v>
      </c>
      <c r="C880" s="24" t="s">
        <v>1778</v>
      </c>
      <c r="D880" s="25">
        <v>0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6" t="s">
        <v>6820</v>
      </c>
      <c r="O880" s="15"/>
    </row>
    <row r="881" spans="1:15" ht="47.25" x14ac:dyDescent="0.25">
      <c r="A881" s="38" t="s">
        <v>451</v>
      </c>
      <c r="B881" s="26" t="s">
        <v>1779</v>
      </c>
      <c r="C881" s="24" t="s">
        <v>1780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6" t="s">
        <v>6820</v>
      </c>
      <c r="O881" s="15"/>
    </row>
    <row r="882" spans="1:15" ht="31.5" x14ac:dyDescent="0.25">
      <c r="A882" s="38" t="s">
        <v>451</v>
      </c>
      <c r="B882" s="26" t="s">
        <v>1781</v>
      </c>
      <c r="C882" s="24" t="s">
        <v>1782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6" t="s">
        <v>6820</v>
      </c>
      <c r="O882" s="15"/>
    </row>
    <row r="883" spans="1:15" x14ac:dyDescent="0.25">
      <c r="A883" s="38" t="s">
        <v>451</v>
      </c>
      <c r="B883" s="26" t="s">
        <v>1783</v>
      </c>
      <c r="C883" s="24" t="s">
        <v>1784</v>
      </c>
      <c r="D883" s="25">
        <v>0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6" t="s">
        <v>6820</v>
      </c>
      <c r="O883" s="15"/>
    </row>
    <row r="884" spans="1:15" ht="31.5" x14ac:dyDescent="0.25">
      <c r="A884" s="38" t="s">
        <v>451</v>
      </c>
      <c r="B884" s="26" t="s">
        <v>1785</v>
      </c>
      <c r="C884" s="24" t="s">
        <v>1786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6" t="s">
        <v>6820</v>
      </c>
      <c r="O884" s="15"/>
    </row>
    <row r="885" spans="1:15" ht="31.5" x14ac:dyDescent="0.25">
      <c r="A885" s="38" t="s">
        <v>451</v>
      </c>
      <c r="B885" s="26" t="s">
        <v>1787</v>
      </c>
      <c r="C885" s="24" t="s">
        <v>1788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6" t="s">
        <v>6820</v>
      </c>
      <c r="O885" s="15"/>
    </row>
    <row r="886" spans="1:15" ht="31.5" x14ac:dyDescent="0.25">
      <c r="A886" s="38" t="s">
        <v>451</v>
      </c>
      <c r="B886" s="26" t="s">
        <v>1789</v>
      </c>
      <c r="C886" s="24" t="s">
        <v>1790</v>
      </c>
      <c r="D886" s="25">
        <v>0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6" t="s">
        <v>6820</v>
      </c>
      <c r="O886" s="15"/>
    </row>
    <row r="887" spans="1:15" ht="31.5" x14ac:dyDescent="0.25">
      <c r="A887" s="38" t="s">
        <v>451</v>
      </c>
      <c r="B887" s="26" t="s">
        <v>1791</v>
      </c>
      <c r="C887" s="24" t="s">
        <v>1792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6" t="s">
        <v>6820</v>
      </c>
      <c r="O887" s="15"/>
    </row>
    <row r="888" spans="1:15" ht="31.5" x14ac:dyDescent="0.25">
      <c r="A888" s="38" t="s">
        <v>451</v>
      </c>
      <c r="B888" s="26" t="s">
        <v>1793</v>
      </c>
      <c r="C888" s="24" t="s">
        <v>1794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6" t="s">
        <v>6820</v>
      </c>
      <c r="O888" s="15"/>
    </row>
    <row r="889" spans="1:15" ht="31.5" x14ac:dyDescent="0.25">
      <c r="A889" s="38" t="s">
        <v>451</v>
      </c>
      <c r="B889" s="26" t="s">
        <v>1795</v>
      </c>
      <c r="C889" s="24" t="s">
        <v>1796</v>
      </c>
      <c r="D889" s="25">
        <v>0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6" t="s">
        <v>6820</v>
      </c>
      <c r="O889" s="15"/>
    </row>
    <row r="890" spans="1:15" ht="31.5" x14ac:dyDescent="0.25">
      <c r="A890" s="38" t="s">
        <v>451</v>
      </c>
      <c r="B890" s="26" t="s">
        <v>1797</v>
      </c>
      <c r="C890" s="24" t="s">
        <v>1798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6" t="s">
        <v>6820</v>
      </c>
      <c r="O890" s="15"/>
    </row>
    <row r="891" spans="1:15" ht="31.5" x14ac:dyDescent="0.25">
      <c r="A891" s="38" t="s">
        <v>451</v>
      </c>
      <c r="B891" s="26" t="s">
        <v>1799</v>
      </c>
      <c r="C891" s="24" t="s">
        <v>1800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6" t="s">
        <v>6820</v>
      </c>
      <c r="O891" s="15"/>
    </row>
    <row r="892" spans="1:15" ht="31.5" x14ac:dyDescent="0.25">
      <c r="A892" s="38" t="s">
        <v>451</v>
      </c>
      <c r="B892" s="26" t="s">
        <v>1801</v>
      </c>
      <c r="C892" s="24" t="s">
        <v>1802</v>
      </c>
      <c r="D892" s="25">
        <v>0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6" t="s">
        <v>6820</v>
      </c>
      <c r="O892" s="15"/>
    </row>
    <row r="893" spans="1:15" ht="31.5" x14ac:dyDescent="0.25">
      <c r="A893" s="38" t="s">
        <v>451</v>
      </c>
      <c r="B893" s="26" t="s">
        <v>1803</v>
      </c>
      <c r="C893" s="24" t="s">
        <v>1804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6" t="s">
        <v>6820</v>
      </c>
      <c r="O893" s="15"/>
    </row>
    <row r="894" spans="1:15" ht="31.5" x14ac:dyDescent="0.25">
      <c r="A894" s="38" t="s">
        <v>451</v>
      </c>
      <c r="B894" s="26" t="s">
        <v>1805</v>
      </c>
      <c r="C894" s="24" t="s">
        <v>1806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6" t="s">
        <v>6820</v>
      </c>
      <c r="O894" s="15"/>
    </row>
    <row r="895" spans="1:15" ht="31.5" x14ac:dyDescent="0.25">
      <c r="A895" s="38" t="s">
        <v>451</v>
      </c>
      <c r="B895" s="26" t="s">
        <v>1807</v>
      </c>
      <c r="C895" s="24" t="s">
        <v>1808</v>
      </c>
      <c r="D895" s="25">
        <v>0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6" t="s">
        <v>6820</v>
      </c>
      <c r="O895" s="15"/>
    </row>
    <row r="896" spans="1:15" ht="31.5" x14ac:dyDescent="0.25">
      <c r="A896" s="38" t="s">
        <v>451</v>
      </c>
      <c r="B896" s="26" t="s">
        <v>1809</v>
      </c>
      <c r="C896" s="24" t="s">
        <v>1810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6" t="s">
        <v>6820</v>
      </c>
      <c r="O896" s="15"/>
    </row>
    <row r="897" spans="1:15" ht="31.5" x14ac:dyDescent="0.25">
      <c r="A897" s="38" t="s">
        <v>451</v>
      </c>
      <c r="B897" s="26" t="s">
        <v>1811</v>
      </c>
      <c r="C897" s="24" t="s">
        <v>1812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6" t="s">
        <v>6820</v>
      </c>
      <c r="O897" s="15"/>
    </row>
    <row r="898" spans="1:15" ht="31.5" x14ac:dyDescent="0.25">
      <c r="A898" s="38" t="s">
        <v>451</v>
      </c>
      <c r="B898" s="26" t="s">
        <v>1813</v>
      </c>
      <c r="C898" s="24" t="s">
        <v>1814</v>
      </c>
      <c r="D898" s="25">
        <v>0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6" t="s">
        <v>6820</v>
      </c>
      <c r="O898" s="15"/>
    </row>
    <row r="899" spans="1:15" ht="31.5" x14ac:dyDescent="0.25">
      <c r="A899" s="38" t="s">
        <v>451</v>
      </c>
      <c r="B899" s="26" t="s">
        <v>1815</v>
      </c>
      <c r="C899" s="24" t="s">
        <v>1816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6" t="s">
        <v>6820</v>
      </c>
      <c r="O899" s="15"/>
    </row>
    <row r="900" spans="1:15" ht="31.5" x14ac:dyDescent="0.25">
      <c r="A900" s="38" t="s">
        <v>451</v>
      </c>
      <c r="B900" s="26" t="s">
        <v>1817</v>
      </c>
      <c r="C900" s="24" t="s">
        <v>1818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6" t="s">
        <v>6820</v>
      </c>
      <c r="O900" s="15"/>
    </row>
    <row r="901" spans="1:15" ht="31.5" x14ac:dyDescent="0.25">
      <c r="A901" s="38" t="s">
        <v>451</v>
      </c>
      <c r="B901" s="26" t="s">
        <v>1819</v>
      </c>
      <c r="C901" s="24" t="s">
        <v>1820</v>
      </c>
      <c r="D901" s="25">
        <v>0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6" t="s">
        <v>6820</v>
      </c>
      <c r="O901" s="15"/>
    </row>
    <row r="902" spans="1:15" ht="31.5" x14ac:dyDescent="0.25">
      <c r="A902" s="38" t="s">
        <v>451</v>
      </c>
      <c r="B902" s="26" t="s">
        <v>1821</v>
      </c>
      <c r="C902" s="24" t="s">
        <v>1822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6" t="s">
        <v>6820</v>
      </c>
      <c r="O902" s="15"/>
    </row>
    <row r="903" spans="1:15" ht="31.5" x14ac:dyDescent="0.25">
      <c r="A903" s="38" t="s">
        <v>451</v>
      </c>
      <c r="B903" s="26" t="s">
        <v>1823</v>
      </c>
      <c r="C903" s="24" t="s">
        <v>1824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6" t="s">
        <v>6820</v>
      </c>
      <c r="O903" s="15"/>
    </row>
    <row r="904" spans="1:15" ht="31.5" x14ac:dyDescent="0.25">
      <c r="A904" s="38" t="s">
        <v>451</v>
      </c>
      <c r="B904" s="26" t="s">
        <v>1825</v>
      </c>
      <c r="C904" s="24" t="s">
        <v>1826</v>
      </c>
      <c r="D904" s="25">
        <v>0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6" t="s">
        <v>6820</v>
      </c>
      <c r="O904" s="15"/>
    </row>
    <row r="905" spans="1:15" ht="31.5" x14ac:dyDescent="0.25">
      <c r="A905" s="38" t="s">
        <v>451</v>
      </c>
      <c r="B905" s="26" t="s">
        <v>1827</v>
      </c>
      <c r="C905" s="24" t="s">
        <v>1828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6" t="s">
        <v>6820</v>
      </c>
      <c r="O905" s="15"/>
    </row>
    <row r="906" spans="1:15" ht="31.5" x14ac:dyDescent="0.25">
      <c r="A906" s="38" t="s">
        <v>451</v>
      </c>
      <c r="B906" s="26" t="s">
        <v>1829</v>
      </c>
      <c r="C906" s="24" t="s">
        <v>1830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6" t="s">
        <v>6820</v>
      </c>
      <c r="O906" s="15"/>
    </row>
    <row r="907" spans="1:15" ht="31.5" x14ac:dyDescent="0.25">
      <c r="A907" s="38" t="s">
        <v>451</v>
      </c>
      <c r="B907" s="26" t="s">
        <v>1831</v>
      </c>
      <c r="C907" s="24" t="s">
        <v>1832</v>
      </c>
      <c r="D907" s="25">
        <v>0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6" t="s">
        <v>6820</v>
      </c>
      <c r="O907" s="15"/>
    </row>
    <row r="908" spans="1:15" ht="31.5" x14ac:dyDescent="0.25">
      <c r="A908" s="38" t="s">
        <v>451</v>
      </c>
      <c r="B908" s="26" t="s">
        <v>1833</v>
      </c>
      <c r="C908" s="24" t="s">
        <v>1834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6" t="s">
        <v>6820</v>
      </c>
      <c r="O908" s="15"/>
    </row>
    <row r="909" spans="1:15" ht="31.5" x14ac:dyDescent="0.25">
      <c r="A909" s="38" t="s">
        <v>451</v>
      </c>
      <c r="B909" s="26" t="s">
        <v>1835</v>
      </c>
      <c r="C909" s="24" t="s">
        <v>1836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6" t="s">
        <v>6820</v>
      </c>
      <c r="O909" s="15"/>
    </row>
    <row r="910" spans="1:15" ht="31.5" x14ac:dyDescent="0.25">
      <c r="A910" s="38" t="s">
        <v>451</v>
      </c>
      <c r="B910" s="26" t="s">
        <v>1837</v>
      </c>
      <c r="C910" s="24" t="s">
        <v>1838</v>
      </c>
      <c r="D910" s="25">
        <v>0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6" t="s">
        <v>6820</v>
      </c>
      <c r="O910" s="15"/>
    </row>
    <row r="911" spans="1:15" ht="31.5" x14ac:dyDescent="0.25">
      <c r="A911" s="38" t="s">
        <v>451</v>
      </c>
      <c r="B911" s="26" t="s">
        <v>1839</v>
      </c>
      <c r="C911" s="24" t="s">
        <v>1840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6" t="s">
        <v>6820</v>
      </c>
      <c r="O911" s="15"/>
    </row>
    <row r="912" spans="1:15" ht="31.5" x14ac:dyDescent="0.25">
      <c r="A912" s="38" t="s">
        <v>451</v>
      </c>
      <c r="B912" s="26" t="s">
        <v>1841</v>
      </c>
      <c r="C912" s="24" t="s">
        <v>1842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6" t="s">
        <v>6820</v>
      </c>
      <c r="O912" s="15"/>
    </row>
    <row r="913" spans="1:15" ht="31.5" x14ac:dyDescent="0.25">
      <c r="A913" s="38" t="s">
        <v>451</v>
      </c>
      <c r="B913" s="26" t="s">
        <v>1843</v>
      </c>
      <c r="C913" s="24" t="s">
        <v>1844</v>
      </c>
      <c r="D913" s="25">
        <v>0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6" t="s">
        <v>6820</v>
      </c>
      <c r="O913" s="15"/>
    </row>
    <row r="914" spans="1:15" ht="31.5" x14ac:dyDescent="0.25">
      <c r="A914" s="38" t="s">
        <v>451</v>
      </c>
      <c r="B914" s="26" t="s">
        <v>1845</v>
      </c>
      <c r="C914" s="24" t="s">
        <v>1846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6" t="s">
        <v>6820</v>
      </c>
      <c r="O914" s="15"/>
    </row>
    <row r="915" spans="1:15" ht="31.5" x14ac:dyDescent="0.25">
      <c r="A915" s="38" t="s">
        <v>451</v>
      </c>
      <c r="B915" s="26" t="s">
        <v>1847</v>
      </c>
      <c r="C915" s="24" t="s">
        <v>1848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6" t="s">
        <v>6820</v>
      </c>
      <c r="O915" s="15"/>
    </row>
    <row r="916" spans="1:15" ht="31.5" x14ac:dyDescent="0.25">
      <c r="A916" s="38" t="s">
        <v>451</v>
      </c>
      <c r="B916" s="26" t="s">
        <v>1849</v>
      </c>
      <c r="C916" s="24" t="s">
        <v>1850</v>
      </c>
      <c r="D916" s="25">
        <v>0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6" t="s">
        <v>6820</v>
      </c>
      <c r="O916" s="15"/>
    </row>
    <row r="917" spans="1:15" ht="31.5" x14ac:dyDescent="0.25">
      <c r="A917" s="38" t="s">
        <v>451</v>
      </c>
      <c r="B917" s="26" t="s">
        <v>1851</v>
      </c>
      <c r="C917" s="24" t="s">
        <v>1852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6" t="s">
        <v>6820</v>
      </c>
      <c r="O917" s="15"/>
    </row>
    <row r="918" spans="1:15" ht="31.5" x14ac:dyDescent="0.25">
      <c r="A918" s="38" t="s">
        <v>451</v>
      </c>
      <c r="B918" s="26" t="s">
        <v>1853</v>
      </c>
      <c r="C918" s="24" t="s">
        <v>1854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6" t="s">
        <v>6820</v>
      </c>
      <c r="O918" s="15"/>
    </row>
    <row r="919" spans="1:15" ht="31.5" x14ac:dyDescent="0.25">
      <c r="A919" s="38" t="s">
        <v>451</v>
      </c>
      <c r="B919" s="26" t="s">
        <v>1855</v>
      </c>
      <c r="C919" s="24" t="s">
        <v>1856</v>
      </c>
      <c r="D919" s="25">
        <v>0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6" t="s">
        <v>6820</v>
      </c>
      <c r="O919" s="15"/>
    </row>
    <row r="920" spans="1:15" ht="31.5" x14ac:dyDescent="0.25">
      <c r="A920" s="38" t="s">
        <v>451</v>
      </c>
      <c r="B920" s="26" t="s">
        <v>1857</v>
      </c>
      <c r="C920" s="24" t="s">
        <v>1858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6" t="s">
        <v>6820</v>
      </c>
      <c r="O920" s="15"/>
    </row>
    <row r="921" spans="1:15" ht="31.5" x14ac:dyDescent="0.25">
      <c r="A921" s="38" t="s">
        <v>451</v>
      </c>
      <c r="B921" s="26" t="s">
        <v>1859</v>
      </c>
      <c r="C921" s="24" t="s">
        <v>1860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6" t="s">
        <v>6820</v>
      </c>
      <c r="O921" s="15"/>
    </row>
    <row r="922" spans="1:15" ht="31.5" x14ac:dyDescent="0.25">
      <c r="A922" s="38" t="s">
        <v>451</v>
      </c>
      <c r="B922" s="26" t="s">
        <v>1861</v>
      </c>
      <c r="C922" s="24" t="s">
        <v>1862</v>
      </c>
      <c r="D922" s="25">
        <v>0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6" t="s">
        <v>6820</v>
      </c>
      <c r="O922" s="15"/>
    </row>
    <row r="923" spans="1:15" ht="31.5" x14ac:dyDescent="0.25">
      <c r="A923" s="38" t="s">
        <v>451</v>
      </c>
      <c r="B923" s="26" t="s">
        <v>1863</v>
      </c>
      <c r="C923" s="24" t="s">
        <v>1864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6" t="s">
        <v>6820</v>
      </c>
      <c r="O923" s="15"/>
    </row>
    <row r="924" spans="1:15" ht="31.5" x14ac:dyDescent="0.25">
      <c r="A924" s="38" t="s">
        <v>451</v>
      </c>
      <c r="B924" s="26" t="s">
        <v>1865</v>
      </c>
      <c r="C924" s="24" t="s">
        <v>1866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6" t="s">
        <v>6820</v>
      </c>
      <c r="O924" s="15"/>
    </row>
    <row r="925" spans="1:15" ht="31.5" x14ac:dyDescent="0.25">
      <c r="A925" s="38" t="s">
        <v>451</v>
      </c>
      <c r="B925" s="26" t="s">
        <v>1867</v>
      </c>
      <c r="C925" s="24" t="s">
        <v>1868</v>
      </c>
      <c r="D925" s="25">
        <v>0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6" t="s">
        <v>6820</v>
      </c>
      <c r="O925" s="15"/>
    </row>
    <row r="926" spans="1:15" ht="31.5" x14ac:dyDescent="0.25">
      <c r="A926" s="38" t="s">
        <v>451</v>
      </c>
      <c r="B926" s="26" t="s">
        <v>1869</v>
      </c>
      <c r="C926" s="24" t="s">
        <v>1870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6" t="s">
        <v>6820</v>
      </c>
      <c r="O926" s="15"/>
    </row>
    <row r="927" spans="1:15" ht="31.5" x14ac:dyDescent="0.25">
      <c r="A927" s="38" t="s">
        <v>451</v>
      </c>
      <c r="B927" s="26" t="s">
        <v>1871</v>
      </c>
      <c r="C927" s="24" t="s">
        <v>1872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6" t="s">
        <v>6820</v>
      </c>
      <c r="O927" s="15"/>
    </row>
    <row r="928" spans="1:15" ht="31.5" x14ac:dyDescent="0.25">
      <c r="A928" s="38" t="s">
        <v>451</v>
      </c>
      <c r="B928" s="26" t="s">
        <v>1873</v>
      </c>
      <c r="C928" s="24" t="s">
        <v>1874</v>
      </c>
      <c r="D928" s="25">
        <v>0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6" t="s">
        <v>6820</v>
      </c>
      <c r="O928" s="15"/>
    </row>
    <row r="929" spans="1:15" ht="31.5" x14ac:dyDescent="0.25">
      <c r="A929" s="38" t="s">
        <v>451</v>
      </c>
      <c r="B929" s="26" t="s">
        <v>1875</v>
      </c>
      <c r="C929" s="24" t="s">
        <v>1876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6" t="s">
        <v>6820</v>
      </c>
      <c r="O929" s="15"/>
    </row>
    <row r="930" spans="1:15" ht="31.5" x14ac:dyDescent="0.25">
      <c r="A930" s="38" t="s">
        <v>451</v>
      </c>
      <c r="B930" s="26" t="s">
        <v>1877</v>
      </c>
      <c r="C930" s="24" t="s">
        <v>1878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6" t="s">
        <v>6820</v>
      </c>
      <c r="O930" s="15"/>
    </row>
    <row r="931" spans="1:15" ht="31.5" x14ac:dyDescent="0.25">
      <c r="A931" s="38" t="s">
        <v>451</v>
      </c>
      <c r="B931" s="26" t="s">
        <v>1879</v>
      </c>
      <c r="C931" s="24" t="s">
        <v>1880</v>
      </c>
      <c r="D931" s="25">
        <v>0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6" t="s">
        <v>6820</v>
      </c>
      <c r="O931" s="15"/>
    </row>
    <row r="932" spans="1:15" ht="31.5" x14ac:dyDescent="0.25">
      <c r="A932" s="38" t="s">
        <v>451</v>
      </c>
      <c r="B932" s="26" t="s">
        <v>1881</v>
      </c>
      <c r="C932" s="24" t="s">
        <v>1882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6" t="s">
        <v>6820</v>
      </c>
      <c r="O932" s="15"/>
    </row>
    <row r="933" spans="1:15" ht="31.5" x14ac:dyDescent="0.25">
      <c r="A933" s="38" t="s">
        <v>451</v>
      </c>
      <c r="B933" s="26" t="s">
        <v>1883</v>
      </c>
      <c r="C933" s="24" t="s">
        <v>1884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6" t="s">
        <v>6820</v>
      </c>
      <c r="O933" s="15"/>
    </row>
    <row r="934" spans="1:15" ht="31.5" x14ac:dyDescent="0.25">
      <c r="A934" s="38" t="s">
        <v>451</v>
      </c>
      <c r="B934" s="26" t="s">
        <v>1885</v>
      </c>
      <c r="C934" s="24" t="s">
        <v>1886</v>
      </c>
      <c r="D934" s="25">
        <v>0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6" t="s">
        <v>6820</v>
      </c>
      <c r="O934" s="15"/>
    </row>
    <row r="935" spans="1:15" ht="31.5" x14ac:dyDescent="0.25">
      <c r="A935" s="38" t="s">
        <v>451</v>
      </c>
      <c r="B935" s="26" t="s">
        <v>1887</v>
      </c>
      <c r="C935" s="24" t="s">
        <v>1888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6" t="s">
        <v>6820</v>
      </c>
      <c r="O935" s="15"/>
    </row>
    <row r="936" spans="1:15" ht="47.25" x14ac:dyDescent="0.25">
      <c r="A936" s="38" t="s">
        <v>451</v>
      </c>
      <c r="B936" s="26" t="s">
        <v>1889</v>
      </c>
      <c r="C936" s="24" t="s">
        <v>1890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6" t="s">
        <v>6820</v>
      </c>
      <c r="O936" s="15"/>
    </row>
    <row r="937" spans="1:15" ht="31.5" x14ac:dyDescent="0.25">
      <c r="A937" s="38" t="s">
        <v>451</v>
      </c>
      <c r="B937" s="26" t="s">
        <v>1891</v>
      </c>
      <c r="C937" s="24" t="s">
        <v>1892</v>
      </c>
      <c r="D937" s="25">
        <v>0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6" t="s">
        <v>6820</v>
      </c>
      <c r="O937" s="15"/>
    </row>
    <row r="938" spans="1:15" ht="47.25" x14ac:dyDescent="0.25">
      <c r="A938" s="38" t="s">
        <v>451</v>
      </c>
      <c r="B938" s="26" t="s">
        <v>1893</v>
      </c>
      <c r="C938" s="24" t="s">
        <v>1894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6" t="s">
        <v>6820</v>
      </c>
      <c r="O938" s="15"/>
    </row>
    <row r="939" spans="1:15" ht="31.5" x14ac:dyDescent="0.25">
      <c r="A939" s="38" t="s">
        <v>451</v>
      </c>
      <c r="B939" s="26" t="s">
        <v>1895</v>
      </c>
      <c r="C939" s="24" t="s">
        <v>1896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6" t="s">
        <v>6820</v>
      </c>
      <c r="O939" s="15"/>
    </row>
    <row r="940" spans="1:15" ht="47.25" x14ac:dyDescent="0.25">
      <c r="A940" s="38" t="s">
        <v>451</v>
      </c>
      <c r="B940" s="26" t="s">
        <v>1897</v>
      </c>
      <c r="C940" s="24" t="s">
        <v>1898</v>
      </c>
      <c r="D940" s="25">
        <v>0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6" t="s">
        <v>6820</v>
      </c>
      <c r="O940" s="15"/>
    </row>
    <row r="941" spans="1:15" ht="47.25" x14ac:dyDescent="0.25">
      <c r="A941" s="38" t="s">
        <v>451</v>
      </c>
      <c r="B941" s="26" t="s">
        <v>1899</v>
      </c>
      <c r="C941" s="24" t="s">
        <v>1900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6" t="s">
        <v>6820</v>
      </c>
      <c r="O941" s="15"/>
    </row>
    <row r="942" spans="1:15" ht="31.5" x14ac:dyDescent="0.25">
      <c r="A942" s="38" t="s">
        <v>451</v>
      </c>
      <c r="B942" s="26" t="s">
        <v>1901</v>
      </c>
      <c r="C942" s="24" t="s">
        <v>1902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6" t="s">
        <v>6820</v>
      </c>
      <c r="O942" s="15"/>
    </row>
    <row r="943" spans="1:15" ht="31.5" x14ac:dyDescent="0.25">
      <c r="A943" s="38" t="s">
        <v>451</v>
      </c>
      <c r="B943" s="26" t="s">
        <v>1903</v>
      </c>
      <c r="C943" s="24" t="s">
        <v>1904</v>
      </c>
      <c r="D943" s="25">
        <v>0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6" t="s">
        <v>6820</v>
      </c>
      <c r="O943" s="15"/>
    </row>
    <row r="944" spans="1:15" ht="31.5" x14ac:dyDescent="0.25">
      <c r="A944" s="38" t="s">
        <v>451</v>
      </c>
      <c r="B944" s="26" t="s">
        <v>1905</v>
      </c>
      <c r="C944" s="24" t="s">
        <v>1906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6" t="s">
        <v>6820</v>
      </c>
      <c r="O944" s="15"/>
    </row>
    <row r="945" spans="1:15" ht="31.5" x14ac:dyDescent="0.25">
      <c r="A945" s="38" t="s">
        <v>451</v>
      </c>
      <c r="B945" s="26" t="s">
        <v>1907</v>
      </c>
      <c r="C945" s="24" t="s">
        <v>1908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6" t="s">
        <v>6820</v>
      </c>
      <c r="O945" s="15"/>
    </row>
    <row r="946" spans="1:15" ht="31.5" x14ac:dyDescent="0.25">
      <c r="A946" s="38" t="s">
        <v>451</v>
      </c>
      <c r="B946" s="26" t="s">
        <v>1909</v>
      </c>
      <c r="C946" s="24" t="s">
        <v>1910</v>
      </c>
      <c r="D946" s="25">
        <v>0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6" t="s">
        <v>6820</v>
      </c>
      <c r="O946" s="15"/>
    </row>
    <row r="947" spans="1:15" ht="47.25" x14ac:dyDescent="0.25">
      <c r="A947" s="38" t="s">
        <v>451</v>
      </c>
      <c r="B947" s="26" t="s">
        <v>1911</v>
      </c>
      <c r="C947" s="24" t="s">
        <v>1912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6" t="s">
        <v>6820</v>
      </c>
      <c r="O947" s="15"/>
    </row>
    <row r="948" spans="1:15" ht="31.5" x14ac:dyDescent="0.25">
      <c r="A948" s="38" t="s">
        <v>451</v>
      </c>
      <c r="B948" s="26" t="s">
        <v>1913</v>
      </c>
      <c r="C948" s="24" t="s">
        <v>1914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6" t="s">
        <v>6820</v>
      </c>
      <c r="O948" s="15"/>
    </row>
    <row r="949" spans="1:15" ht="31.5" x14ac:dyDescent="0.25">
      <c r="A949" s="38" t="s">
        <v>451</v>
      </c>
      <c r="B949" s="26" t="s">
        <v>1915</v>
      </c>
      <c r="C949" s="24" t="s">
        <v>1916</v>
      </c>
      <c r="D949" s="25">
        <v>0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6" t="s">
        <v>6820</v>
      </c>
      <c r="O949" s="15"/>
    </row>
    <row r="950" spans="1:15" ht="47.25" x14ac:dyDescent="0.25">
      <c r="A950" s="38" t="s">
        <v>451</v>
      </c>
      <c r="B950" s="26" t="s">
        <v>1917</v>
      </c>
      <c r="C950" s="24" t="s">
        <v>1918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6" t="s">
        <v>6820</v>
      </c>
      <c r="O950" s="15"/>
    </row>
    <row r="951" spans="1:15" ht="31.5" x14ac:dyDescent="0.25">
      <c r="A951" s="38" t="s">
        <v>451</v>
      </c>
      <c r="B951" s="26" t="s">
        <v>1919</v>
      </c>
      <c r="C951" s="24" t="s">
        <v>1920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6" t="s">
        <v>6820</v>
      </c>
      <c r="O951" s="15"/>
    </row>
    <row r="952" spans="1:15" ht="47.25" x14ac:dyDescent="0.25">
      <c r="A952" s="38" t="s">
        <v>451</v>
      </c>
      <c r="B952" s="26" t="s">
        <v>1921</v>
      </c>
      <c r="C952" s="24" t="s">
        <v>1922</v>
      </c>
      <c r="D952" s="25">
        <v>0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6" t="s">
        <v>6820</v>
      </c>
      <c r="O952" s="15"/>
    </row>
    <row r="953" spans="1:15" ht="31.5" x14ac:dyDescent="0.25">
      <c r="A953" s="38" t="s">
        <v>451</v>
      </c>
      <c r="B953" s="26" t="s">
        <v>1923</v>
      </c>
      <c r="C953" s="24" t="s">
        <v>1924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6" t="s">
        <v>6820</v>
      </c>
      <c r="O953" s="15"/>
    </row>
    <row r="954" spans="1:15" ht="47.25" x14ac:dyDescent="0.25">
      <c r="A954" s="38" t="s">
        <v>451</v>
      </c>
      <c r="B954" s="26" t="s">
        <v>1925</v>
      </c>
      <c r="C954" s="24" t="s">
        <v>1926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6" t="s">
        <v>6820</v>
      </c>
      <c r="O954" s="15"/>
    </row>
    <row r="955" spans="1:15" ht="47.25" x14ac:dyDescent="0.25">
      <c r="A955" s="38" t="s">
        <v>451</v>
      </c>
      <c r="B955" s="26" t="s">
        <v>1927</v>
      </c>
      <c r="C955" s="24" t="s">
        <v>1928</v>
      </c>
      <c r="D955" s="25">
        <v>0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6" t="s">
        <v>6820</v>
      </c>
      <c r="O955" s="15"/>
    </row>
    <row r="956" spans="1:15" ht="31.5" x14ac:dyDescent="0.25">
      <c r="A956" s="38" t="s">
        <v>451</v>
      </c>
      <c r="B956" s="26" t="s">
        <v>1929</v>
      </c>
      <c r="C956" s="24" t="s">
        <v>1930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6" t="s">
        <v>6820</v>
      </c>
      <c r="O956" s="15"/>
    </row>
    <row r="957" spans="1:15" ht="47.25" x14ac:dyDescent="0.25">
      <c r="A957" s="38" t="s">
        <v>451</v>
      </c>
      <c r="B957" s="26" t="s">
        <v>1931</v>
      </c>
      <c r="C957" s="24" t="s">
        <v>1932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6" t="s">
        <v>6820</v>
      </c>
      <c r="O957" s="15"/>
    </row>
    <row r="958" spans="1:15" ht="47.25" x14ac:dyDescent="0.25">
      <c r="A958" s="38" t="s">
        <v>451</v>
      </c>
      <c r="B958" s="26" t="s">
        <v>1933</v>
      </c>
      <c r="C958" s="24" t="s">
        <v>1934</v>
      </c>
      <c r="D958" s="25">
        <v>0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6" t="s">
        <v>6820</v>
      </c>
      <c r="O958" s="15"/>
    </row>
    <row r="959" spans="1:15" ht="47.25" x14ac:dyDescent="0.25">
      <c r="A959" s="38" t="s">
        <v>451</v>
      </c>
      <c r="B959" s="26" t="s">
        <v>1935</v>
      </c>
      <c r="C959" s="24" t="s">
        <v>1936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6" t="s">
        <v>6820</v>
      </c>
      <c r="O959" s="15"/>
    </row>
    <row r="960" spans="1:15" ht="47.25" x14ac:dyDescent="0.25">
      <c r="A960" s="38" t="s">
        <v>451</v>
      </c>
      <c r="B960" s="26" t="s">
        <v>1937</v>
      </c>
      <c r="C960" s="24" t="s">
        <v>1938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6" t="s">
        <v>6820</v>
      </c>
      <c r="O960" s="15"/>
    </row>
    <row r="961" spans="1:15" ht="31.5" x14ac:dyDescent="0.25">
      <c r="A961" s="38" t="s">
        <v>451</v>
      </c>
      <c r="B961" s="26" t="s">
        <v>1939</v>
      </c>
      <c r="C961" s="24" t="s">
        <v>1940</v>
      </c>
      <c r="D961" s="25">
        <v>0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6" t="s">
        <v>6820</v>
      </c>
      <c r="O961" s="15"/>
    </row>
    <row r="962" spans="1:15" ht="47.25" x14ac:dyDescent="0.25">
      <c r="A962" s="38" t="s">
        <v>451</v>
      </c>
      <c r="B962" s="26" t="s">
        <v>1941</v>
      </c>
      <c r="C962" s="24" t="s">
        <v>1942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6" t="s">
        <v>6820</v>
      </c>
      <c r="O962" s="15"/>
    </row>
    <row r="963" spans="1:15" ht="47.25" x14ac:dyDescent="0.25">
      <c r="A963" s="38" t="s">
        <v>451</v>
      </c>
      <c r="B963" s="26" t="s">
        <v>1943</v>
      </c>
      <c r="C963" s="24" t="s">
        <v>1944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6" t="s">
        <v>6820</v>
      </c>
      <c r="O963" s="15"/>
    </row>
    <row r="964" spans="1:15" ht="31.5" x14ac:dyDescent="0.25">
      <c r="A964" s="38" t="s">
        <v>451</v>
      </c>
      <c r="B964" s="26" t="s">
        <v>1945</v>
      </c>
      <c r="C964" s="24" t="s">
        <v>1946</v>
      </c>
      <c r="D964" s="25">
        <v>0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6" t="s">
        <v>6820</v>
      </c>
      <c r="O964" s="15"/>
    </row>
    <row r="965" spans="1:15" ht="47.25" x14ac:dyDescent="0.25">
      <c r="A965" s="38" t="s">
        <v>451</v>
      </c>
      <c r="B965" s="26" t="s">
        <v>1947</v>
      </c>
      <c r="C965" s="24" t="s">
        <v>1948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6" t="s">
        <v>6820</v>
      </c>
      <c r="O965" s="15"/>
    </row>
    <row r="966" spans="1:15" ht="31.5" x14ac:dyDescent="0.25">
      <c r="A966" s="38" t="s">
        <v>451</v>
      </c>
      <c r="B966" s="26" t="s">
        <v>1949</v>
      </c>
      <c r="C966" s="24" t="s">
        <v>1950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6" t="s">
        <v>6820</v>
      </c>
      <c r="O966" s="15"/>
    </row>
    <row r="967" spans="1:15" ht="31.5" x14ac:dyDescent="0.25">
      <c r="A967" s="38" t="s">
        <v>451</v>
      </c>
      <c r="B967" s="26" t="s">
        <v>1951</v>
      </c>
      <c r="C967" s="24" t="s">
        <v>1952</v>
      </c>
      <c r="D967" s="25">
        <v>0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6" t="s">
        <v>6820</v>
      </c>
      <c r="O967" s="15"/>
    </row>
    <row r="968" spans="1:15" ht="31.5" x14ac:dyDescent="0.25">
      <c r="A968" s="38" t="s">
        <v>451</v>
      </c>
      <c r="B968" s="26" t="s">
        <v>1953</v>
      </c>
      <c r="C968" s="24" t="s">
        <v>1954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6" t="s">
        <v>6820</v>
      </c>
      <c r="O968" s="15"/>
    </row>
    <row r="969" spans="1:15" ht="31.5" x14ac:dyDescent="0.25">
      <c r="A969" s="38" t="s">
        <v>451</v>
      </c>
      <c r="B969" s="26" t="s">
        <v>1955</v>
      </c>
      <c r="C969" s="24" t="s">
        <v>1956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6" t="s">
        <v>6820</v>
      </c>
      <c r="O969" s="15"/>
    </row>
    <row r="970" spans="1:15" ht="31.5" x14ac:dyDescent="0.25">
      <c r="A970" s="38" t="s">
        <v>451</v>
      </c>
      <c r="B970" s="26" t="s">
        <v>1957</v>
      </c>
      <c r="C970" s="24" t="s">
        <v>1958</v>
      </c>
      <c r="D970" s="25">
        <v>0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6" t="s">
        <v>6820</v>
      </c>
      <c r="O970" s="15"/>
    </row>
    <row r="971" spans="1:15" ht="31.5" x14ac:dyDescent="0.25">
      <c r="A971" s="38" t="s">
        <v>451</v>
      </c>
      <c r="B971" s="26" t="s">
        <v>1959</v>
      </c>
      <c r="C971" s="24" t="s">
        <v>1960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6" t="s">
        <v>6820</v>
      </c>
      <c r="O971" s="15"/>
    </row>
    <row r="972" spans="1:15" ht="31.5" x14ac:dyDescent="0.25">
      <c r="A972" s="38" t="s">
        <v>451</v>
      </c>
      <c r="B972" s="26" t="s">
        <v>1961</v>
      </c>
      <c r="C972" s="24" t="s">
        <v>1962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6" t="s">
        <v>6820</v>
      </c>
      <c r="O972" s="15"/>
    </row>
    <row r="973" spans="1:15" ht="31.5" x14ac:dyDescent="0.25">
      <c r="A973" s="38" t="s">
        <v>451</v>
      </c>
      <c r="B973" s="26" t="s">
        <v>1963</v>
      </c>
      <c r="C973" s="24" t="s">
        <v>1964</v>
      </c>
      <c r="D973" s="25">
        <v>0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6" t="s">
        <v>6820</v>
      </c>
      <c r="O973" s="15"/>
    </row>
    <row r="974" spans="1:15" ht="31.5" x14ac:dyDescent="0.25">
      <c r="A974" s="38" t="s">
        <v>451</v>
      </c>
      <c r="B974" s="26" t="s">
        <v>1965</v>
      </c>
      <c r="C974" s="24" t="s">
        <v>1966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6" t="s">
        <v>6820</v>
      </c>
      <c r="O974" s="15"/>
    </row>
    <row r="975" spans="1:15" ht="47.25" x14ac:dyDescent="0.25">
      <c r="A975" s="38" t="s">
        <v>451</v>
      </c>
      <c r="B975" s="26" t="s">
        <v>1967</v>
      </c>
      <c r="C975" s="24" t="s">
        <v>1968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6" t="s">
        <v>6820</v>
      </c>
      <c r="O975" s="15"/>
    </row>
    <row r="976" spans="1:15" ht="47.25" x14ac:dyDescent="0.25">
      <c r="A976" s="38" t="s">
        <v>451</v>
      </c>
      <c r="B976" s="26" t="s">
        <v>1969</v>
      </c>
      <c r="C976" s="24" t="s">
        <v>1970</v>
      </c>
      <c r="D976" s="25">
        <v>0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6" t="s">
        <v>6820</v>
      </c>
      <c r="O976" s="15"/>
    </row>
    <row r="977" spans="1:15" ht="31.5" x14ac:dyDescent="0.25">
      <c r="A977" s="38" t="s">
        <v>451</v>
      </c>
      <c r="B977" s="26" t="s">
        <v>1971</v>
      </c>
      <c r="C977" s="24" t="s">
        <v>1972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6" t="s">
        <v>6820</v>
      </c>
      <c r="O977" s="15"/>
    </row>
    <row r="978" spans="1:15" ht="31.5" x14ac:dyDescent="0.25">
      <c r="A978" s="38" t="s">
        <v>451</v>
      </c>
      <c r="B978" s="26" t="s">
        <v>1973</v>
      </c>
      <c r="C978" s="24" t="s">
        <v>1974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6" t="s">
        <v>6820</v>
      </c>
      <c r="O978" s="15"/>
    </row>
    <row r="979" spans="1:15" ht="31.5" x14ac:dyDescent="0.25">
      <c r="A979" s="38" t="s">
        <v>451</v>
      </c>
      <c r="B979" s="26" t="s">
        <v>1975</v>
      </c>
      <c r="C979" s="24" t="s">
        <v>1976</v>
      </c>
      <c r="D979" s="25">
        <v>0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6" t="s">
        <v>6820</v>
      </c>
      <c r="O979" s="15"/>
    </row>
    <row r="980" spans="1:15" ht="31.5" x14ac:dyDescent="0.25">
      <c r="A980" s="38" t="s">
        <v>451</v>
      </c>
      <c r="B980" s="26" t="s">
        <v>1977</v>
      </c>
      <c r="C980" s="24" t="s">
        <v>1978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6" t="s">
        <v>6820</v>
      </c>
      <c r="O980" s="15"/>
    </row>
    <row r="981" spans="1:15" ht="31.5" x14ac:dyDescent="0.25">
      <c r="A981" s="38" t="s">
        <v>451</v>
      </c>
      <c r="B981" s="26" t="s">
        <v>1979</v>
      </c>
      <c r="C981" s="24" t="s">
        <v>1980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6" t="s">
        <v>6820</v>
      </c>
      <c r="O981" s="15"/>
    </row>
    <row r="982" spans="1:15" ht="31.5" x14ac:dyDescent="0.25">
      <c r="A982" s="38" t="s">
        <v>451</v>
      </c>
      <c r="B982" s="26" t="s">
        <v>1981</v>
      </c>
      <c r="C982" s="24" t="s">
        <v>1982</v>
      </c>
      <c r="D982" s="25">
        <v>0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6" t="s">
        <v>6820</v>
      </c>
      <c r="O982" s="15"/>
    </row>
    <row r="983" spans="1:15" ht="31.5" x14ac:dyDescent="0.25">
      <c r="A983" s="38" t="s">
        <v>451</v>
      </c>
      <c r="B983" s="26" t="s">
        <v>1983</v>
      </c>
      <c r="C983" s="24" t="s">
        <v>1984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6" t="s">
        <v>6820</v>
      </c>
      <c r="O983" s="15"/>
    </row>
    <row r="984" spans="1:15" ht="31.5" x14ac:dyDescent="0.25">
      <c r="A984" s="38" t="s">
        <v>451</v>
      </c>
      <c r="B984" s="26" t="s">
        <v>1985</v>
      </c>
      <c r="C984" s="24" t="s">
        <v>1986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6" t="s">
        <v>6820</v>
      </c>
      <c r="O984" s="15"/>
    </row>
    <row r="985" spans="1:15" ht="31.5" x14ac:dyDescent="0.25">
      <c r="A985" s="38" t="s">
        <v>451</v>
      </c>
      <c r="B985" s="26" t="s">
        <v>1987</v>
      </c>
      <c r="C985" s="24" t="s">
        <v>1988</v>
      </c>
      <c r="D985" s="25">
        <v>0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6" t="s">
        <v>6820</v>
      </c>
      <c r="O985" s="15"/>
    </row>
    <row r="986" spans="1:15" ht="31.5" x14ac:dyDescent="0.25">
      <c r="A986" s="38" t="s">
        <v>451</v>
      </c>
      <c r="B986" s="26" t="s">
        <v>1989</v>
      </c>
      <c r="C986" s="24" t="s">
        <v>1990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6" t="s">
        <v>6820</v>
      </c>
      <c r="O986" s="15"/>
    </row>
    <row r="987" spans="1:15" ht="31.5" x14ac:dyDescent="0.25">
      <c r="A987" s="38" t="s">
        <v>451</v>
      </c>
      <c r="B987" s="26" t="s">
        <v>1991</v>
      </c>
      <c r="C987" s="24" t="s">
        <v>1992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6" t="s">
        <v>6820</v>
      </c>
      <c r="O987" s="15"/>
    </row>
    <row r="988" spans="1:15" ht="31.5" x14ac:dyDescent="0.25">
      <c r="A988" s="38" t="s">
        <v>451</v>
      </c>
      <c r="B988" s="26" t="s">
        <v>1993</v>
      </c>
      <c r="C988" s="24" t="s">
        <v>1994</v>
      </c>
      <c r="D988" s="25">
        <v>0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6" t="s">
        <v>6820</v>
      </c>
      <c r="O988" s="15"/>
    </row>
    <row r="989" spans="1:15" ht="31.5" x14ac:dyDescent="0.25">
      <c r="A989" s="38" t="s">
        <v>451</v>
      </c>
      <c r="B989" s="26" t="s">
        <v>1995</v>
      </c>
      <c r="C989" s="24" t="s">
        <v>1996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6" t="s">
        <v>6820</v>
      </c>
      <c r="O989" s="15"/>
    </row>
    <row r="990" spans="1:15" ht="31.5" x14ac:dyDescent="0.25">
      <c r="A990" s="38" t="s">
        <v>451</v>
      </c>
      <c r="B990" s="26" t="s">
        <v>1997</v>
      </c>
      <c r="C990" s="24" t="s">
        <v>1998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6" t="s">
        <v>6820</v>
      </c>
      <c r="O990" s="15"/>
    </row>
    <row r="991" spans="1:15" ht="31.5" x14ac:dyDescent="0.25">
      <c r="A991" s="38" t="s">
        <v>451</v>
      </c>
      <c r="B991" s="26" t="s">
        <v>1999</v>
      </c>
      <c r="C991" s="24" t="s">
        <v>2000</v>
      </c>
      <c r="D991" s="25">
        <v>0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6" t="s">
        <v>6820</v>
      </c>
      <c r="O991" s="15"/>
    </row>
    <row r="992" spans="1:15" ht="31.5" x14ac:dyDescent="0.25">
      <c r="A992" s="38" t="s">
        <v>451</v>
      </c>
      <c r="B992" s="26" t="s">
        <v>2001</v>
      </c>
      <c r="C992" s="24" t="s">
        <v>2002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6" t="s">
        <v>6820</v>
      </c>
      <c r="O992" s="15"/>
    </row>
    <row r="993" spans="1:15" ht="31.5" x14ac:dyDescent="0.25">
      <c r="A993" s="38" t="s">
        <v>451</v>
      </c>
      <c r="B993" s="26" t="s">
        <v>2003</v>
      </c>
      <c r="C993" s="24" t="s">
        <v>2004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6" t="s">
        <v>6820</v>
      </c>
      <c r="O993" s="15"/>
    </row>
    <row r="994" spans="1:15" ht="31.5" x14ac:dyDescent="0.25">
      <c r="A994" s="38" t="s">
        <v>451</v>
      </c>
      <c r="B994" s="26" t="s">
        <v>2005</v>
      </c>
      <c r="C994" s="24" t="s">
        <v>2006</v>
      </c>
      <c r="D994" s="25">
        <v>0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6" t="s">
        <v>6820</v>
      </c>
      <c r="O994" s="15"/>
    </row>
    <row r="995" spans="1:15" ht="31.5" x14ac:dyDescent="0.25">
      <c r="A995" s="38" t="s">
        <v>451</v>
      </c>
      <c r="B995" s="26" t="s">
        <v>2007</v>
      </c>
      <c r="C995" s="24" t="s">
        <v>2008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6" t="s">
        <v>6820</v>
      </c>
      <c r="O995" s="15"/>
    </row>
    <row r="996" spans="1:15" ht="31.5" x14ac:dyDescent="0.25">
      <c r="A996" s="38" t="s">
        <v>451</v>
      </c>
      <c r="B996" s="26" t="s">
        <v>2009</v>
      </c>
      <c r="C996" s="24" t="s">
        <v>2010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6" t="s">
        <v>6820</v>
      </c>
      <c r="O996" s="15"/>
    </row>
    <row r="997" spans="1:15" ht="31.5" x14ac:dyDescent="0.25">
      <c r="A997" s="38" t="s">
        <v>451</v>
      </c>
      <c r="B997" s="26" t="s">
        <v>2011</v>
      </c>
      <c r="C997" s="24" t="s">
        <v>2012</v>
      </c>
      <c r="D997" s="25">
        <v>0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6" t="s">
        <v>6820</v>
      </c>
      <c r="O997" s="15"/>
    </row>
    <row r="998" spans="1:15" ht="31.5" x14ac:dyDescent="0.25">
      <c r="A998" s="38" t="s">
        <v>451</v>
      </c>
      <c r="B998" s="26" t="s">
        <v>2013</v>
      </c>
      <c r="C998" s="24" t="s">
        <v>2014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6" t="s">
        <v>6820</v>
      </c>
      <c r="O998" s="15"/>
    </row>
    <row r="999" spans="1:15" ht="31.5" x14ac:dyDescent="0.25">
      <c r="A999" s="38" t="s">
        <v>451</v>
      </c>
      <c r="B999" s="26" t="s">
        <v>2015</v>
      </c>
      <c r="C999" s="24" t="s">
        <v>2016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6" t="s">
        <v>6820</v>
      </c>
      <c r="O999" s="15"/>
    </row>
    <row r="1000" spans="1:15" ht="31.5" x14ac:dyDescent="0.25">
      <c r="A1000" s="38" t="s">
        <v>451</v>
      </c>
      <c r="B1000" s="26" t="s">
        <v>2017</v>
      </c>
      <c r="C1000" s="24" t="s">
        <v>2018</v>
      </c>
      <c r="D1000" s="25">
        <v>0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6" t="s">
        <v>6820</v>
      </c>
      <c r="O1000" s="15"/>
    </row>
    <row r="1001" spans="1:15" ht="31.5" x14ac:dyDescent="0.25">
      <c r="A1001" s="38" t="s">
        <v>451</v>
      </c>
      <c r="B1001" s="26" t="s">
        <v>2019</v>
      </c>
      <c r="C1001" s="24" t="s">
        <v>2020</v>
      </c>
      <c r="D1001" s="25">
        <v>1.139</v>
      </c>
      <c r="E1001" s="25">
        <v>0</v>
      </c>
      <c r="F1001" s="25">
        <v>0</v>
      </c>
      <c r="G1001" s="25">
        <v>0</v>
      </c>
      <c r="H1001" s="25">
        <v>0</v>
      </c>
      <c r="I1001" s="25">
        <v>3.4714569507600002E-3</v>
      </c>
      <c r="J1001" s="25">
        <v>0</v>
      </c>
      <c r="K1001" s="25">
        <v>0</v>
      </c>
      <c r="L1001" s="25">
        <v>0</v>
      </c>
      <c r="M1001" s="25">
        <v>0</v>
      </c>
      <c r="N1001" s="26" t="s">
        <v>6820</v>
      </c>
      <c r="O1001" s="15"/>
    </row>
    <row r="1002" spans="1:15" ht="47.25" x14ac:dyDescent="0.25">
      <c r="A1002" s="38" t="s">
        <v>451</v>
      </c>
      <c r="B1002" s="26" t="s">
        <v>2021</v>
      </c>
      <c r="C1002" s="24" t="s">
        <v>2022</v>
      </c>
      <c r="D1002" s="25">
        <v>1.139</v>
      </c>
      <c r="E1002" s="25">
        <v>0</v>
      </c>
      <c r="F1002" s="25">
        <v>0</v>
      </c>
      <c r="G1002" s="25">
        <v>0</v>
      </c>
      <c r="H1002" s="25">
        <v>0</v>
      </c>
      <c r="I1002" s="25">
        <v>3.4714569507600002E-3</v>
      </c>
      <c r="J1002" s="25">
        <v>0</v>
      </c>
      <c r="K1002" s="25">
        <v>0</v>
      </c>
      <c r="L1002" s="25">
        <v>0</v>
      </c>
      <c r="M1002" s="25">
        <v>0</v>
      </c>
      <c r="N1002" s="26" t="s">
        <v>6820</v>
      </c>
      <c r="O1002" s="15"/>
    </row>
    <row r="1003" spans="1:15" ht="31.5" x14ac:dyDescent="0.25">
      <c r="A1003" s="38" t="s">
        <v>451</v>
      </c>
      <c r="B1003" s="26" t="s">
        <v>2023</v>
      </c>
      <c r="C1003" s="24" t="s">
        <v>2024</v>
      </c>
      <c r="D1003" s="25">
        <v>0.745</v>
      </c>
      <c r="E1003" s="25">
        <v>0</v>
      </c>
      <c r="F1003" s="25">
        <v>0</v>
      </c>
      <c r="G1003" s="25">
        <v>0</v>
      </c>
      <c r="H1003" s="25">
        <v>0</v>
      </c>
      <c r="I1003" s="25">
        <v>2.2706193400500001E-3</v>
      </c>
      <c r="J1003" s="25">
        <v>0</v>
      </c>
      <c r="K1003" s="25">
        <v>0</v>
      </c>
      <c r="L1003" s="25">
        <v>0</v>
      </c>
      <c r="M1003" s="25">
        <v>0</v>
      </c>
      <c r="N1003" s="26" t="s">
        <v>6820</v>
      </c>
      <c r="O1003" s="15"/>
    </row>
    <row r="1004" spans="1:15" ht="47.25" x14ac:dyDescent="0.25">
      <c r="A1004" s="38" t="s">
        <v>451</v>
      </c>
      <c r="B1004" s="26" t="s">
        <v>2025</v>
      </c>
      <c r="C1004" s="24" t="s">
        <v>2026</v>
      </c>
      <c r="D1004" s="25">
        <v>0.745</v>
      </c>
      <c r="E1004" s="25">
        <v>0</v>
      </c>
      <c r="F1004" s="25">
        <v>0</v>
      </c>
      <c r="G1004" s="25">
        <v>0</v>
      </c>
      <c r="H1004" s="25">
        <v>0</v>
      </c>
      <c r="I1004" s="25">
        <v>2.2706193400500001E-3</v>
      </c>
      <c r="J1004" s="25">
        <v>0</v>
      </c>
      <c r="K1004" s="25">
        <v>0</v>
      </c>
      <c r="L1004" s="25">
        <v>0</v>
      </c>
      <c r="M1004" s="25">
        <v>0</v>
      </c>
      <c r="N1004" s="26" t="s">
        <v>6820</v>
      </c>
      <c r="O1004" s="15"/>
    </row>
    <row r="1005" spans="1:15" ht="47.25" x14ac:dyDescent="0.25">
      <c r="A1005" s="38" t="s">
        <v>451</v>
      </c>
      <c r="B1005" s="26" t="s">
        <v>2027</v>
      </c>
      <c r="C1005" s="24" t="s">
        <v>2028</v>
      </c>
      <c r="D1005" s="25">
        <v>0.745</v>
      </c>
      <c r="E1005" s="25">
        <v>0</v>
      </c>
      <c r="F1005" s="25">
        <v>0</v>
      </c>
      <c r="G1005" s="25">
        <v>0</v>
      </c>
      <c r="H1005" s="25">
        <v>0</v>
      </c>
      <c r="I1005" s="25">
        <v>2.2706193400500001E-3</v>
      </c>
      <c r="J1005" s="25">
        <v>0</v>
      </c>
      <c r="K1005" s="25">
        <v>0</v>
      </c>
      <c r="L1005" s="25">
        <v>0</v>
      </c>
      <c r="M1005" s="25">
        <v>0</v>
      </c>
      <c r="N1005" s="26" t="s">
        <v>6820</v>
      </c>
      <c r="O1005" s="15"/>
    </row>
    <row r="1006" spans="1:15" ht="47.25" x14ac:dyDescent="0.25">
      <c r="A1006" s="38" t="s">
        <v>451</v>
      </c>
      <c r="B1006" s="26" t="s">
        <v>2029</v>
      </c>
      <c r="C1006" s="24" t="s">
        <v>2030</v>
      </c>
      <c r="D1006" s="25">
        <v>0.745</v>
      </c>
      <c r="E1006" s="25">
        <v>0</v>
      </c>
      <c r="F1006" s="25">
        <v>0</v>
      </c>
      <c r="G1006" s="25">
        <v>0</v>
      </c>
      <c r="H1006" s="25">
        <v>0</v>
      </c>
      <c r="I1006" s="25">
        <v>2.2706193400500001E-3</v>
      </c>
      <c r="J1006" s="25">
        <v>0</v>
      </c>
      <c r="K1006" s="25">
        <v>0</v>
      </c>
      <c r="L1006" s="25">
        <v>0</v>
      </c>
      <c r="M1006" s="25">
        <v>0</v>
      </c>
      <c r="N1006" s="26" t="s">
        <v>6820</v>
      </c>
      <c r="O1006" s="15"/>
    </row>
    <row r="1007" spans="1:15" ht="47.25" x14ac:dyDescent="0.25">
      <c r="A1007" s="38" t="s">
        <v>451</v>
      </c>
      <c r="B1007" s="26" t="s">
        <v>2031</v>
      </c>
      <c r="C1007" s="24" t="s">
        <v>2032</v>
      </c>
      <c r="D1007" s="25">
        <v>0.745</v>
      </c>
      <c r="E1007" s="25">
        <v>0</v>
      </c>
      <c r="F1007" s="25">
        <v>0</v>
      </c>
      <c r="G1007" s="25">
        <v>0</v>
      </c>
      <c r="H1007" s="25">
        <v>0</v>
      </c>
      <c r="I1007" s="25">
        <v>2.2706193400500001E-3</v>
      </c>
      <c r="J1007" s="25">
        <v>0</v>
      </c>
      <c r="K1007" s="25">
        <v>0</v>
      </c>
      <c r="L1007" s="25">
        <v>0</v>
      </c>
      <c r="M1007" s="25">
        <v>0</v>
      </c>
      <c r="N1007" s="26" t="s">
        <v>6820</v>
      </c>
      <c r="O1007" s="15"/>
    </row>
    <row r="1008" spans="1:15" ht="47.25" x14ac:dyDescent="0.25">
      <c r="A1008" s="38" t="s">
        <v>451</v>
      </c>
      <c r="B1008" s="26" t="s">
        <v>2033</v>
      </c>
      <c r="C1008" s="24" t="s">
        <v>2034</v>
      </c>
      <c r="D1008" s="25">
        <v>0.745</v>
      </c>
      <c r="E1008" s="25">
        <v>0</v>
      </c>
      <c r="F1008" s="25">
        <v>0</v>
      </c>
      <c r="G1008" s="25">
        <v>0</v>
      </c>
      <c r="H1008" s="25">
        <v>0</v>
      </c>
      <c r="I1008" s="25">
        <v>2.2706193400500001E-3</v>
      </c>
      <c r="J1008" s="25">
        <v>0</v>
      </c>
      <c r="K1008" s="25">
        <v>0</v>
      </c>
      <c r="L1008" s="25">
        <v>0</v>
      </c>
      <c r="M1008" s="25">
        <v>0</v>
      </c>
      <c r="N1008" s="26" t="s">
        <v>6820</v>
      </c>
      <c r="O1008" s="15"/>
    </row>
    <row r="1009" spans="1:15" ht="31.5" x14ac:dyDescent="0.25">
      <c r="A1009" s="38" t="s">
        <v>451</v>
      </c>
      <c r="B1009" s="26" t="s">
        <v>2035</v>
      </c>
      <c r="C1009" s="24" t="s">
        <v>2036</v>
      </c>
      <c r="D1009" s="25">
        <v>0.745</v>
      </c>
      <c r="E1009" s="25">
        <v>0</v>
      </c>
      <c r="F1009" s="25">
        <v>0</v>
      </c>
      <c r="G1009" s="25">
        <v>0</v>
      </c>
      <c r="H1009" s="25">
        <v>0</v>
      </c>
      <c r="I1009" s="25">
        <v>2.2706193400500001E-3</v>
      </c>
      <c r="J1009" s="25">
        <v>0</v>
      </c>
      <c r="K1009" s="25">
        <v>0</v>
      </c>
      <c r="L1009" s="25">
        <v>0</v>
      </c>
      <c r="M1009" s="25">
        <v>0</v>
      </c>
      <c r="N1009" s="26" t="s">
        <v>6820</v>
      </c>
      <c r="O1009" s="15"/>
    </row>
    <row r="1010" spans="1:15" ht="47.25" x14ac:dyDescent="0.25">
      <c r="A1010" s="38" t="s">
        <v>451</v>
      </c>
      <c r="B1010" s="26" t="s">
        <v>2037</v>
      </c>
      <c r="C1010" s="24" t="s">
        <v>2038</v>
      </c>
      <c r="D1010" s="25">
        <v>0.745</v>
      </c>
      <c r="E1010" s="25">
        <v>0</v>
      </c>
      <c r="F1010" s="25">
        <v>0</v>
      </c>
      <c r="G1010" s="25">
        <v>0</v>
      </c>
      <c r="H1010" s="25">
        <v>0</v>
      </c>
      <c r="I1010" s="25">
        <v>2.2706193400500001E-3</v>
      </c>
      <c r="J1010" s="25">
        <v>0</v>
      </c>
      <c r="K1010" s="25">
        <v>0</v>
      </c>
      <c r="L1010" s="25">
        <v>0</v>
      </c>
      <c r="M1010" s="25">
        <v>0</v>
      </c>
      <c r="N1010" s="26" t="s">
        <v>6820</v>
      </c>
      <c r="O1010" s="15"/>
    </row>
    <row r="1011" spans="1:15" ht="31.5" x14ac:dyDescent="0.25">
      <c r="A1011" s="38" t="s">
        <v>451</v>
      </c>
      <c r="B1011" s="26" t="s">
        <v>2039</v>
      </c>
      <c r="C1011" s="24" t="s">
        <v>2040</v>
      </c>
      <c r="D1011" s="25">
        <v>0.52600000000000002</v>
      </c>
      <c r="E1011" s="25">
        <v>0</v>
      </c>
      <c r="F1011" s="25">
        <v>0</v>
      </c>
      <c r="G1011" s="25">
        <v>0</v>
      </c>
      <c r="H1011" s="25">
        <v>0</v>
      </c>
      <c r="I1011" s="25">
        <v>1.60314868841E-3</v>
      </c>
      <c r="J1011" s="25">
        <v>0</v>
      </c>
      <c r="K1011" s="25">
        <v>0</v>
      </c>
      <c r="L1011" s="25">
        <v>0</v>
      </c>
      <c r="M1011" s="25">
        <v>0</v>
      </c>
      <c r="N1011" s="26" t="s">
        <v>6820</v>
      </c>
      <c r="O1011" s="15"/>
    </row>
    <row r="1012" spans="1:15" ht="31.5" x14ac:dyDescent="0.25">
      <c r="A1012" s="38" t="s">
        <v>451</v>
      </c>
      <c r="B1012" s="26" t="s">
        <v>2041</v>
      </c>
      <c r="C1012" s="24" t="s">
        <v>2042</v>
      </c>
      <c r="D1012" s="25">
        <v>0.745</v>
      </c>
      <c r="E1012" s="25">
        <v>0</v>
      </c>
      <c r="F1012" s="25">
        <v>0</v>
      </c>
      <c r="G1012" s="25">
        <v>0</v>
      </c>
      <c r="H1012" s="25">
        <v>0</v>
      </c>
      <c r="I1012" s="25">
        <v>2.2706193400500001E-3</v>
      </c>
      <c r="J1012" s="25">
        <v>0</v>
      </c>
      <c r="K1012" s="25">
        <v>0</v>
      </c>
      <c r="L1012" s="25">
        <v>0</v>
      </c>
      <c r="M1012" s="25">
        <v>0</v>
      </c>
      <c r="N1012" s="26" t="s">
        <v>6820</v>
      </c>
      <c r="O1012" s="15"/>
    </row>
    <row r="1013" spans="1:15" ht="47.25" x14ac:dyDescent="0.25">
      <c r="A1013" s="38" t="s">
        <v>451</v>
      </c>
      <c r="B1013" s="26" t="s">
        <v>2043</v>
      </c>
      <c r="C1013" s="24" t="s">
        <v>2044</v>
      </c>
      <c r="D1013" s="25">
        <v>0.52600000000000002</v>
      </c>
      <c r="E1013" s="25">
        <v>0</v>
      </c>
      <c r="F1013" s="25">
        <v>0</v>
      </c>
      <c r="G1013" s="25">
        <v>0</v>
      </c>
      <c r="H1013" s="25">
        <v>0</v>
      </c>
      <c r="I1013" s="25">
        <v>1.60314868841E-3</v>
      </c>
      <c r="J1013" s="25">
        <v>0</v>
      </c>
      <c r="K1013" s="25">
        <v>0</v>
      </c>
      <c r="L1013" s="25">
        <v>0</v>
      </c>
      <c r="M1013" s="25">
        <v>0</v>
      </c>
      <c r="N1013" s="26" t="s">
        <v>6820</v>
      </c>
      <c r="O1013" s="15"/>
    </row>
    <row r="1014" spans="1:15" ht="47.25" x14ac:dyDescent="0.25">
      <c r="A1014" s="38" t="s">
        <v>451</v>
      </c>
      <c r="B1014" s="26" t="s">
        <v>2045</v>
      </c>
      <c r="C1014" s="24" t="s">
        <v>2046</v>
      </c>
      <c r="D1014" s="25">
        <v>0.52600000000000002</v>
      </c>
      <c r="E1014" s="25">
        <v>0</v>
      </c>
      <c r="F1014" s="25">
        <v>0</v>
      </c>
      <c r="G1014" s="25">
        <v>0</v>
      </c>
      <c r="H1014" s="25">
        <v>0</v>
      </c>
      <c r="I1014" s="25">
        <v>1.60314868841E-3</v>
      </c>
      <c r="J1014" s="25">
        <v>0</v>
      </c>
      <c r="K1014" s="25">
        <v>0</v>
      </c>
      <c r="L1014" s="25">
        <v>0</v>
      </c>
      <c r="M1014" s="25">
        <v>0</v>
      </c>
      <c r="N1014" s="26" t="s">
        <v>6820</v>
      </c>
      <c r="O1014" s="15"/>
    </row>
    <row r="1015" spans="1:15" ht="31.5" x14ac:dyDescent="0.25">
      <c r="A1015" s="38" t="s">
        <v>451</v>
      </c>
      <c r="B1015" s="26" t="s">
        <v>2047</v>
      </c>
      <c r="C1015" s="24" t="s">
        <v>2048</v>
      </c>
      <c r="D1015" s="25">
        <v>0.52600000000000002</v>
      </c>
      <c r="E1015" s="25">
        <v>0</v>
      </c>
      <c r="F1015" s="25">
        <v>0</v>
      </c>
      <c r="G1015" s="25">
        <v>0</v>
      </c>
      <c r="H1015" s="25">
        <v>0</v>
      </c>
      <c r="I1015" s="25">
        <v>1.60314868841E-3</v>
      </c>
      <c r="J1015" s="25">
        <v>0</v>
      </c>
      <c r="K1015" s="25">
        <v>0</v>
      </c>
      <c r="L1015" s="25">
        <v>0</v>
      </c>
      <c r="M1015" s="25">
        <v>0</v>
      </c>
      <c r="N1015" s="26" t="s">
        <v>6820</v>
      </c>
      <c r="O1015" s="15"/>
    </row>
    <row r="1016" spans="1:15" ht="31.5" x14ac:dyDescent="0.25">
      <c r="A1016" s="38" t="s">
        <v>451</v>
      </c>
      <c r="B1016" s="26" t="s">
        <v>2049</v>
      </c>
      <c r="C1016" s="24" t="s">
        <v>2050</v>
      </c>
      <c r="D1016" s="25">
        <v>0.52600000000000002</v>
      </c>
      <c r="E1016" s="25">
        <v>0</v>
      </c>
      <c r="F1016" s="25">
        <v>0</v>
      </c>
      <c r="G1016" s="25">
        <v>0</v>
      </c>
      <c r="H1016" s="25">
        <v>0</v>
      </c>
      <c r="I1016" s="25">
        <v>1.60314868841E-3</v>
      </c>
      <c r="J1016" s="25">
        <v>0</v>
      </c>
      <c r="K1016" s="25">
        <v>0</v>
      </c>
      <c r="L1016" s="25">
        <v>0</v>
      </c>
      <c r="M1016" s="25">
        <v>0</v>
      </c>
      <c r="N1016" s="26" t="s">
        <v>6820</v>
      </c>
      <c r="O1016" s="15"/>
    </row>
    <row r="1017" spans="1:15" ht="47.25" x14ac:dyDescent="0.25">
      <c r="A1017" s="38" t="s">
        <v>451</v>
      </c>
      <c r="B1017" s="26" t="s">
        <v>2051</v>
      </c>
      <c r="C1017" s="24" t="s">
        <v>2052</v>
      </c>
      <c r="D1017" s="25">
        <v>0.52600000000000002</v>
      </c>
      <c r="E1017" s="25">
        <v>0</v>
      </c>
      <c r="F1017" s="25">
        <v>0</v>
      </c>
      <c r="G1017" s="25">
        <v>0</v>
      </c>
      <c r="H1017" s="25">
        <v>0</v>
      </c>
      <c r="I1017" s="25">
        <v>1.60314868841E-3</v>
      </c>
      <c r="J1017" s="25">
        <v>0</v>
      </c>
      <c r="K1017" s="25">
        <v>0</v>
      </c>
      <c r="L1017" s="25">
        <v>0</v>
      </c>
      <c r="M1017" s="25">
        <v>0</v>
      </c>
      <c r="N1017" s="26" t="s">
        <v>6820</v>
      </c>
      <c r="O1017" s="15"/>
    </row>
    <row r="1018" spans="1:15" ht="31.5" x14ac:dyDescent="0.25">
      <c r="A1018" s="38" t="s">
        <v>451</v>
      </c>
      <c r="B1018" s="26" t="s">
        <v>2053</v>
      </c>
      <c r="C1018" s="24" t="s">
        <v>2054</v>
      </c>
      <c r="D1018" s="25">
        <v>0.52600000000000002</v>
      </c>
      <c r="E1018" s="25">
        <v>0</v>
      </c>
      <c r="F1018" s="25">
        <v>0</v>
      </c>
      <c r="G1018" s="25">
        <v>0</v>
      </c>
      <c r="H1018" s="25">
        <v>0</v>
      </c>
      <c r="I1018" s="25">
        <v>1.60314868841E-3</v>
      </c>
      <c r="J1018" s="25">
        <v>0</v>
      </c>
      <c r="K1018" s="25">
        <v>0</v>
      </c>
      <c r="L1018" s="25">
        <v>0</v>
      </c>
      <c r="M1018" s="25">
        <v>0</v>
      </c>
      <c r="N1018" s="26" t="s">
        <v>6820</v>
      </c>
      <c r="O1018" s="15"/>
    </row>
    <row r="1019" spans="1:15" ht="47.25" x14ac:dyDescent="0.25">
      <c r="A1019" s="38" t="s">
        <v>451</v>
      </c>
      <c r="B1019" s="26" t="s">
        <v>2055</v>
      </c>
      <c r="C1019" s="24" t="s">
        <v>2056</v>
      </c>
      <c r="D1019" s="25">
        <v>0.52600000000000002</v>
      </c>
      <c r="E1019" s="25">
        <v>0</v>
      </c>
      <c r="F1019" s="25">
        <v>0</v>
      </c>
      <c r="G1019" s="25">
        <v>0</v>
      </c>
      <c r="H1019" s="25">
        <v>0</v>
      </c>
      <c r="I1019" s="25">
        <v>1.60314868841E-3</v>
      </c>
      <c r="J1019" s="25">
        <v>0</v>
      </c>
      <c r="K1019" s="25">
        <v>0</v>
      </c>
      <c r="L1019" s="25">
        <v>0</v>
      </c>
      <c r="M1019" s="25">
        <v>0</v>
      </c>
      <c r="N1019" s="26" t="s">
        <v>6820</v>
      </c>
      <c r="O1019" s="15"/>
    </row>
    <row r="1020" spans="1:15" ht="31.5" x14ac:dyDescent="0.25">
      <c r="A1020" s="38" t="s">
        <v>451</v>
      </c>
      <c r="B1020" s="26" t="s">
        <v>2057</v>
      </c>
      <c r="C1020" s="24" t="s">
        <v>2058</v>
      </c>
      <c r="D1020" s="25">
        <v>0.52600000000000002</v>
      </c>
      <c r="E1020" s="25">
        <v>0</v>
      </c>
      <c r="F1020" s="25">
        <v>0</v>
      </c>
      <c r="G1020" s="25">
        <v>0</v>
      </c>
      <c r="H1020" s="25">
        <v>0</v>
      </c>
      <c r="I1020" s="25">
        <v>1.60314868841E-3</v>
      </c>
      <c r="J1020" s="25">
        <v>0</v>
      </c>
      <c r="K1020" s="25">
        <v>0</v>
      </c>
      <c r="L1020" s="25">
        <v>0</v>
      </c>
      <c r="M1020" s="25">
        <v>0</v>
      </c>
      <c r="N1020" s="26" t="s">
        <v>6820</v>
      </c>
      <c r="O1020" s="15"/>
    </row>
    <row r="1021" spans="1:15" ht="31.5" x14ac:dyDescent="0.25">
      <c r="A1021" s="38" t="s">
        <v>451</v>
      </c>
      <c r="B1021" s="26" t="s">
        <v>2059</v>
      </c>
      <c r="C1021" s="24" t="s">
        <v>2060</v>
      </c>
      <c r="D1021" s="25">
        <v>0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6" t="s">
        <v>6820</v>
      </c>
      <c r="O1021" s="15"/>
    </row>
    <row r="1022" spans="1:15" ht="47.25" x14ac:dyDescent="0.25">
      <c r="A1022" s="38" t="s">
        <v>451</v>
      </c>
      <c r="B1022" s="26" t="s">
        <v>2061</v>
      </c>
      <c r="C1022" s="24" t="s">
        <v>2062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6" t="s">
        <v>6820</v>
      </c>
      <c r="O1022" s="15"/>
    </row>
    <row r="1023" spans="1:15" ht="31.5" x14ac:dyDescent="0.25">
      <c r="A1023" s="38" t="s">
        <v>451</v>
      </c>
      <c r="B1023" s="26" t="s">
        <v>2063</v>
      </c>
      <c r="C1023" s="24" t="s">
        <v>2064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6" t="s">
        <v>6820</v>
      </c>
      <c r="O1023" s="15"/>
    </row>
    <row r="1024" spans="1:15" ht="31.5" x14ac:dyDescent="0.25">
      <c r="A1024" s="38" t="s">
        <v>451</v>
      </c>
      <c r="B1024" s="26" t="s">
        <v>2065</v>
      </c>
      <c r="C1024" s="24" t="s">
        <v>2066</v>
      </c>
      <c r="D1024" s="25">
        <v>0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6" t="s">
        <v>6820</v>
      </c>
      <c r="O1024" s="15"/>
    </row>
    <row r="1025" spans="1:15" ht="31.5" x14ac:dyDescent="0.25">
      <c r="A1025" s="38" t="s">
        <v>451</v>
      </c>
      <c r="B1025" s="26" t="s">
        <v>2067</v>
      </c>
      <c r="C1025" s="24" t="s">
        <v>2068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6" t="s">
        <v>6820</v>
      </c>
      <c r="O1025" s="15"/>
    </row>
    <row r="1026" spans="1:15" ht="31.5" x14ac:dyDescent="0.25">
      <c r="A1026" s="38" t="s">
        <v>451</v>
      </c>
      <c r="B1026" s="26" t="s">
        <v>2069</v>
      </c>
      <c r="C1026" s="24" t="s">
        <v>2070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6" t="s">
        <v>6820</v>
      </c>
      <c r="O1026" s="15"/>
    </row>
    <row r="1027" spans="1:15" ht="31.5" x14ac:dyDescent="0.25">
      <c r="A1027" s="38" t="s">
        <v>451</v>
      </c>
      <c r="B1027" s="26" t="s">
        <v>2071</v>
      </c>
      <c r="C1027" s="24" t="s">
        <v>2072</v>
      </c>
      <c r="D1027" s="25">
        <v>0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6" t="s">
        <v>6820</v>
      </c>
      <c r="O1027" s="15"/>
    </row>
    <row r="1028" spans="1:15" ht="31.5" x14ac:dyDescent="0.25">
      <c r="A1028" s="38" t="s">
        <v>451</v>
      </c>
      <c r="B1028" s="26" t="s">
        <v>2073</v>
      </c>
      <c r="C1028" s="24" t="s">
        <v>2074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6" t="s">
        <v>6820</v>
      </c>
      <c r="O1028" s="15"/>
    </row>
    <row r="1029" spans="1:15" ht="31.5" x14ac:dyDescent="0.25">
      <c r="A1029" s="38" t="s">
        <v>451</v>
      </c>
      <c r="B1029" s="26" t="s">
        <v>2075</v>
      </c>
      <c r="C1029" s="24" t="s">
        <v>2076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6" t="s">
        <v>6820</v>
      </c>
      <c r="O1029" s="15"/>
    </row>
    <row r="1030" spans="1:15" ht="31.5" x14ac:dyDescent="0.25">
      <c r="A1030" s="38" t="s">
        <v>451</v>
      </c>
      <c r="B1030" s="26" t="s">
        <v>2077</v>
      </c>
      <c r="C1030" s="24" t="s">
        <v>2078</v>
      </c>
      <c r="D1030" s="25">
        <v>0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6" t="s">
        <v>6820</v>
      </c>
      <c r="O1030" s="15"/>
    </row>
    <row r="1031" spans="1:15" ht="31.5" x14ac:dyDescent="0.25">
      <c r="A1031" s="38" t="s">
        <v>451</v>
      </c>
      <c r="B1031" s="26" t="s">
        <v>2079</v>
      </c>
      <c r="C1031" s="24" t="s">
        <v>2080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6" t="s">
        <v>6820</v>
      </c>
      <c r="O1031" s="15"/>
    </row>
    <row r="1032" spans="1:15" ht="31.5" x14ac:dyDescent="0.25">
      <c r="A1032" s="38" t="s">
        <v>451</v>
      </c>
      <c r="B1032" s="26" t="s">
        <v>2081</v>
      </c>
      <c r="C1032" s="24" t="s">
        <v>2082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6" t="s">
        <v>6820</v>
      </c>
      <c r="O1032" s="15"/>
    </row>
    <row r="1033" spans="1:15" ht="31.5" x14ac:dyDescent="0.25">
      <c r="A1033" s="38" t="s">
        <v>451</v>
      </c>
      <c r="B1033" s="26" t="s">
        <v>2083</v>
      </c>
      <c r="C1033" s="24" t="s">
        <v>2084</v>
      </c>
      <c r="D1033" s="25">
        <v>0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6" t="s">
        <v>6820</v>
      </c>
      <c r="O1033" s="15"/>
    </row>
    <row r="1034" spans="1:15" ht="31.5" x14ac:dyDescent="0.25">
      <c r="A1034" s="38" t="s">
        <v>451</v>
      </c>
      <c r="B1034" s="26" t="s">
        <v>2085</v>
      </c>
      <c r="C1034" s="24" t="s">
        <v>2086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6" t="s">
        <v>6820</v>
      </c>
      <c r="O1034" s="15"/>
    </row>
    <row r="1035" spans="1:15" ht="31.5" x14ac:dyDescent="0.25">
      <c r="A1035" s="38" t="s">
        <v>451</v>
      </c>
      <c r="B1035" s="26" t="s">
        <v>2087</v>
      </c>
      <c r="C1035" s="24" t="s">
        <v>2088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6" t="s">
        <v>6820</v>
      </c>
      <c r="O1035" s="15"/>
    </row>
    <row r="1036" spans="1:15" ht="31.5" x14ac:dyDescent="0.25">
      <c r="A1036" s="38" t="s">
        <v>451</v>
      </c>
      <c r="B1036" s="26" t="s">
        <v>2089</v>
      </c>
      <c r="C1036" s="24" t="s">
        <v>2090</v>
      </c>
      <c r="D1036" s="25">
        <v>0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6" t="s">
        <v>6820</v>
      </c>
      <c r="O1036" s="15"/>
    </row>
    <row r="1037" spans="1:15" ht="31.5" x14ac:dyDescent="0.25">
      <c r="A1037" s="38" t="s">
        <v>451</v>
      </c>
      <c r="B1037" s="26" t="s">
        <v>2091</v>
      </c>
      <c r="C1037" s="24" t="s">
        <v>2092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6" t="s">
        <v>6820</v>
      </c>
      <c r="O1037" s="15"/>
    </row>
    <row r="1038" spans="1:15" ht="31.5" x14ac:dyDescent="0.25">
      <c r="A1038" s="38" t="s">
        <v>451</v>
      </c>
      <c r="B1038" s="26" t="s">
        <v>2093</v>
      </c>
      <c r="C1038" s="24" t="s">
        <v>2094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6" t="s">
        <v>6820</v>
      </c>
      <c r="O1038" s="15"/>
    </row>
    <row r="1039" spans="1:15" ht="31.5" x14ac:dyDescent="0.25">
      <c r="A1039" s="38" t="s">
        <v>451</v>
      </c>
      <c r="B1039" s="26" t="s">
        <v>2095</v>
      </c>
      <c r="C1039" s="24" t="s">
        <v>2096</v>
      </c>
      <c r="D1039" s="25">
        <v>0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6" t="s">
        <v>6820</v>
      </c>
      <c r="O1039" s="15"/>
    </row>
    <row r="1040" spans="1:15" ht="31.5" x14ac:dyDescent="0.25">
      <c r="A1040" s="38" t="s">
        <v>451</v>
      </c>
      <c r="B1040" s="26" t="s">
        <v>2097</v>
      </c>
      <c r="C1040" s="24" t="s">
        <v>2098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6" t="s">
        <v>6820</v>
      </c>
      <c r="O1040" s="15"/>
    </row>
    <row r="1041" spans="1:15" ht="31.5" x14ac:dyDescent="0.25">
      <c r="A1041" s="38" t="s">
        <v>451</v>
      </c>
      <c r="B1041" s="26" t="s">
        <v>2099</v>
      </c>
      <c r="C1041" s="24" t="s">
        <v>2100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6" t="s">
        <v>6820</v>
      </c>
      <c r="O1041" s="15"/>
    </row>
    <row r="1042" spans="1:15" ht="31.5" x14ac:dyDescent="0.25">
      <c r="A1042" s="38" t="s">
        <v>451</v>
      </c>
      <c r="B1042" s="26" t="s">
        <v>2101</v>
      </c>
      <c r="C1042" s="24" t="s">
        <v>2102</v>
      </c>
      <c r="D1042" s="25">
        <v>0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6" t="s">
        <v>6820</v>
      </c>
      <c r="O1042" s="15"/>
    </row>
    <row r="1043" spans="1:15" ht="47.25" x14ac:dyDescent="0.25">
      <c r="A1043" s="38" t="s">
        <v>451</v>
      </c>
      <c r="B1043" s="26" t="s">
        <v>2103</v>
      </c>
      <c r="C1043" s="24" t="s">
        <v>2104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6" t="s">
        <v>6820</v>
      </c>
      <c r="O1043" s="15"/>
    </row>
    <row r="1044" spans="1:15" ht="31.5" x14ac:dyDescent="0.25">
      <c r="A1044" s="38" t="s">
        <v>451</v>
      </c>
      <c r="B1044" s="26" t="s">
        <v>2105</v>
      </c>
      <c r="C1044" s="24" t="s">
        <v>2106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6" t="s">
        <v>6820</v>
      </c>
      <c r="O1044" s="15"/>
    </row>
    <row r="1045" spans="1:15" ht="31.5" x14ac:dyDescent="0.25">
      <c r="A1045" s="38" t="s">
        <v>451</v>
      </c>
      <c r="B1045" s="26" t="s">
        <v>2107</v>
      </c>
      <c r="C1045" s="24" t="s">
        <v>2108</v>
      </c>
      <c r="D1045" s="25">
        <v>0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6" t="s">
        <v>6820</v>
      </c>
      <c r="O1045" s="15"/>
    </row>
    <row r="1046" spans="1:15" ht="31.5" x14ac:dyDescent="0.25">
      <c r="A1046" s="38" t="s">
        <v>451</v>
      </c>
      <c r="B1046" s="26" t="s">
        <v>2109</v>
      </c>
      <c r="C1046" s="24" t="s">
        <v>2110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6" t="s">
        <v>6820</v>
      </c>
      <c r="O1046" s="15"/>
    </row>
    <row r="1047" spans="1:15" ht="31.5" x14ac:dyDescent="0.25">
      <c r="A1047" s="38" t="s">
        <v>451</v>
      </c>
      <c r="B1047" s="26" t="s">
        <v>2111</v>
      </c>
      <c r="C1047" s="24" t="s">
        <v>2112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6" t="s">
        <v>6820</v>
      </c>
      <c r="O1047" s="15"/>
    </row>
    <row r="1048" spans="1:15" ht="31.5" x14ac:dyDescent="0.25">
      <c r="A1048" s="38" t="s">
        <v>451</v>
      </c>
      <c r="B1048" s="26" t="s">
        <v>2113</v>
      </c>
      <c r="C1048" s="24" t="s">
        <v>2114</v>
      </c>
      <c r="D1048" s="25">
        <v>0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6" t="s">
        <v>6820</v>
      </c>
      <c r="O1048" s="15"/>
    </row>
    <row r="1049" spans="1:15" ht="31.5" x14ac:dyDescent="0.25">
      <c r="A1049" s="38" t="s">
        <v>451</v>
      </c>
      <c r="B1049" s="26" t="s">
        <v>2115</v>
      </c>
      <c r="C1049" s="24" t="s">
        <v>2116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6" t="s">
        <v>6820</v>
      </c>
      <c r="O1049" s="15"/>
    </row>
    <row r="1050" spans="1:15" ht="31.5" x14ac:dyDescent="0.25">
      <c r="A1050" s="38" t="s">
        <v>451</v>
      </c>
      <c r="B1050" s="26" t="s">
        <v>2117</v>
      </c>
      <c r="C1050" s="24" t="s">
        <v>2118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6" t="s">
        <v>6820</v>
      </c>
      <c r="O1050" s="15"/>
    </row>
    <row r="1051" spans="1:15" ht="31.5" x14ac:dyDescent="0.25">
      <c r="A1051" s="38" t="s">
        <v>451</v>
      </c>
      <c r="B1051" s="26" t="s">
        <v>2119</v>
      </c>
      <c r="C1051" s="24" t="s">
        <v>2120</v>
      </c>
      <c r="D1051" s="25">
        <v>0.52600000000000002</v>
      </c>
      <c r="E1051" s="25">
        <v>0</v>
      </c>
      <c r="F1051" s="25">
        <v>0</v>
      </c>
      <c r="G1051" s="25">
        <v>0</v>
      </c>
      <c r="H1051" s="25">
        <v>0</v>
      </c>
      <c r="I1051" s="25">
        <v>1.60314868841E-3</v>
      </c>
      <c r="J1051" s="25">
        <v>0</v>
      </c>
      <c r="K1051" s="25">
        <v>0</v>
      </c>
      <c r="L1051" s="25">
        <v>0</v>
      </c>
      <c r="M1051" s="25">
        <v>0</v>
      </c>
      <c r="N1051" s="26" t="s">
        <v>6820</v>
      </c>
      <c r="O1051" s="15"/>
    </row>
    <row r="1052" spans="1:15" ht="31.5" x14ac:dyDescent="0.25">
      <c r="A1052" s="38" t="s">
        <v>451</v>
      </c>
      <c r="B1052" s="26" t="s">
        <v>2121</v>
      </c>
      <c r="C1052" s="24" t="s">
        <v>2122</v>
      </c>
      <c r="D1052" s="25">
        <v>0.52600000000000002</v>
      </c>
      <c r="E1052" s="25">
        <v>0</v>
      </c>
      <c r="F1052" s="25">
        <v>0</v>
      </c>
      <c r="G1052" s="25">
        <v>0</v>
      </c>
      <c r="H1052" s="25">
        <v>0</v>
      </c>
      <c r="I1052" s="25">
        <v>1.60314868841E-3</v>
      </c>
      <c r="J1052" s="25">
        <v>0</v>
      </c>
      <c r="K1052" s="25">
        <v>0</v>
      </c>
      <c r="L1052" s="25">
        <v>0</v>
      </c>
      <c r="M1052" s="25">
        <v>0</v>
      </c>
      <c r="N1052" s="26" t="s">
        <v>6820</v>
      </c>
      <c r="O1052" s="15"/>
    </row>
    <row r="1053" spans="1:15" ht="31.5" x14ac:dyDescent="0.25">
      <c r="A1053" s="38" t="s">
        <v>451</v>
      </c>
      <c r="B1053" s="26" t="s">
        <v>2123</v>
      </c>
      <c r="C1053" s="24" t="s">
        <v>2124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6" t="s">
        <v>6820</v>
      </c>
      <c r="O1053" s="15"/>
    </row>
    <row r="1054" spans="1:15" ht="31.5" x14ac:dyDescent="0.25">
      <c r="A1054" s="38" t="s">
        <v>451</v>
      </c>
      <c r="B1054" s="26" t="s">
        <v>2125</v>
      </c>
      <c r="C1054" s="24" t="s">
        <v>2126</v>
      </c>
      <c r="D1054" s="25">
        <v>0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6" t="s">
        <v>6820</v>
      </c>
      <c r="O1054" s="15"/>
    </row>
    <row r="1055" spans="1:15" ht="47.25" x14ac:dyDescent="0.25">
      <c r="A1055" s="38" t="s">
        <v>451</v>
      </c>
      <c r="B1055" s="26" t="s">
        <v>2127</v>
      </c>
      <c r="C1055" s="24" t="s">
        <v>2128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6" t="s">
        <v>6820</v>
      </c>
      <c r="O1055" s="15"/>
    </row>
    <row r="1056" spans="1:15" ht="31.5" x14ac:dyDescent="0.25">
      <c r="A1056" s="38" t="s">
        <v>451</v>
      </c>
      <c r="B1056" s="26" t="s">
        <v>2129</v>
      </c>
      <c r="C1056" s="24" t="s">
        <v>2130</v>
      </c>
      <c r="D1056" s="25">
        <v>1.139</v>
      </c>
      <c r="E1056" s="25">
        <v>0</v>
      </c>
      <c r="F1056" s="25">
        <v>0</v>
      </c>
      <c r="G1056" s="25">
        <v>0</v>
      </c>
      <c r="H1056" s="25">
        <v>0</v>
      </c>
      <c r="I1056" s="25">
        <v>3.4714569507600002E-3</v>
      </c>
      <c r="J1056" s="25">
        <v>0</v>
      </c>
      <c r="K1056" s="25">
        <v>0</v>
      </c>
      <c r="L1056" s="25">
        <v>0</v>
      </c>
      <c r="M1056" s="25">
        <v>0</v>
      </c>
      <c r="N1056" s="26" t="s">
        <v>6820</v>
      </c>
      <c r="O1056" s="15"/>
    </row>
    <row r="1057" spans="1:15" ht="31.5" x14ac:dyDescent="0.25">
      <c r="A1057" s="38" t="s">
        <v>451</v>
      </c>
      <c r="B1057" s="26" t="s">
        <v>2131</v>
      </c>
      <c r="C1057" s="24" t="s">
        <v>2132</v>
      </c>
      <c r="D1057" s="25">
        <v>-0.61299999999999999</v>
      </c>
      <c r="E1057" s="25">
        <v>0</v>
      </c>
      <c r="F1057" s="25">
        <v>0</v>
      </c>
      <c r="G1057" s="25">
        <v>0</v>
      </c>
      <c r="H1057" s="25">
        <v>0</v>
      </c>
      <c r="I1057" s="25">
        <v>-1.86830826235E-3</v>
      </c>
      <c r="J1057" s="25">
        <v>0</v>
      </c>
      <c r="K1057" s="25">
        <v>0</v>
      </c>
      <c r="L1057" s="25">
        <v>0</v>
      </c>
      <c r="M1057" s="25">
        <v>0</v>
      </c>
      <c r="N1057" s="26" t="s">
        <v>6820</v>
      </c>
      <c r="O1057" s="15"/>
    </row>
    <row r="1058" spans="1:15" ht="31.5" x14ac:dyDescent="0.25">
      <c r="A1058" s="38" t="s">
        <v>451</v>
      </c>
      <c r="B1058" s="26" t="s">
        <v>2133</v>
      </c>
      <c r="C1058" s="24" t="s">
        <v>2134</v>
      </c>
      <c r="D1058" s="25">
        <v>2.278</v>
      </c>
      <c r="E1058" s="25">
        <v>0</v>
      </c>
      <c r="F1058" s="25">
        <v>0</v>
      </c>
      <c r="G1058" s="25">
        <v>0</v>
      </c>
      <c r="H1058" s="25">
        <v>0</v>
      </c>
      <c r="I1058" s="25">
        <v>6.9429139015200004E-3</v>
      </c>
      <c r="J1058" s="25">
        <v>0</v>
      </c>
      <c r="K1058" s="25">
        <v>0</v>
      </c>
      <c r="L1058" s="25">
        <v>0</v>
      </c>
      <c r="M1058" s="25">
        <v>0</v>
      </c>
      <c r="N1058" s="26" t="s">
        <v>6820</v>
      </c>
      <c r="O1058" s="15"/>
    </row>
    <row r="1059" spans="1:15" ht="31.5" x14ac:dyDescent="0.25">
      <c r="A1059" s="38" t="s">
        <v>451</v>
      </c>
      <c r="B1059" s="26" t="s">
        <v>2135</v>
      </c>
      <c r="C1059" s="24" t="s">
        <v>2136</v>
      </c>
      <c r="D1059" s="25">
        <v>1.139</v>
      </c>
      <c r="E1059" s="25">
        <v>0</v>
      </c>
      <c r="F1059" s="25">
        <v>0</v>
      </c>
      <c r="G1059" s="25">
        <v>0</v>
      </c>
      <c r="H1059" s="25">
        <v>0</v>
      </c>
      <c r="I1059" s="25">
        <v>3.4714569507600002E-3</v>
      </c>
      <c r="J1059" s="25">
        <v>0</v>
      </c>
      <c r="K1059" s="25">
        <v>0</v>
      </c>
      <c r="L1059" s="25">
        <v>0</v>
      </c>
      <c r="M1059" s="25">
        <v>0</v>
      </c>
      <c r="N1059" s="26" t="s">
        <v>6820</v>
      </c>
      <c r="O1059" s="15"/>
    </row>
    <row r="1060" spans="1:15" ht="31.5" x14ac:dyDescent="0.25">
      <c r="A1060" s="38" t="s">
        <v>451</v>
      </c>
      <c r="B1060" s="26" t="s">
        <v>2137</v>
      </c>
      <c r="C1060" s="24" t="s">
        <v>2138</v>
      </c>
      <c r="D1060" s="25">
        <v>4.7300000000000004</v>
      </c>
      <c r="E1060" s="25">
        <v>0</v>
      </c>
      <c r="F1060" s="25">
        <v>0</v>
      </c>
      <c r="G1060" s="25">
        <v>0</v>
      </c>
      <c r="H1060" s="25">
        <v>0</v>
      </c>
      <c r="I1060" s="25">
        <v>1.4416146950929999E-2</v>
      </c>
      <c r="J1060" s="25">
        <v>0</v>
      </c>
      <c r="K1060" s="25">
        <v>0</v>
      </c>
      <c r="L1060" s="25">
        <v>0</v>
      </c>
      <c r="M1060" s="25">
        <v>0</v>
      </c>
      <c r="N1060" s="26" t="s">
        <v>6820</v>
      </c>
      <c r="O1060" s="15"/>
    </row>
    <row r="1061" spans="1:15" ht="47.25" x14ac:dyDescent="0.25">
      <c r="A1061" s="38" t="s">
        <v>451</v>
      </c>
      <c r="B1061" s="26" t="s">
        <v>2139</v>
      </c>
      <c r="C1061" s="24" t="s">
        <v>2140</v>
      </c>
      <c r="D1061" s="25">
        <v>0.52600000000000002</v>
      </c>
      <c r="E1061" s="25">
        <v>0</v>
      </c>
      <c r="F1061" s="25">
        <v>0</v>
      </c>
      <c r="G1061" s="25">
        <v>0</v>
      </c>
      <c r="H1061" s="25">
        <v>0</v>
      </c>
      <c r="I1061" s="25">
        <v>1.60314868841E-3</v>
      </c>
      <c r="J1061" s="25">
        <v>0</v>
      </c>
      <c r="K1061" s="25">
        <v>0</v>
      </c>
      <c r="L1061" s="25">
        <v>0</v>
      </c>
      <c r="M1061" s="25">
        <v>0</v>
      </c>
      <c r="N1061" s="26" t="s">
        <v>6820</v>
      </c>
      <c r="O1061" s="15"/>
    </row>
    <row r="1062" spans="1:15" ht="31.5" x14ac:dyDescent="0.25">
      <c r="A1062" s="38" t="s">
        <v>451</v>
      </c>
      <c r="B1062" s="26" t="s">
        <v>2141</v>
      </c>
      <c r="C1062" s="24" t="s">
        <v>2142</v>
      </c>
      <c r="D1062" s="25">
        <v>0.52600000000000002</v>
      </c>
      <c r="E1062" s="25">
        <v>0</v>
      </c>
      <c r="F1062" s="25">
        <v>0</v>
      </c>
      <c r="G1062" s="25">
        <v>0</v>
      </c>
      <c r="H1062" s="25">
        <v>0</v>
      </c>
      <c r="I1062" s="25">
        <v>1.60314868841E-3</v>
      </c>
      <c r="J1062" s="25">
        <v>0</v>
      </c>
      <c r="K1062" s="25">
        <v>0</v>
      </c>
      <c r="L1062" s="25">
        <v>0</v>
      </c>
      <c r="M1062" s="25">
        <v>0</v>
      </c>
      <c r="N1062" s="26" t="s">
        <v>6820</v>
      </c>
      <c r="O1062" s="15"/>
    </row>
    <row r="1063" spans="1:15" ht="31.5" x14ac:dyDescent="0.25">
      <c r="A1063" s="38" t="s">
        <v>451</v>
      </c>
      <c r="B1063" s="26" t="s">
        <v>2143</v>
      </c>
      <c r="C1063" s="24" t="s">
        <v>2144</v>
      </c>
      <c r="D1063" s="25">
        <v>1.139</v>
      </c>
      <c r="E1063" s="25">
        <v>0</v>
      </c>
      <c r="F1063" s="25">
        <v>0</v>
      </c>
      <c r="G1063" s="25">
        <v>0</v>
      </c>
      <c r="H1063" s="25">
        <v>0</v>
      </c>
      <c r="I1063" s="25">
        <v>3.4714569507600002E-3</v>
      </c>
      <c r="J1063" s="25">
        <v>0</v>
      </c>
      <c r="K1063" s="25">
        <v>0</v>
      </c>
      <c r="L1063" s="25">
        <v>0</v>
      </c>
      <c r="M1063" s="25">
        <v>0</v>
      </c>
      <c r="N1063" s="26" t="s">
        <v>6820</v>
      </c>
      <c r="O1063" s="15"/>
    </row>
    <row r="1064" spans="1:15" ht="31.5" x14ac:dyDescent="0.25">
      <c r="A1064" s="38" t="s">
        <v>451</v>
      </c>
      <c r="B1064" s="26" t="s">
        <v>2145</v>
      </c>
      <c r="C1064" s="24" t="s">
        <v>2146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6" t="s">
        <v>6820</v>
      </c>
      <c r="O1064" s="15"/>
    </row>
    <row r="1065" spans="1:15" ht="31.5" x14ac:dyDescent="0.25">
      <c r="A1065" s="38" t="s">
        <v>451</v>
      </c>
      <c r="B1065" s="26" t="s">
        <v>2147</v>
      </c>
      <c r="C1065" s="24" t="s">
        <v>2148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6" t="s">
        <v>6820</v>
      </c>
      <c r="O1065" s="15"/>
    </row>
    <row r="1066" spans="1:15" ht="31.5" x14ac:dyDescent="0.25">
      <c r="A1066" s="38" t="s">
        <v>451</v>
      </c>
      <c r="B1066" s="26" t="s">
        <v>2149</v>
      </c>
      <c r="C1066" s="24" t="s">
        <v>2150</v>
      </c>
      <c r="D1066" s="25">
        <v>1.139</v>
      </c>
      <c r="E1066" s="25">
        <v>0</v>
      </c>
      <c r="F1066" s="25">
        <v>0</v>
      </c>
      <c r="G1066" s="25">
        <v>0</v>
      </c>
      <c r="H1066" s="25">
        <v>0</v>
      </c>
      <c r="I1066" s="25">
        <v>3.4714569507600002E-3</v>
      </c>
      <c r="J1066" s="25">
        <v>0</v>
      </c>
      <c r="K1066" s="25">
        <v>0</v>
      </c>
      <c r="L1066" s="25">
        <v>0</v>
      </c>
      <c r="M1066" s="25">
        <v>0</v>
      </c>
      <c r="N1066" s="26" t="s">
        <v>6820</v>
      </c>
      <c r="O1066" s="15"/>
    </row>
    <row r="1067" spans="1:15" ht="47.25" x14ac:dyDescent="0.25">
      <c r="A1067" s="38" t="s">
        <v>451</v>
      </c>
      <c r="B1067" s="26" t="s">
        <v>2151</v>
      </c>
      <c r="C1067" s="24" t="s">
        <v>2152</v>
      </c>
      <c r="D1067" s="25">
        <v>1.139</v>
      </c>
      <c r="E1067" s="25">
        <v>0</v>
      </c>
      <c r="F1067" s="25">
        <v>0</v>
      </c>
      <c r="G1067" s="25">
        <v>0</v>
      </c>
      <c r="H1067" s="25">
        <v>0</v>
      </c>
      <c r="I1067" s="25">
        <v>3.4714569507600002E-3</v>
      </c>
      <c r="J1067" s="25">
        <v>0</v>
      </c>
      <c r="K1067" s="25">
        <v>0</v>
      </c>
      <c r="L1067" s="25">
        <v>0</v>
      </c>
      <c r="M1067" s="25">
        <v>0</v>
      </c>
      <c r="N1067" s="26" t="s">
        <v>6820</v>
      </c>
      <c r="O1067" s="15"/>
    </row>
    <row r="1068" spans="1:15" ht="47.25" x14ac:dyDescent="0.25">
      <c r="A1068" s="38" t="s">
        <v>451</v>
      </c>
      <c r="B1068" s="26" t="s">
        <v>2153</v>
      </c>
      <c r="C1068" s="24" t="s">
        <v>2154</v>
      </c>
      <c r="D1068" s="25">
        <v>0.52600000000000002</v>
      </c>
      <c r="E1068" s="25">
        <v>0</v>
      </c>
      <c r="F1068" s="25">
        <v>0</v>
      </c>
      <c r="G1068" s="25">
        <v>0</v>
      </c>
      <c r="H1068" s="25">
        <v>0</v>
      </c>
      <c r="I1068" s="25">
        <v>1.60314868841E-3</v>
      </c>
      <c r="J1068" s="25">
        <v>0</v>
      </c>
      <c r="K1068" s="25">
        <v>0</v>
      </c>
      <c r="L1068" s="25">
        <v>0</v>
      </c>
      <c r="M1068" s="25">
        <v>0</v>
      </c>
      <c r="N1068" s="26" t="s">
        <v>6820</v>
      </c>
      <c r="O1068" s="15"/>
    </row>
    <row r="1069" spans="1:15" ht="31.5" x14ac:dyDescent="0.25">
      <c r="A1069" s="38" t="s">
        <v>451</v>
      </c>
      <c r="B1069" s="26" t="s">
        <v>2155</v>
      </c>
      <c r="C1069" s="24" t="s">
        <v>2156</v>
      </c>
      <c r="D1069" s="25">
        <v>2.3650000000000002</v>
      </c>
      <c r="E1069" s="25">
        <v>0</v>
      </c>
      <c r="F1069" s="25">
        <v>0</v>
      </c>
      <c r="G1069" s="25">
        <v>0</v>
      </c>
      <c r="H1069" s="25">
        <v>0</v>
      </c>
      <c r="I1069" s="25">
        <v>7.2080734754600001E-3</v>
      </c>
      <c r="J1069" s="25">
        <v>0</v>
      </c>
      <c r="K1069" s="25">
        <v>0</v>
      </c>
      <c r="L1069" s="25">
        <v>0</v>
      </c>
      <c r="M1069" s="25">
        <v>0</v>
      </c>
      <c r="N1069" s="26" t="s">
        <v>6820</v>
      </c>
      <c r="O1069" s="15"/>
    </row>
    <row r="1070" spans="1:15" ht="47.25" x14ac:dyDescent="0.25">
      <c r="A1070" s="38" t="s">
        <v>451</v>
      </c>
      <c r="B1070" s="26" t="s">
        <v>2157</v>
      </c>
      <c r="C1070" s="24" t="s">
        <v>2158</v>
      </c>
      <c r="D1070" s="25">
        <v>1.139</v>
      </c>
      <c r="E1070" s="25">
        <v>0</v>
      </c>
      <c r="F1070" s="25">
        <v>0</v>
      </c>
      <c r="G1070" s="25">
        <v>0</v>
      </c>
      <c r="H1070" s="25">
        <v>0</v>
      </c>
      <c r="I1070" s="25">
        <v>3.4714569507600002E-3</v>
      </c>
      <c r="J1070" s="25">
        <v>0</v>
      </c>
      <c r="K1070" s="25">
        <v>0</v>
      </c>
      <c r="L1070" s="25">
        <v>0</v>
      </c>
      <c r="M1070" s="25">
        <v>0</v>
      </c>
      <c r="N1070" s="26" t="s">
        <v>6820</v>
      </c>
      <c r="O1070" s="15"/>
    </row>
    <row r="1071" spans="1:15" ht="31.5" x14ac:dyDescent="0.25">
      <c r="A1071" s="38" t="s">
        <v>451</v>
      </c>
      <c r="B1071" s="26" t="s">
        <v>2159</v>
      </c>
      <c r="C1071" s="24" t="s">
        <v>2160</v>
      </c>
      <c r="D1071" s="25">
        <v>1.139</v>
      </c>
      <c r="E1071" s="25">
        <v>0</v>
      </c>
      <c r="F1071" s="25">
        <v>0</v>
      </c>
      <c r="G1071" s="25">
        <v>0</v>
      </c>
      <c r="H1071" s="25">
        <v>0</v>
      </c>
      <c r="I1071" s="25">
        <v>3.4714569507600002E-3</v>
      </c>
      <c r="J1071" s="25">
        <v>0</v>
      </c>
      <c r="K1071" s="25">
        <v>0</v>
      </c>
      <c r="L1071" s="25">
        <v>0</v>
      </c>
      <c r="M1071" s="25">
        <v>0</v>
      </c>
      <c r="N1071" s="26" t="s">
        <v>6820</v>
      </c>
      <c r="O1071" s="15"/>
    </row>
    <row r="1072" spans="1:15" ht="31.5" x14ac:dyDescent="0.25">
      <c r="A1072" s="38" t="s">
        <v>451</v>
      </c>
      <c r="B1072" s="26" t="s">
        <v>2161</v>
      </c>
      <c r="C1072" s="24" t="s">
        <v>2162</v>
      </c>
      <c r="D1072" s="25">
        <v>1.139</v>
      </c>
      <c r="E1072" s="25">
        <v>0</v>
      </c>
      <c r="F1072" s="25">
        <v>0</v>
      </c>
      <c r="G1072" s="25">
        <v>0</v>
      </c>
      <c r="H1072" s="25">
        <v>0</v>
      </c>
      <c r="I1072" s="25">
        <v>3.4714569507600002E-3</v>
      </c>
      <c r="J1072" s="25">
        <v>0</v>
      </c>
      <c r="K1072" s="25">
        <v>0</v>
      </c>
      <c r="L1072" s="25">
        <v>0</v>
      </c>
      <c r="M1072" s="25">
        <v>0</v>
      </c>
      <c r="N1072" s="26" t="s">
        <v>6820</v>
      </c>
      <c r="O1072" s="15"/>
    </row>
    <row r="1073" spans="1:15" ht="31.5" x14ac:dyDescent="0.25">
      <c r="A1073" s="38" t="s">
        <v>451</v>
      </c>
      <c r="B1073" s="26" t="s">
        <v>2163</v>
      </c>
      <c r="C1073" s="24" t="s">
        <v>2164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6" t="s">
        <v>6820</v>
      </c>
      <c r="O1073" s="15"/>
    </row>
    <row r="1074" spans="1:15" ht="31.5" x14ac:dyDescent="0.25">
      <c r="A1074" s="38" t="s">
        <v>451</v>
      </c>
      <c r="B1074" s="26" t="s">
        <v>2165</v>
      </c>
      <c r="C1074" s="24" t="s">
        <v>2166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6" t="s">
        <v>6820</v>
      </c>
      <c r="O1074" s="15"/>
    </row>
    <row r="1075" spans="1:15" ht="47.25" x14ac:dyDescent="0.25">
      <c r="A1075" s="38" t="s">
        <v>451</v>
      </c>
      <c r="B1075" s="26" t="s">
        <v>2167</v>
      </c>
      <c r="C1075" s="24" t="s">
        <v>2168</v>
      </c>
      <c r="D1075" s="25">
        <v>1.139</v>
      </c>
      <c r="E1075" s="25">
        <v>0</v>
      </c>
      <c r="F1075" s="25">
        <v>0</v>
      </c>
      <c r="G1075" s="25">
        <v>0</v>
      </c>
      <c r="H1075" s="25">
        <v>0</v>
      </c>
      <c r="I1075" s="25">
        <v>3.4714569507600002E-3</v>
      </c>
      <c r="J1075" s="25">
        <v>0</v>
      </c>
      <c r="K1075" s="25">
        <v>0</v>
      </c>
      <c r="L1075" s="25">
        <v>0</v>
      </c>
      <c r="M1075" s="25">
        <v>0</v>
      </c>
      <c r="N1075" s="26" t="s">
        <v>6820</v>
      </c>
      <c r="O1075" s="15"/>
    </row>
    <row r="1076" spans="1:15" ht="31.5" x14ac:dyDescent="0.25">
      <c r="A1076" s="38" t="s">
        <v>451</v>
      </c>
      <c r="B1076" s="26" t="s">
        <v>2169</v>
      </c>
      <c r="C1076" s="24" t="s">
        <v>2170</v>
      </c>
      <c r="D1076" s="25">
        <v>2.3650000000000002</v>
      </c>
      <c r="E1076" s="25">
        <v>0</v>
      </c>
      <c r="F1076" s="25">
        <v>0</v>
      </c>
      <c r="G1076" s="25">
        <v>0</v>
      </c>
      <c r="H1076" s="25">
        <v>0</v>
      </c>
      <c r="I1076" s="25">
        <v>7.2080734754600001E-3</v>
      </c>
      <c r="J1076" s="25">
        <v>0</v>
      </c>
      <c r="K1076" s="25">
        <v>0</v>
      </c>
      <c r="L1076" s="25">
        <v>0</v>
      </c>
      <c r="M1076" s="25">
        <v>0</v>
      </c>
      <c r="N1076" s="26" t="s">
        <v>6820</v>
      </c>
      <c r="O1076" s="15"/>
    </row>
    <row r="1077" spans="1:15" ht="31.5" x14ac:dyDescent="0.25">
      <c r="A1077" s="38" t="s">
        <v>451</v>
      </c>
      <c r="B1077" s="26" t="s">
        <v>2171</v>
      </c>
      <c r="C1077" s="24" t="s">
        <v>2172</v>
      </c>
      <c r="D1077" s="25">
        <v>2.3650000000000002</v>
      </c>
      <c r="E1077" s="25">
        <v>0</v>
      </c>
      <c r="F1077" s="25">
        <v>0</v>
      </c>
      <c r="G1077" s="25">
        <v>0</v>
      </c>
      <c r="H1077" s="25">
        <v>0</v>
      </c>
      <c r="I1077" s="25">
        <v>7.2080734754600001E-3</v>
      </c>
      <c r="J1077" s="25">
        <v>0</v>
      </c>
      <c r="K1077" s="25">
        <v>0</v>
      </c>
      <c r="L1077" s="25">
        <v>0</v>
      </c>
      <c r="M1077" s="25">
        <v>0</v>
      </c>
      <c r="N1077" s="26" t="s">
        <v>6820</v>
      </c>
      <c r="O1077" s="15"/>
    </row>
    <row r="1078" spans="1:15" ht="31.5" x14ac:dyDescent="0.25">
      <c r="A1078" s="38" t="s">
        <v>451</v>
      </c>
      <c r="B1078" s="26" t="s">
        <v>2173</v>
      </c>
      <c r="C1078" s="24" t="s">
        <v>2174</v>
      </c>
      <c r="D1078" s="25">
        <v>1.139</v>
      </c>
      <c r="E1078" s="25">
        <v>0</v>
      </c>
      <c r="F1078" s="25">
        <v>0</v>
      </c>
      <c r="G1078" s="25">
        <v>0</v>
      </c>
      <c r="H1078" s="25">
        <v>0</v>
      </c>
      <c r="I1078" s="25">
        <v>3.4714569507600002E-3</v>
      </c>
      <c r="J1078" s="25">
        <v>0</v>
      </c>
      <c r="K1078" s="25">
        <v>0</v>
      </c>
      <c r="L1078" s="25">
        <v>0</v>
      </c>
      <c r="M1078" s="25">
        <v>0</v>
      </c>
      <c r="N1078" s="26" t="s">
        <v>6820</v>
      </c>
      <c r="O1078" s="15"/>
    </row>
    <row r="1079" spans="1:15" ht="31.5" x14ac:dyDescent="0.25">
      <c r="A1079" s="38" t="s">
        <v>451</v>
      </c>
      <c r="B1079" s="26" t="s">
        <v>2175</v>
      </c>
      <c r="C1079" s="24" t="s">
        <v>2176</v>
      </c>
      <c r="D1079" s="25">
        <v>2.3650000000000002</v>
      </c>
      <c r="E1079" s="25">
        <v>0</v>
      </c>
      <c r="F1079" s="25">
        <v>0</v>
      </c>
      <c r="G1079" s="25">
        <v>0</v>
      </c>
      <c r="H1079" s="25">
        <v>0</v>
      </c>
      <c r="I1079" s="25">
        <v>7.2080734754600001E-3</v>
      </c>
      <c r="J1079" s="25">
        <v>0</v>
      </c>
      <c r="K1079" s="25">
        <v>0</v>
      </c>
      <c r="L1079" s="25">
        <v>0</v>
      </c>
      <c r="M1079" s="25">
        <v>0</v>
      </c>
      <c r="N1079" s="26" t="s">
        <v>6820</v>
      </c>
      <c r="O1079" s="15"/>
    </row>
    <row r="1080" spans="1:15" ht="31.5" x14ac:dyDescent="0.25">
      <c r="A1080" s="38" t="s">
        <v>451</v>
      </c>
      <c r="B1080" s="26" t="s">
        <v>2177</v>
      </c>
      <c r="C1080" s="24" t="s">
        <v>2178</v>
      </c>
      <c r="D1080" s="25">
        <v>2.3650000000000002</v>
      </c>
      <c r="E1080" s="25">
        <v>0</v>
      </c>
      <c r="F1080" s="25">
        <v>0</v>
      </c>
      <c r="G1080" s="25">
        <v>0</v>
      </c>
      <c r="H1080" s="25">
        <v>0</v>
      </c>
      <c r="I1080" s="25">
        <v>7.2080734754600001E-3</v>
      </c>
      <c r="J1080" s="25">
        <v>0</v>
      </c>
      <c r="K1080" s="25">
        <v>0</v>
      </c>
      <c r="L1080" s="25">
        <v>0</v>
      </c>
      <c r="M1080" s="25">
        <v>0</v>
      </c>
      <c r="N1080" s="26" t="s">
        <v>6820</v>
      </c>
      <c r="O1080" s="15"/>
    </row>
    <row r="1081" spans="1:15" ht="47.25" x14ac:dyDescent="0.25">
      <c r="A1081" s="38" t="s">
        <v>451</v>
      </c>
      <c r="B1081" s="26" t="s">
        <v>2179</v>
      </c>
      <c r="C1081" s="24" t="s">
        <v>2180</v>
      </c>
      <c r="D1081" s="25">
        <v>0.745</v>
      </c>
      <c r="E1081" s="25">
        <v>0</v>
      </c>
      <c r="F1081" s="25">
        <v>0</v>
      </c>
      <c r="G1081" s="25">
        <v>0</v>
      </c>
      <c r="H1081" s="25">
        <v>0</v>
      </c>
      <c r="I1081" s="25">
        <v>2.2706193400500001E-3</v>
      </c>
      <c r="J1081" s="25">
        <v>0</v>
      </c>
      <c r="K1081" s="25">
        <v>0</v>
      </c>
      <c r="L1081" s="25">
        <v>0</v>
      </c>
      <c r="M1081" s="25">
        <v>0</v>
      </c>
      <c r="N1081" s="26" t="s">
        <v>6820</v>
      </c>
      <c r="O1081" s="15"/>
    </row>
    <row r="1082" spans="1:15" ht="47.25" x14ac:dyDescent="0.25">
      <c r="A1082" s="38" t="s">
        <v>451</v>
      </c>
      <c r="B1082" s="26" t="s">
        <v>2181</v>
      </c>
      <c r="C1082" s="24" t="s">
        <v>2182</v>
      </c>
      <c r="D1082" s="25">
        <v>0.52600000000000002</v>
      </c>
      <c r="E1082" s="25">
        <v>0</v>
      </c>
      <c r="F1082" s="25">
        <v>0</v>
      </c>
      <c r="G1082" s="25">
        <v>0</v>
      </c>
      <c r="H1082" s="25">
        <v>0</v>
      </c>
      <c r="I1082" s="25">
        <v>1.60314868841E-3</v>
      </c>
      <c r="J1082" s="25">
        <v>0</v>
      </c>
      <c r="K1082" s="25">
        <v>0</v>
      </c>
      <c r="L1082" s="25">
        <v>0</v>
      </c>
      <c r="M1082" s="25">
        <v>0</v>
      </c>
      <c r="N1082" s="26" t="s">
        <v>6820</v>
      </c>
      <c r="O1082" s="15"/>
    </row>
    <row r="1083" spans="1:15" ht="31.5" x14ac:dyDescent="0.25">
      <c r="A1083" s="38" t="s">
        <v>451</v>
      </c>
      <c r="B1083" s="26" t="s">
        <v>2183</v>
      </c>
      <c r="C1083" s="24" t="s">
        <v>2184</v>
      </c>
      <c r="D1083" s="25">
        <v>2.3650000000000002</v>
      </c>
      <c r="E1083" s="25">
        <v>0</v>
      </c>
      <c r="F1083" s="25">
        <v>0</v>
      </c>
      <c r="G1083" s="25">
        <v>0</v>
      </c>
      <c r="H1083" s="25">
        <v>0</v>
      </c>
      <c r="I1083" s="25">
        <v>7.2080734754600001E-3</v>
      </c>
      <c r="J1083" s="25">
        <v>0</v>
      </c>
      <c r="K1083" s="25">
        <v>0</v>
      </c>
      <c r="L1083" s="25">
        <v>0</v>
      </c>
      <c r="M1083" s="25">
        <v>0</v>
      </c>
      <c r="N1083" s="26" t="s">
        <v>6820</v>
      </c>
      <c r="O1083" s="15"/>
    </row>
    <row r="1084" spans="1:15" ht="47.25" x14ac:dyDescent="0.25">
      <c r="A1084" s="38" t="s">
        <v>451</v>
      </c>
      <c r="B1084" s="26" t="s">
        <v>2185</v>
      </c>
      <c r="C1084" s="24" t="s">
        <v>2186</v>
      </c>
      <c r="D1084" s="25">
        <v>0.745</v>
      </c>
      <c r="E1084" s="25">
        <v>0</v>
      </c>
      <c r="F1084" s="25">
        <v>0</v>
      </c>
      <c r="G1084" s="25">
        <v>0</v>
      </c>
      <c r="H1084" s="25">
        <v>0</v>
      </c>
      <c r="I1084" s="25">
        <v>2.2706193400500001E-3</v>
      </c>
      <c r="J1084" s="25">
        <v>0</v>
      </c>
      <c r="K1084" s="25">
        <v>0</v>
      </c>
      <c r="L1084" s="25">
        <v>0</v>
      </c>
      <c r="M1084" s="25">
        <v>0</v>
      </c>
      <c r="N1084" s="26" t="s">
        <v>6820</v>
      </c>
      <c r="O1084" s="15"/>
    </row>
    <row r="1085" spans="1:15" ht="31.5" x14ac:dyDescent="0.25">
      <c r="A1085" s="38" t="s">
        <v>451</v>
      </c>
      <c r="B1085" s="26" t="s">
        <v>2187</v>
      </c>
      <c r="C1085" s="24" t="s">
        <v>2188</v>
      </c>
      <c r="D1085" s="25">
        <v>1.139</v>
      </c>
      <c r="E1085" s="25">
        <v>0</v>
      </c>
      <c r="F1085" s="25">
        <v>0</v>
      </c>
      <c r="G1085" s="25">
        <v>0</v>
      </c>
      <c r="H1085" s="25">
        <v>0</v>
      </c>
      <c r="I1085" s="25">
        <v>3.4714569507600002E-3</v>
      </c>
      <c r="J1085" s="25">
        <v>0</v>
      </c>
      <c r="K1085" s="25">
        <v>0</v>
      </c>
      <c r="L1085" s="25">
        <v>0</v>
      </c>
      <c r="M1085" s="25">
        <v>0</v>
      </c>
      <c r="N1085" s="26" t="s">
        <v>6820</v>
      </c>
      <c r="O1085" s="15"/>
    </row>
    <row r="1086" spans="1:15" ht="31.5" x14ac:dyDescent="0.25">
      <c r="A1086" s="38" t="s">
        <v>451</v>
      </c>
      <c r="B1086" s="26" t="s">
        <v>2189</v>
      </c>
      <c r="C1086" s="24" t="s">
        <v>2190</v>
      </c>
      <c r="D1086" s="25">
        <v>2.3650000000000002</v>
      </c>
      <c r="E1086" s="25">
        <v>0</v>
      </c>
      <c r="F1086" s="25">
        <v>0</v>
      </c>
      <c r="G1086" s="25">
        <v>0</v>
      </c>
      <c r="H1086" s="25">
        <v>0</v>
      </c>
      <c r="I1086" s="25">
        <v>7.2080734754600001E-3</v>
      </c>
      <c r="J1086" s="25">
        <v>0</v>
      </c>
      <c r="K1086" s="25">
        <v>0</v>
      </c>
      <c r="L1086" s="25">
        <v>0</v>
      </c>
      <c r="M1086" s="25">
        <v>0</v>
      </c>
      <c r="N1086" s="26" t="s">
        <v>6820</v>
      </c>
      <c r="O1086" s="15"/>
    </row>
    <row r="1087" spans="1:15" ht="31.5" x14ac:dyDescent="0.25">
      <c r="A1087" s="38" t="s">
        <v>451</v>
      </c>
      <c r="B1087" s="26" t="s">
        <v>2191</v>
      </c>
      <c r="C1087" s="24" t="s">
        <v>2192</v>
      </c>
      <c r="D1087" s="25">
        <v>2.3650000000000002</v>
      </c>
      <c r="E1087" s="25">
        <v>0</v>
      </c>
      <c r="F1087" s="25">
        <v>0</v>
      </c>
      <c r="G1087" s="25">
        <v>0</v>
      </c>
      <c r="H1087" s="25">
        <v>0</v>
      </c>
      <c r="I1087" s="25">
        <v>7.2080734754600001E-3</v>
      </c>
      <c r="J1087" s="25">
        <v>0</v>
      </c>
      <c r="K1087" s="25">
        <v>0</v>
      </c>
      <c r="L1087" s="25">
        <v>0</v>
      </c>
      <c r="M1087" s="25">
        <v>0</v>
      </c>
      <c r="N1087" s="26" t="s">
        <v>6820</v>
      </c>
      <c r="O1087" s="15"/>
    </row>
    <row r="1088" spans="1:15" ht="31.5" x14ac:dyDescent="0.25">
      <c r="A1088" s="38" t="s">
        <v>451</v>
      </c>
      <c r="B1088" s="26" t="s">
        <v>2193</v>
      </c>
      <c r="C1088" s="24" t="s">
        <v>2194</v>
      </c>
      <c r="D1088" s="25">
        <v>2.3650000000000002</v>
      </c>
      <c r="E1088" s="25">
        <v>0</v>
      </c>
      <c r="F1088" s="25">
        <v>0</v>
      </c>
      <c r="G1088" s="25">
        <v>0</v>
      </c>
      <c r="H1088" s="25">
        <v>0</v>
      </c>
      <c r="I1088" s="25">
        <v>7.2080734754600001E-3</v>
      </c>
      <c r="J1088" s="25">
        <v>0</v>
      </c>
      <c r="K1088" s="25">
        <v>0</v>
      </c>
      <c r="L1088" s="25">
        <v>0</v>
      </c>
      <c r="M1088" s="25">
        <v>0</v>
      </c>
      <c r="N1088" s="26" t="s">
        <v>6820</v>
      </c>
      <c r="O1088" s="15"/>
    </row>
    <row r="1089" spans="1:15" ht="31.5" x14ac:dyDescent="0.25">
      <c r="A1089" s="38" t="s">
        <v>451</v>
      </c>
      <c r="B1089" s="26" t="s">
        <v>2195</v>
      </c>
      <c r="C1089" s="24" t="s">
        <v>2196</v>
      </c>
      <c r="D1089" s="25">
        <v>2.3650000000000002</v>
      </c>
      <c r="E1089" s="25">
        <v>0</v>
      </c>
      <c r="F1089" s="25">
        <v>0</v>
      </c>
      <c r="G1089" s="25">
        <v>0</v>
      </c>
      <c r="H1089" s="25">
        <v>0</v>
      </c>
      <c r="I1089" s="25">
        <v>7.2080734754600001E-3</v>
      </c>
      <c r="J1089" s="25">
        <v>0</v>
      </c>
      <c r="K1089" s="25">
        <v>0</v>
      </c>
      <c r="L1089" s="25">
        <v>0</v>
      </c>
      <c r="M1089" s="25">
        <v>0</v>
      </c>
      <c r="N1089" s="26" t="s">
        <v>6820</v>
      </c>
      <c r="O1089" s="15"/>
    </row>
    <row r="1090" spans="1:15" ht="47.25" x14ac:dyDescent="0.25">
      <c r="A1090" s="38" t="s">
        <v>451</v>
      </c>
      <c r="B1090" s="26" t="s">
        <v>2197</v>
      </c>
      <c r="C1090" s="24" t="s">
        <v>2198</v>
      </c>
      <c r="D1090" s="25">
        <v>0.745</v>
      </c>
      <c r="E1090" s="25">
        <v>0</v>
      </c>
      <c r="F1090" s="25">
        <v>0</v>
      </c>
      <c r="G1090" s="25">
        <v>0</v>
      </c>
      <c r="H1090" s="25">
        <v>0</v>
      </c>
      <c r="I1090" s="25">
        <v>2.2706193400500001E-3</v>
      </c>
      <c r="J1090" s="25">
        <v>0</v>
      </c>
      <c r="K1090" s="25">
        <v>0</v>
      </c>
      <c r="L1090" s="25">
        <v>0</v>
      </c>
      <c r="M1090" s="25">
        <v>0</v>
      </c>
      <c r="N1090" s="26" t="s">
        <v>6820</v>
      </c>
      <c r="O1090" s="15"/>
    </row>
    <row r="1091" spans="1:15" ht="31.5" x14ac:dyDescent="0.25">
      <c r="A1091" s="38" t="s">
        <v>451</v>
      </c>
      <c r="B1091" s="26" t="s">
        <v>2199</v>
      </c>
      <c r="C1091" s="24" t="s">
        <v>2200</v>
      </c>
      <c r="D1091" s="25">
        <v>0.52600000000000002</v>
      </c>
      <c r="E1091" s="25">
        <v>0</v>
      </c>
      <c r="F1091" s="25">
        <v>0</v>
      </c>
      <c r="G1091" s="25">
        <v>0</v>
      </c>
      <c r="H1091" s="25">
        <v>0</v>
      </c>
      <c r="I1091" s="25">
        <v>1.60314868841E-3</v>
      </c>
      <c r="J1091" s="25">
        <v>0</v>
      </c>
      <c r="K1091" s="25">
        <v>0</v>
      </c>
      <c r="L1091" s="25">
        <v>0</v>
      </c>
      <c r="M1091" s="25">
        <v>0</v>
      </c>
      <c r="N1091" s="26" t="s">
        <v>6820</v>
      </c>
      <c r="O1091" s="15"/>
    </row>
    <row r="1092" spans="1:15" ht="31.5" x14ac:dyDescent="0.25">
      <c r="A1092" s="38" t="s">
        <v>451</v>
      </c>
      <c r="B1092" s="26" t="s">
        <v>2201</v>
      </c>
      <c r="C1092" s="24" t="s">
        <v>2202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6" t="s">
        <v>6820</v>
      </c>
      <c r="O1092" s="15"/>
    </row>
    <row r="1093" spans="1:15" ht="31.5" x14ac:dyDescent="0.25">
      <c r="A1093" s="38" t="s">
        <v>451</v>
      </c>
      <c r="B1093" s="26" t="s">
        <v>2203</v>
      </c>
      <c r="C1093" s="24" t="s">
        <v>2204</v>
      </c>
      <c r="D1093" s="25">
        <v>0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6" t="s">
        <v>6820</v>
      </c>
      <c r="O1093" s="15"/>
    </row>
    <row r="1094" spans="1:15" ht="31.5" x14ac:dyDescent="0.25">
      <c r="A1094" s="38" t="s">
        <v>451</v>
      </c>
      <c r="B1094" s="26" t="s">
        <v>2205</v>
      </c>
      <c r="C1094" s="24" t="s">
        <v>2206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6" t="s">
        <v>6820</v>
      </c>
      <c r="O1094" s="15"/>
    </row>
    <row r="1095" spans="1:15" ht="47.25" x14ac:dyDescent="0.25">
      <c r="A1095" s="38" t="s">
        <v>451</v>
      </c>
      <c r="B1095" s="26" t="s">
        <v>2207</v>
      </c>
      <c r="C1095" s="24" t="s">
        <v>2208</v>
      </c>
      <c r="D1095" s="25">
        <v>0.52600000000000002</v>
      </c>
      <c r="E1095" s="25">
        <v>0</v>
      </c>
      <c r="F1095" s="25">
        <v>0</v>
      </c>
      <c r="G1095" s="25">
        <v>0</v>
      </c>
      <c r="H1095" s="25">
        <v>0</v>
      </c>
      <c r="I1095" s="25">
        <v>1.60314868841E-3</v>
      </c>
      <c r="J1095" s="25">
        <v>0</v>
      </c>
      <c r="K1095" s="25">
        <v>0</v>
      </c>
      <c r="L1095" s="25">
        <v>0</v>
      </c>
      <c r="M1095" s="25">
        <v>0</v>
      </c>
      <c r="N1095" s="26" t="s">
        <v>6820</v>
      </c>
      <c r="O1095" s="15"/>
    </row>
    <row r="1096" spans="1:15" ht="31.5" x14ac:dyDescent="0.25">
      <c r="A1096" s="38" t="s">
        <v>451</v>
      </c>
      <c r="B1096" s="26" t="s">
        <v>2209</v>
      </c>
      <c r="C1096" s="24" t="s">
        <v>2210</v>
      </c>
      <c r="D1096" s="25">
        <v>0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6" t="s">
        <v>6820</v>
      </c>
      <c r="O1096" s="15"/>
    </row>
    <row r="1097" spans="1:15" ht="31.5" x14ac:dyDescent="0.25">
      <c r="A1097" s="38" t="s">
        <v>451</v>
      </c>
      <c r="B1097" s="26" t="s">
        <v>2211</v>
      </c>
      <c r="C1097" s="24" t="s">
        <v>2212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6" t="s">
        <v>6820</v>
      </c>
      <c r="O1097" s="15"/>
    </row>
    <row r="1098" spans="1:15" ht="31.5" x14ac:dyDescent="0.25">
      <c r="A1098" s="38" t="s">
        <v>451</v>
      </c>
      <c r="B1098" s="26" t="s">
        <v>2213</v>
      </c>
      <c r="C1098" s="24" t="s">
        <v>2214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6" t="s">
        <v>6820</v>
      </c>
      <c r="O1098" s="15"/>
    </row>
    <row r="1099" spans="1:15" ht="31.5" x14ac:dyDescent="0.25">
      <c r="A1099" s="38" t="s">
        <v>451</v>
      </c>
      <c r="B1099" s="26" t="s">
        <v>2215</v>
      </c>
      <c r="C1099" s="24" t="s">
        <v>2216</v>
      </c>
      <c r="D1099" s="25">
        <v>0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6" t="s">
        <v>6820</v>
      </c>
      <c r="O1099" s="15"/>
    </row>
    <row r="1100" spans="1:15" ht="31.5" x14ac:dyDescent="0.25">
      <c r="A1100" s="38" t="s">
        <v>451</v>
      </c>
      <c r="B1100" s="26" t="s">
        <v>2217</v>
      </c>
      <c r="C1100" s="24" t="s">
        <v>2218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6" t="s">
        <v>6820</v>
      </c>
      <c r="O1100" s="15"/>
    </row>
    <row r="1101" spans="1:15" ht="31.5" x14ac:dyDescent="0.25">
      <c r="A1101" s="38" t="s">
        <v>451</v>
      </c>
      <c r="B1101" s="26" t="s">
        <v>2219</v>
      </c>
      <c r="C1101" s="24" t="s">
        <v>2220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6" t="s">
        <v>6820</v>
      </c>
      <c r="O1101" s="15"/>
    </row>
    <row r="1102" spans="1:15" ht="31.5" x14ac:dyDescent="0.25">
      <c r="A1102" s="38" t="s">
        <v>451</v>
      </c>
      <c r="B1102" s="26" t="s">
        <v>2221</v>
      </c>
      <c r="C1102" s="24" t="s">
        <v>2222</v>
      </c>
      <c r="D1102" s="25">
        <v>0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6" t="s">
        <v>6820</v>
      </c>
      <c r="O1102" s="15"/>
    </row>
    <row r="1103" spans="1:15" ht="31.5" x14ac:dyDescent="0.25">
      <c r="A1103" s="38" t="s">
        <v>451</v>
      </c>
      <c r="B1103" s="26" t="s">
        <v>2223</v>
      </c>
      <c r="C1103" s="24" t="s">
        <v>2224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6" t="s">
        <v>6820</v>
      </c>
      <c r="O1103" s="15"/>
    </row>
    <row r="1104" spans="1:15" ht="31.5" x14ac:dyDescent="0.25">
      <c r="A1104" s="38" t="s">
        <v>451</v>
      </c>
      <c r="B1104" s="26" t="s">
        <v>2225</v>
      </c>
      <c r="C1104" s="24" t="s">
        <v>2226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6" t="s">
        <v>6820</v>
      </c>
      <c r="O1104" s="15"/>
    </row>
    <row r="1105" spans="1:15" ht="31.5" x14ac:dyDescent="0.25">
      <c r="A1105" s="38" t="s">
        <v>451</v>
      </c>
      <c r="B1105" s="26" t="s">
        <v>2227</v>
      </c>
      <c r="C1105" s="24" t="s">
        <v>2228</v>
      </c>
      <c r="D1105" s="25">
        <v>0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6" t="s">
        <v>6820</v>
      </c>
      <c r="O1105" s="15"/>
    </row>
    <row r="1106" spans="1:15" ht="31.5" x14ac:dyDescent="0.25">
      <c r="A1106" s="38" t="s">
        <v>451</v>
      </c>
      <c r="B1106" s="26" t="s">
        <v>2229</v>
      </c>
      <c r="C1106" s="24" t="s">
        <v>2230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6" t="s">
        <v>6820</v>
      </c>
      <c r="O1106" s="15"/>
    </row>
    <row r="1107" spans="1:15" ht="31.5" x14ac:dyDescent="0.25">
      <c r="A1107" s="38" t="s">
        <v>451</v>
      </c>
      <c r="B1107" s="26" t="s">
        <v>2231</v>
      </c>
      <c r="C1107" s="24" t="s">
        <v>2232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6" t="s">
        <v>6820</v>
      </c>
      <c r="O1107" s="15"/>
    </row>
    <row r="1108" spans="1:15" ht="31.5" x14ac:dyDescent="0.25">
      <c r="A1108" s="38" t="s">
        <v>451</v>
      </c>
      <c r="B1108" s="26" t="s">
        <v>2233</v>
      </c>
      <c r="C1108" s="24" t="s">
        <v>2234</v>
      </c>
      <c r="D1108" s="25">
        <v>0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6" t="s">
        <v>6820</v>
      </c>
      <c r="O1108" s="15"/>
    </row>
    <row r="1109" spans="1:15" ht="31.5" x14ac:dyDescent="0.25">
      <c r="A1109" s="38" t="s">
        <v>451</v>
      </c>
      <c r="B1109" s="26" t="s">
        <v>2235</v>
      </c>
      <c r="C1109" s="24" t="s">
        <v>2236</v>
      </c>
      <c r="D1109" s="25">
        <v>0.17499999999999999</v>
      </c>
      <c r="E1109" s="25">
        <v>0</v>
      </c>
      <c r="F1109" s="25">
        <v>0</v>
      </c>
      <c r="G1109" s="25">
        <v>0</v>
      </c>
      <c r="H1109" s="25">
        <v>0</v>
      </c>
      <c r="I1109" s="25">
        <v>5.3336695907000003E-4</v>
      </c>
      <c r="J1109" s="25">
        <v>0</v>
      </c>
      <c r="K1109" s="25">
        <v>0</v>
      </c>
      <c r="L1109" s="25">
        <v>0</v>
      </c>
      <c r="M1109" s="25">
        <v>0</v>
      </c>
      <c r="N1109" s="26" t="s">
        <v>6820</v>
      </c>
      <c r="O1109" s="15"/>
    </row>
    <row r="1110" spans="1:15" ht="31.5" x14ac:dyDescent="0.25">
      <c r="A1110" s="38" t="s">
        <v>451</v>
      </c>
      <c r="B1110" s="26" t="s">
        <v>2237</v>
      </c>
      <c r="C1110" s="24" t="s">
        <v>2238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6" t="s">
        <v>6820</v>
      </c>
      <c r="O1110" s="15"/>
    </row>
    <row r="1111" spans="1:15" ht="31.5" x14ac:dyDescent="0.25">
      <c r="A1111" s="38" t="s">
        <v>451</v>
      </c>
      <c r="B1111" s="26" t="s">
        <v>2239</v>
      </c>
      <c r="C1111" s="24" t="s">
        <v>2240</v>
      </c>
      <c r="D1111" s="25">
        <v>0.35</v>
      </c>
      <c r="E1111" s="25">
        <v>0</v>
      </c>
      <c r="F1111" s="25">
        <v>0</v>
      </c>
      <c r="G1111" s="25">
        <v>0</v>
      </c>
      <c r="H1111" s="25">
        <v>0</v>
      </c>
      <c r="I1111" s="25">
        <v>1.0667339181400001E-3</v>
      </c>
      <c r="J1111" s="25">
        <v>0</v>
      </c>
      <c r="K1111" s="25">
        <v>0</v>
      </c>
      <c r="L1111" s="25">
        <v>0</v>
      </c>
      <c r="M1111" s="25">
        <v>0</v>
      </c>
      <c r="N1111" s="26" t="s">
        <v>6820</v>
      </c>
      <c r="O1111" s="15"/>
    </row>
    <row r="1112" spans="1:15" ht="31.5" x14ac:dyDescent="0.25">
      <c r="A1112" s="38" t="s">
        <v>451</v>
      </c>
      <c r="B1112" s="26" t="s">
        <v>2241</v>
      </c>
      <c r="C1112" s="24" t="s">
        <v>2242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6" t="s">
        <v>6820</v>
      </c>
      <c r="O1112" s="15"/>
    </row>
    <row r="1113" spans="1:15" ht="31.5" x14ac:dyDescent="0.25">
      <c r="A1113" s="38" t="s">
        <v>451</v>
      </c>
      <c r="B1113" s="26" t="s">
        <v>2243</v>
      </c>
      <c r="C1113" s="24" t="s">
        <v>2244</v>
      </c>
      <c r="D1113" s="25">
        <v>0.17499999999999999</v>
      </c>
      <c r="E1113" s="25">
        <v>0</v>
      </c>
      <c r="F1113" s="25">
        <v>0</v>
      </c>
      <c r="G1113" s="25">
        <v>0</v>
      </c>
      <c r="H1113" s="25">
        <v>0</v>
      </c>
      <c r="I1113" s="25">
        <v>5.3336695907000003E-4</v>
      </c>
      <c r="J1113" s="25">
        <v>0</v>
      </c>
      <c r="K1113" s="25">
        <v>0</v>
      </c>
      <c r="L1113" s="25">
        <v>0</v>
      </c>
      <c r="M1113" s="25">
        <v>0</v>
      </c>
      <c r="N1113" s="26" t="s">
        <v>6820</v>
      </c>
      <c r="O1113" s="15"/>
    </row>
    <row r="1114" spans="1:15" ht="31.5" x14ac:dyDescent="0.25">
      <c r="A1114" s="38" t="s">
        <v>451</v>
      </c>
      <c r="B1114" s="26" t="s">
        <v>2245</v>
      </c>
      <c r="C1114" s="24" t="s">
        <v>2246</v>
      </c>
      <c r="D1114" s="25">
        <v>0.35</v>
      </c>
      <c r="E1114" s="25">
        <v>0</v>
      </c>
      <c r="F1114" s="25">
        <v>0</v>
      </c>
      <c r="G1114" s="25">
        <v>0</v>
      </c>
      <c r="H1114" s="25">
        <v>0</v>
      </c>
      <c r="I1114" s="25">
        <v>1.0667339181400001E-3</v>
      </c>
      <c r="J1114" s="25">
        <v>0</v>
      </c>
      <c r="K1114" s="25">
        <v>0</v>
      </c>
      <c r="L1114" s="25">
        <v>0</v>
      </c>
      <c r="M1114" s="25">
        <v>0</v>
      </c>
      <c r="N1114" s="26" t="s">
        <v>6820</v>
      </c>
      <c r="O1114" s="15"/>
    </row>
    <row r="1115" spans="1:15" ht="31.5" x14ac:dyDescent="0.25">
      <c r="A1115" s="38" t="s">
        <v>451</v>
      </c>
      <c r="B1115" s="26" t="s">
        <v>2247</v>
      </c>
      <c r="C1115" s="24" t="s">
        <v>2248</v>
      </c>
      <c r="D1115" s="25">
        <v>0.35</v>
      </c>
      <c r="E1115" s="25">
        <v>0</v>
      </c>
      <c r="F1115" s="25">
        <v>0</v>
      </c>
      <c r="G1115" s="25">
        <v>0</v>
      </c>
      <c r="H1115" s="25">
        <v>0</v>
      </c>
      <c r="I1115" s="25">
        <v>1.0667339181400001E-3</v>
      </c>
      <c r="J1115" s="25">
        <v>0</v>
      </c>
      <c r="K1115" s="25">
        <v>0</v>
      </c>
      <c r="L1115" s="25">
        <v>0</v>
      </c>
      <c r="M1115" s="25">
        <v>0</v>
      </c>
      <c r="N1115" s="26" t="s">
        <v>6820</v>
      </c>
      <c r="O1115" s="15"/>
    </row>
    <row r="1116" spans="1:15" ht="31.5" x14ac:dyDescent="0.25">
      <c r="A1116" s="38" t="s">
        <v>451</v>
      </c>
      <c r="B1116" s="26" t="s">
        <v>2249</v>
      </c>
      <c r="C1116" s="24" t="s">
        <v>2250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6" t="s">
        <v>6820</v>
      </c>
      <c r="O1116" s="15"/>
    </row>
    <row r="1117" spans="1:15" ht="31.5" x14ac:dyDescent="0.25">
      <c r="A1117" s="38" t="s">
        <v>451</v>
      </c>
      <c r="B1117" s="26" t="s">
        <v>2251</v>
      </c>
      <c r="C1117" s="24" t="s">
        <v>2252</v>
      </c>
      <c r="D1117" s="25">
        <v>0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6" t="s">
        <v>6820</v>
      </c>
      <c r="O1117" s="15"/>
    </row>
    <row r="1118" spans="1:15" ht="31.5" x14ac:dyDescent="0.25">
      <c r="A1118" s="38" t="s">
        <v>451</v>
      </c>
      <c r="B1118" s="26" t="s">
        <v>2253</v>
      </c>
      <c r="C1118" s="24" t="s">
        <v>2254</v>
      </c>
      <c r="D1118" s="25">
        <v>0.17499999999999999</v>
      </c>
      <c r="E1118" s="25">
        <v>0</v>
      </c>
      <c r="F1118" s="25">
        <v>0</v>
      </c>
      <c r="G1118" s="25">
        <v>0</v>
      </c>
      <c r="H1118" s="25">
        <v>0</v>
      </c>
      <c r="I1118" s="25">
        <v>5.3336695907000003E-4</v>
      </c>
      <c r="J1118" s="25">
        <v>0</v>
      </c>
      <c r="K1118" s="25">
        <v>0</v>
      </c>
      <c r="L1118" s="25">
        <v>0</v>
      </c>
      <c r="M1118" s="25">
        <v>0</v>
      </c>
      <c r="N1118" s="26" t="s">
        <v>6820</v>
      </c>
      <c r="O1118" s="15"/>
    </row>
    <row r="1119" spans="1:15" ht="31.5" x14ac:dyDescent="0.25">
      <c r="A1119" s="38" t="s">
        <v>451</v>
      </c>
      <c r="B1119" s="26" t="s">
        <v>2255</v>
      </c>
      <c r="C1119" s="24" t="s">
        <v>2256</v>
      </c>
      <c r="D1119" s="25">
        <v>0.874</v>
      </c>
      <c r="E1119" s="25">
        <v>0</v>
      </c>
      <c r="F1119" s="25">
        <v>0</v>
      </c>
      <c r="G1119" s="25">
        <v>0</v>
      </c>
      <c r="H1119" s="25">
        <v>0</v>
      </c>
      <c r="I1119" s="25">
        <v>2.66378698416E-3</v>
      </c>
      <c r="J1119" s="25">
        <v>0</v>
      </c>
      <c r="K1119" s="25">
        <v>0</v>
      </c>
      <c r="L1119" s="25">
        <v>0</v>
      </c>
      <c r="M1119" s="25">
        <v>0</v>
      </c>
      <c r="N1119" s="26" t="s">
        <v>6820</v>
      </c>
      <c r="O1119" s="15"/>
    </row>
    <row r="1120" spans="1:15" ht="31.5" x14ac:dyDescent="0.25">
      <c r="A1120" s="38" t="s">
        <v>451</v>
      </c>
      <c r="B1120" s="26" t="s">
        <v>2257</v>
      </c>
      <c r="C1120" s="24" t="s">
        <v>2258</v>
      </c>
      <c r="D1120" s="25">
        <v>0.17499999999999999</v>
      </c>
      <c r="E1120" s="25">
        <v>0</v>
      </c>
      <c r="F1120" s="25">
        <v>0</v>
      </c>
      <c r="G1120" s="25">
        <v>0</v>
      </c>
      <c r="H1120" s="25">
        <v>0</v>
      </c>
      <c r="I1120" s="25">
        <v>5.3336695907000003E-4</v>
      </c>
      <c r="J1120" s="25">
        <v>0</v>
      </c>
      <c r="K1120" s="25">
        <v>0</v>
      </c>
      <c r="L1120" s="25">
        <v>0</v>
      </c>
      <c r="M1120" s="25">
        <v>0</v>
      </c>
      <c r="N1120" s="26" t="s">
        <v>6820</v>
      </c>
      <c r="O1120" s="15"/>
    </row>
    <row r="1121" spans="1:15" ht="31.5" x14ac:dyDescent="0.25">
      <c r="A1121" s="38" t="s">
        <v>451</v>
      </c>
      <c r="B1121" s="26" t="s">
        <v>2259</v>
      </c>
      <c r="C1121" s="24" t="s">
        <v>2260</v>
      </c>
      <c r="D1121" s="25">
        <v>0.52500000000000002</v>
      </c>
      <c r="E1121" s="25">
        <v>0</v>
      </c>
      <c r="F1121" s="25">
        <v>0</v>
      </c>
      <c r="G1121" s="25">
        <v>0</v>
      </c>
      <c r="H1121" s="25">
        <v>0</v>
      </c>
      <c r="I1121" s="25">
        <v>1.6001008772100001E-3</v>
      </c>
      <c r="J1121" s="25">
        <v>0</v>
      </c>
      <c r="K1121" s="25">
        <v>0</v>
      </c>
      <c r="L1121" s="25">
        <v>0</v>
      </c>
      <c r="M1121" s="25">
        <v>0</v>
      </c>
      <c r="N1121" s="26" t="s">
        <v>6820</v>
      </c>
      <c r="O1121" s="15"/>
    </row>
    <row r="1122" spans="1:15" ht="31.5" x14ac:dyDescent="0.25">
      <c r="A1122" s="38" t="s">
        <v>451</v>
      </c>
      <c r="B1122" s="26" t="s">
        <v>2261</v>
      </c>
      <c r="C1122" s="24" t="s">
        <v>2262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6" t="s">
        <v>6820</v>
      </c>
      <c r="O1122" s="15"/>
    </row>
    <row r="1123" spans="1:15" ht="31.5" x14ac:dyDescent="0.25">
      <c r="A1123" s="38" t="s">
        <v>451</v>
      </c>
      <c r="B1123" s="26" t="s">
        <v>2263</v>
      </c>
      <c r="C1123" s="24" t="s">
        <v>2264</v>
      </c>
      <c r="D1123" s="25">
        <v>0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6" t="s">
        <v>6820</v>
      </c>
      <c r="O1123" s="15"/>
    </row>
    <row r="1124" spans="1:15" ht="47.25" x14ac:dyDescent="0.25">
      <c r="A1124" s="38" t="s">
        <v>451</v>
      </c>
      <c r="B1124" s="26" t="s">
        <v>2265</v>
      </c>
      <c r="C1124" s="24" t="s">
        <v>2266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6" t="s">
        <v>6820</v>
      </c>
      <c r="O1124" s="15"/>
    </row>
    <row r="1125" spans="1:15" ht="47.25" x14ac:dyDescent="0.25">
      <c r="A1125" s="38" t="s">
        <v>451</v>
      </c>
      <c r="B1125" s="26" t="s">
        <v>2267</v>
      </c>
      <c r="C1125" s="24" t="s">
        <v>2268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6" t="s">
        <v>6820</v>
      </c>
      <c r="O1125" s="15"/>
    </row>
    <row r="1126" spans="1:15" ht="47.25" x14ac:dyDescent="0.25">
      <c r="A1126" s="38" t="s">
        <v>451</v>
      </c>
      <c r="B1126" s="26" t="s">
        <v>2269</v>
      </c>
      <c r="C1126" s="24" t="s">
        <v>2270</v>
      </c>
      <c r="D1126" s="25">
        <v>0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6" t="s">
        <v>6820</v>
      </c>
      <c r="O1126" s="15"/>
    </row>
    <row r="1127" spans="1:15" ht="47.25" x14ac:dyDescent="0.25">
      <c r="A1127" s="38" t="s">
        <v>451</v>
      </c>
      <c r="B1127" s="26" t="s">
        <v>2271</v>
      </c>
      <c r="C1127" s="24" t="s">
        <v>2272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6" t="s">
        <v>6820</v>
      </c>
      <c r="O1127" s="15"/>
    </row>
    <row r="1128" spans="1:15" ht="47.25" x14ac:dyDescent="0.25">
      <c r="A1128" s="38" t="s">
        <v>451</v>
      </c>
      <c r="B1128" s="26" t="s">
        <v>2273</v>
      </c>
      <c r="C1128" s="24" t="s">
        <v>2274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6" t="s">
        <v>6820</v>
      </c>
      <c r="O1128" s="15"/>
    </row>
    <row r="1129" spans="1:15" ht="47.25" x14ac:dyDescent="0.25">
      <c r="A1129" s="38" t="s">
        <v>451</v>
      </c>
      <c r="B1129" s="26" t="s">
        <v>2275</v>
      </c>
      <c r="C1129" s="24" t="s">
        <v>2276</v>
      </c>
      <c r="D1129" s="25">
        <v>0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6" t="s">
        <v>6820</v>
      </c>
      <c r="O1129" s="15"/>
    </row>
    <row r="1130" spans="1:15" ht="47.25" x14ac:dyDescent="0.25">
      <c r="A1130" s="38" t="s">
        <v>451</v>
      </c>
      <c r="B1130" s="26" t="s">
        <v>2277</v>
      </c>
      <c r="C1130" s="24" t="s">
        <v>2278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6" t="s">
        <v>6820</v>
      </c>
      <c r="O1130" s="15"/>
    </row>
    <row r="1131" spans="1:15" ht="47.25" x14ac:dyDescent="0.25">
      <c r="A1131" s="38" t="s">
        <v>451</v>
      </c>
      <c r="B1131" s="26" t="s">
        <v>2279</v>
      </c>
      <c r="C1131" s="24" t="s">
        <v>2280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6" t="s">
        <v>6820</v>
      </c>
      <c r="O1131" s="15"/>
    </row>
    <row r="1132" spans="1:15" ht="47.25" x14ac:dyDescent="0.25">
      <c r="A1132" s="38" t="s">
        <v>451</v>
      </c>
      <c r="B1132" s="26" t="s">
        <v>2281</v>
      </c>
      <c r="C1132" s="24" t="s">
        <v>2282</v>
      </c>
      <c r="D1132" s="25">
        <v>0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6" t="s">
        <v>6820</v>
      </c>
      <c r="O1132" s="15"/>
    </row>
    <row r="1133" spans="1:15" ht="31.5" x14ac:dyDescent="0.25">
      <c r="A1133" s="38" t="s">
        <v>451</v>
      </c>
      <c r="B1133" s="26" t="s">
        <v>2283</v>
      </c>
      <c r="C1133" s="24" t="s">
        <v>2284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6" t="s">
        <v>6820</v>
      </c>
      <c r="O1133" s="15"/>
    </row>
    <row r="1134" spans="1:15" ht="31.5" x14ac:dyDescent="0.25">
      <c r="A1134" s="38" t="s">
        <v>451</v>
      </c>
      <c r="B1134" s="26" t="s">
        <v>2285</v>
      </c>
      <c r="C1134" s="24" t="s">
        <v>2286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6" t="s">
        <v>6820</v>
      </c>
      <c r="O1134" s="15"/>
    </row>
    <row r="1135" spans="1:15" ht="47.25" x14ac:dyDescent="0.25">
      <c r="A1135" s="38" t="s">
        <v>451</v>
      </c>
      <c r="B1135" s="26" t="s">
        <v>2287</v>
      </c>
      <c r="C1135" s="24" t="s">
        <v>2288</v>
      </c>
      <c r="D1135" s="25">
        <v>0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6" t="s">
        <v>6820</v>
      </c>
      <c r="O1135" s="15"/>
    </row>
    <row r="1136" spans="1:15" ht="47.25" x14ac:dyDescent="0.25">
      <c r="A1136" s="38" t="s">
        <v>451</v>
      </c>
      <c r="B1136" s="26" t="s">
        <v>2289</v>
      </c>
      <c r="C1136" s="24" t="s">
        <v>2290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6" t="s">
        <v>6820</v>
      </c>
      <c r="O1136" s="15"/>
    </row>
    <row r="1137" spans="1:15" ht="31.5" x14ac:dyDescent="0.25">
      <c r="A1137" s="38" t="s">
        <v>451</v>
      </c>
      <c r="B1137" s="26" t="s">
        <v>2291</v>
      </c>
      <c r="C1137" s="24" t="s">
        <v>2292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6" t="s">
        <v>6820</v>
      </c>
      <c r="O1137" s="15"/>
    </row>
    <row r="1138" spans="1:15" ht="31.5" x14ac:dyDescent="0.25">
      <c r="A1138" s="38" t="s">
        <v>451</v>
      </c>
      <c r="B1138" s="26" t="s">
        <v>2293</v>
      </c>
      <c r="C1138" s="24" t="s">
        <v>2294</v>
      </c>
      <c r="D1138" s="25">
        <v>0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6" t="s">
        <v>6820</v>
      </c>
      <c r="O1138" s="15"/>
    </row>
    <row r="1139" spans="1:15" ht="47.25" x14ac:dyDescent="0.25">
      <c r="A1139" s="38" t="s">
        <v>451</v>
      </c>
      <c r="B1139" s="26" t="s">
        <v>2295</v>
      </c>
      <c r="C1139" s="24" t="s">
        <v>2296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6" t="s">
        <v>6820</v>
      </c>
      <c r="O1139" s="15"/>
    </row>
    <row r="1140" spans="1:15" ht="47.25" x14ac:dyDescent="0.25">
      <c r="A1140" s="38" t="s">
        <v>451</v>
      </c>
      <c r="B1140" s="26" t="s">
        <v>2297</v>
      </c>
      <c r="C1140" s="24" t="s">
        <v>2298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6" t="s">
        <v>6820</v>
      </c>
      <c r="O1140" s="15"/>
    </row>
    <row r="1141" spans="1:15" ht="47.25" x14ac:dyDescent="0.25">
      <c r="A1141" s="38" t="s">
        <v>451</v>
      </c>
      <c r="B1141" s="26" t="s">
        <v>2299</v>
      </c>
      <c r="C1141" s="24" t="s">
        <v>2300</v>
      </c>
      <c r="D1141" s="25">
        <v>0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6" t="s">
        <v>6820</v>
      </c>
      <c r="O1141" s="15"/>
    </row>
    <row r="1142" spans="1:15" ht="31.5" x14ac:dyDescent="0.25">
      <c r="A1142" s="38" t="s">
        <v>451</v>
      </c>
      <c r="B1142" s="26" t="s">
        <v>2301</v>
      </c>
      <c r="C1142" s="24" t="s">
        <v>2302</v>
      </c>
      <c r="D1142" s="25">
        <v>8.7999999999999995E-2</v>
      </c>
      <c r="E1142" s="25">
        <v>0</v>
      </c>
      <c r="F1142" s="25">
        <v>0</v>
      </c>
      <c r="G1142" s="25">
        <v>0</v>
      </c>
      <c r="H1142" s="25">
        <v>0</v>
      </c>
      <c r="I1142" s="25">
        <v>2.6820738513000001E-4</v>
      </c>
      <c r="J1142" s="25">
        <v>0</v>
      </c>
      <c r="K1142" s="25">
        <v>0</v>
      </c>
      <c r="L1142" s="25">
        <v>0</v>
      </c>
      <c r="M1142" s="25">
        <v>0</v>
      </c>
      <c r="N1142" s="26" t="s">
        <v>6820</v>
      </c>
      <c r="O1142" s="15"/>
    </row>
    <row r="1143" spans="1:15" ht="31.5" x14ac:dyDescent="0.25">
      <c r="A1143" s="38" t="s">
        <v>451</v>
      </c>
      <c r="B1143" s="26" t="s">
        <v>2303</v>
      </c>
      <c r="C1143" s="24" t="s">
        <v>2304</v>
      </c>
      <c r="D1143" s="25">
        <v>-1.3580000000000001</v>
      </c>
      <c r="E1143" s="25">
        <v>0</v>
      </c>
      <c r="F1143" s="25">
        <v>0</v>
      </c>
      <c r="G1143" s="25">
        <v>0</v>
      </c>
      <c r="H1143" s="25">
        <v>0</v>
      </c>
      <c r="I1143" s="25">
        <v>-4.1389276024000003E-3</v>
      </c>
      <c r="J1143" s="25">
        <v>0</v>
      </c>
      <c r="K1143" s="25">
        <v>0</v>
      </c>
      <c r="L1143" s="25">
        <v>0</v>
      </c>
      <c r="M1143" s="25">
        <v>0</v>
      </c>
      <c r="N1143" s="26" t="s">
        <v>6820</v>
      </c>
      <c r="O1143" s="15"/>
    </row>
    <row r="1144" spans="1:15" ht="47.25" x14ac:dyDescent="0.25">
      <c r="A1144" s="38" t="s">
        <v>451</v>
      </c>
      <c r="B1144" s="26" t="s">
        <v>2305</v>
      </c>
      <c r="C1144" s="24" t="s">
        <v>2306</v>
      </c>
      <c r="D1144" s="25">
        <v>0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6" t="s">
        <v>6820</v>
      </c>
      <c r="O1144" s="15"/>
    </row>
    <row r="1145" spans="1:15" ht="31.5" x14ac:dyDescent="0.25">
      <c r="A1145" s="38" t="s">
        <v>451</v>
      </c>
      <c r="B1145" s="26" t="s">
        <v>2307</v>
      </c>
      <c r="C1145" s="24" t="s">
        <v>2308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6" t="s">
        <v>6820</v>
      </c>
      <c r="O1145" s="15"/>
    </row>
    <row r="1146" spans="1:15" ht="31.5" x14ac:dyDescent="0.25">
      <c r="A1146" s="38" t="s">
        <v>451</v>
      </c>
      <c r="B1146" s="26" t="s">
        <v>2309</v>
      </c>
      <c r="C1146" s="24" t="s">
        <v>2310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6" t="s">
        <v>6820</v>
      </c>
      <c r="O1146" s="15"/>
    </row>
    <row r="1147" spans="1:15" ht="31.5" x14ac:dyDescent="0.25">
      <c r="A1147" s="38" t="s">
        <v>451</v>
      </c>
      <c r="B1147" s="26" t="s">
        <v>2311</v>
      </c>
      <c r="C1147" s="24" t="s">
        <v>2312</v>
      </c>
      <c r="D1147" s="25">
        <v>0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6" t="s">
        <v>6820</v>
      </c>
      <c r="O1147" s="15"/>
    </row>
    <row r="1148" spans="1:15" ht="31.5" x14ac:dyDescent="0.25">
      <c r="A1148" s="38" t="s">
        <v>451</v>
      </c>
      <c r="B1148" s="26" t="s">
        <v>2313</v>
      </c>
      <c r="C1148" s="24" t="s">
        <v>2314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6" t="s">
        <v>6820</v>
      </c>
      <c r="O1148" s="15"/>
    </row>
    <row r="1149" spans="1:15" ht="31.5" x14ac:dyDescent="0.25">
      <c r="A1149" s="38" t="s">
        <v>451</v>
      </c>
      <c r="B1149" s="26" t="s">
        <v>2315</v>
      </c>
      <c r="C1149" s="24" t="s">
        <v>2316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6" t="s">
        <v>6820</v>
      </c>
      <c r="O1149" s="15"/>
    </row>
    <row r="1150" spans="1:15" ht="47.25" x14ac:dyDescent="0.25">
      <c r="A1150" s="38" t="s">
        <v>451</v>
      </c>
      <c r="B1150" s="26" t="s">
        <v>2317</v>
      </c>
      <c r="C1150" s="24" t="s">
        <v>2318</v>
      </c>
      <c r="D1150" s="25">
        <v>0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6" t="s">
        <v>6820</v>
      </c>
      <c r="O1150" s="15"/>
    </row>
    <row r="1151" spans="1:15" ht="47.25" x14ac:dyDescent="0.25">
      <c r="A1151" s="38" t="s">
        <v>451</v>
      </c>
      <c r="B1151" s="26" t="s">
        <v>2319</v>
      </c>
      <c r="C1151" s="24" t="s">
        <v>2320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6" t="s">
        <v>6820</v>
      </c>
      <c r="O1151" s="15"/>
    </row>
    <row r="1152" spans="1:15" ht="31.5" x14ac:dyDescent="0.25">
      <c r="A1152" s="38" t="s">
        <v>451</v>
      </c>
      <c r="B1152" s="26" t="s">
        <v>2321</v>
      </c>
      <c r="C1152" s="24" t="s">
        <v>2322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6" t="s">
        <v>6820</v>
      </c>
      <c r="O1152" s="15"/>
    </row>
    <row r="1153" spans="1:15" ht="63" x14ac:dyDescent="0.25">
      <c r="A1153" s="38" t="s">
        <v>451</v>
      </c>
      <c r="B1153" s="26" t="s">
        <v>2323</v>
      </c>
      <c r="C1153" s="24" t="s">
        <v>2324</v>
      </c>
      <c r="D1153" s="25">
        <v>0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6" t="s">
        <v>6820</v>
      </c>
      <c r="O1153" s="15"/>
    </row>
    <row r="1154" spans="1:15" ht="31.5" x14ac:dyDescent="0.25">
      <c r="A1154" s="38" t="s">
        <v>451</v>
      </c>
      <c r="B1154" s="26" t="s">
        <v>2325</v>
      </c>
      <c r="C1154" s="24" t="s">
        <v>2326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6" t="s">
        <v>6820</v>
      </c>
      <c r="O1154" s="15"/>
    </row>
    <row r="1155" spans="1:15" ht="31.5" x14ac:dyDescent="0.25">
      <c r="A1155" s="38" t="s">
        <v>451</v>
      </c>
      <c r="B1155" s="26" t="s">
        <v>2327</v>
      </c>
      <c r="C1155" s="24" t="s">
        <v>2328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6" t="s">
        <v>6820</v>
      </c>
      <c r="O1155" s="15"/>
    </row>
    <row r="1156" spans="1:15" ht="31.5" x14ac:dyDescent="0.25">
      <c r="A1156" s="38" t="s">
        <v>451</v>
      </c>
      <c r="B1156" s="26" t="s">
        <v>2329</v>
      </c>
      <c r="C1156" s="24" t="s">
        <v>2330</v>
      </c>
      <c r="D1156" s="25">
        <v>0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6" t="s">
        <v>6820</v>
      </c>
      <c r="O1156" s="15"/>
    </row>
    <row r="1157" spans="1:15" ht="31.5" x14ac:dyDescent="0.25">
      <c r="A1157" s="38" t="s">
        <v>451</v>
      </c>
      <c r="B1157" s="26" t="s">
        <v>2331</v>
      </c>
      <c r="C1157" s="24" t="s">
        <v>2332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6" t="s">
        <v>6820</v>
      </c>
      <c r="O1157" s="15"/>
    </row>
    <row r="1158" spans="1:15" ht="31.5" x14ac:dyDescent="0.25">
      <c r="A1158" s="38" t="s">
        <v>451</v>
      </c>
      <c r="B1158" s="26" t="s">
        <v>2333</v>
      </c>
      <c r="C1158" s="24" t="s">
        <v>2334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6" t="s">
        <v>6820</v>
      </c>
      <c r="O1158" s="15"/>
    </row>
    <row r="1159" spans="1:15" ht="31.5" x14ac:dyDescent="0.25">
      <c r="A1159" s="38" t="s">
        <v>451</v>
      </c>
      <c r="B1159" s="26" t="s">
        <v>2335</v>
      </c>
      <c r="C1159" s="24" t="s">
        <v>2336</v>
      </c>
      <c r="D1159" s="25">
        <v>-5.694</v>
      </c>
      <c r="E1159" s="25">
        <v>0</v>
      </c>
      <c r="F1159" s="25">
        <v>0</v>
      </c>
      <c r="G1159" s="25">
        <v>0</v>
      </c>
      <c r="H1159" s="25">
        <v>0</v>
      </c>
      <c r="I1159" s="25">
        <v>-1.7354236942620001E-2</v>
      </c>
      <c r="J1159" s="25">
        <v>0</v>
      </c>
      <c r="K1159" s="25">
        <v>0</v>
      </c>
      <c r="L1159" s="25">
        <v>0</v>
      </c>
      <c r="M1159" s="25">
        <v>0</v>
      </c>
      <c r="N1159" s="26" t="s">
        <v>6820</v>
      </c>
      <c r="O1159" s="15"/>
    </row>
    <row r="1160" spans="1:15" ht="31.5" x14ac:dyDescent="0.25">
      <c r="A1160" s="38" t="s">
        <v>451</v>
      </c>
      <c r="B1160" s="26" t="s">
        <v>2337</v>
      </c>
      <c r="C1160" s="24" t="s">
        <v>2338</v>
      </c>
      <c r="D1160" s="25">
        <v>0.52600000000000002</v>
      </c>
      <c r="E1160" s="25">
        <v>0</v>
      </c>
      <c r="F1160" s="25">
        <v>0</v>
      </c>
      <c r="G1160" s="25">
        <v>0</v>
      </c>
      <c r="H1160" s="25">
        <v>0</v>
      </c>
      <c r="I1160" s="25">
        <v>1.60314868841E-3</v>
      </c>
      <c r="J1160" s="25">
        <v>0</v>
      </c>
      <c r="K1160" s="25">
        <v>0</v>
      </c>
      <c r="L1160" s="25">
        <v>0</v>
      </c>
      <c r="M1160" s="25">
        <v>0</v>
      </c>
      <c r="N1160" s="26" t="s">
        <v>6820</v>
      </c>
      <c r="O1160" s="15"/>
    </row>
    <row r="1161" spans="1:15" ht="31.5" x14ac:dyDescent="0.25">
      <c r="A1161" s="38" t="s">
        <v>451</v>
      </c>
      <c r="B1161" s="26" t="s">
        <v>2339</v>
      </c>
      <c r="C1161" s="24" t="s">
        <v>2340</v>
      </c>
      <c r="D1161" s="25">
        <v>0.745</v>
      </c>
      <c r="E1161" s="25">
        <v>0</v>
      </c>
      <c r="F1161" s="25">
        <v>0</v>
      </c>
      <c r="G1161" s="25">
        <v>0</v>
      </c>
      <c r="H1161" s="25">
        <v>0</v>
      </c>
      <c r="I1161" s="25">
        <v>2.2706193400500001E-3</v>
      </c>
      <c r="J1161" s="25">
        <v>0</v>
      </c>
      <c r="K1161" s="25">
        <v>0</v>
      </c>
      <c r="L1161" s="25">
        <v>0</v>
      </c>
      <c r="M1161" s="25">
        <v>0</v>
      </c>
      <c r="N1161" s="26" t="s">
        <v>6820</v>
      </c>
      <c r="O1161" s="15"/>
    </row>
    <row r="1162" spans="1:15" ht="31.5" x14ac:dyDescent="0.25">
      <c r="A1162" s="38" t="s">
        <v>451</v>
      </c>
      <c r="B1162" s="26" t="s">
        <v>2341</v>
      </c>
      <c r="C1162" s="24" t="s">
        <v>2342</v>
      </c>
      <c r="D1162" s="25">
        <v>0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6" t="s">
        <v>6820</v>
      </c>
      <c r="O1162" s="15"/>
    </row>
    <row r="1163" spans="1:15" ht="31.5" x14ac:dyDescent="0.25">
      <c r="A1163" s="38" t="s">
        <v>451</v>
      </c>
      <c r="B1163" s="26" t="s">
        <v>2343</v>
      </c>
      <c r="C1163" s="24" t="s">
        <v>2344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6" t="s">
        <v>6820</v>
      </c>
      <c r="O1163" s="15"/>
    </row>
    <row r="1164" spans="1:15" ht="31.5" x14ac:dyDescent="0.25">
      <c r="A1164" s="38" t="s">
        <v>451</v>
      </c>
      <c r="B1164" s="26" t="s">
        <v>2345</v>
      </c>
      <c r="C1164" s="24" t="s">
        <v>2346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6" t="s">
        <v>6820</v>
      </c>
      <c r="O1164" s="15"/>
    </row>
    <row r="1165" spans="1:15" ht="47.25" x14ac:dyDescent="0.25">
      <c r="A1165" s="38" t="s">
        <v>451</v>
      </c>
      <c r="B1165" s="26" t="s">
        <v>2347</v>
      </c>
      <c r="C1165" s="24" t="s">
        <v>2348</v>
      </c>
      <c r="D1165" s="25">
        <v>-45.552</v>
      </c>
      <c r="E1165" s="25">
        <v>0</v>
      </c>
      <c r="F1165" s="25">
        <v>0</v>
      </c>
      <c r="G1165" s="25">
        <v>0</v>
      </c>
      <c r="H1165" s="25">
        <v>0</v>
      </c>
      <c r="I1165" s="25">
        <v>-0.13883389554097</v>
      </c>
      <c r="J1165" s="25">
        <v>0</v>
      </c>
      <c r="K1165" s="25">
        <v>0</v>
      </c>
      <c r="L1165" s="25">
        <v>0</v>
      </c>
      <c r="M1165" s="25">
        <v>0</v>
      </c>
      <c r="N1165" s="26" t="s">
        <v>6820</v>
      </c>
      <c r="O1165" s="15"/>
    </row>
    <row r="1166" spans="1:15" ht="31.5" x14ac:dyDescent="0.25">
      <c r="A1166" s="38" t="s">
        <v>451</v>
      </c>
      <c r="B1166" s="26" t="s">
        <v>2349</v>
      </c>
      <c r="C1166" s="24" t="s">
        <v>2350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6" t="s">
        <v>6820</v>
      </c>
      <c r="O1166" s="15"/>
    </row>
    <row r="1167" spans="1:15" ht="31.5" x14ac:dyDescent="0.25">
      <c r="A1167" s="38" t="s">
        <v>451</v>
      </c>
      <c r="B1167" s="26" t="s">
        <v>2351</v>
      </c>
      <c r="C1167" s="24" t="s">
        <v>2352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6" t="s">
        <v>6820</v>
      </c>
      <c r="O1167" s="15"/>
    </row>
    <row r="1168" spans="1:15" ht="47.25" x14ac:dyDescent="0.25">
      <c r="A1168" s="38" t="s">
        <v>451</v>
      </c>
      <c r="B1168" s="26" t="s">
        <v>2353</v>
      </c>
      <c r="C1168" s="24" t="s">
        <v>2354</v>
      </c>
      <c r="D1168" s="25">
        <v>0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6" t="s">
        <v>6820</v>
      </c>
      <c r="O1168" s="15"/>
    </row>
    <row r="1169" spans="1:15" ht="31.5" x14ac:dyDescent="0.25">
      <c r="A1169" s="38" t="s">
        <v>451</v>
      </c>
      <c r="B1169" s="26" t="s">
        <v>2355</v>
      </c>
      <c r="C1169" s="24" t="s">
        <v>2356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6" t="s">
        <v>6820</v>
      </c>
      <c r="O1169" s="15"/>
    </row>
    <row r="1170" spans="1:15" ht="63" x14ac:dyDescent="0.25">
      <c r="A1170" s="38" t="s">
        <v>451</v>
      </c>
      <c r="B1170" s="26" t="s">
        <v>2357</v>
      </c>
      <c r="C1170" s="24" t="s">
        <v>2358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6" t="s">
        <v>6820</v>
      </c>
      <c r="O1170" s="15"/>
    </row>
    <row r="1171" spans="1:15" ht="31.5" x14ac:dyDescent="0.25">
      <c r="A1171" s="38" t="s">
        <v>451</v>
      </c>
      <c r="B1171" s="26" t="s">
        <v>2359</v>
      </c>
      <c r="C1171" s="24" t="s">
        <v>2360</v>
      </c>
      <c r="D1171" s="25">
        <v>0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6" t="s">
        <v>6820</v>
      </c>
      <c r="O1171" s="15"/>
    </row>
    <row r="1172" spans="1:15" ht="47.25" x14ac:dyDescent="0.25">
      <c r="A1172" s="38" t="s">
        <v>451</v>
      </c>
      <c r="B1172" s="26" t="s">
        <v>2361</v>
      </c>
      <c r="C1172" s="24" t="s">
        <v>2362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6" t="s">
        <v>6820</v>
      </c>
      <c r="O1172" s="15"/>
    </row>
    <row r="1173" spans="1:15" ht="47.25" x14ac:dyDescent="0.25">
      <c r="A1173" s="38" t="s">
        <v>451</v>
      </c>
      <c r="B1173" s="26" t="s">
        <v>2363</v>
      </c>
      <c r="C1173" s="24" t="s">
        <v>2364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6" t="s">
        <v>6820</v>
      </c>
      <c r="O1173" s="15"/>
    </row>
    <row r="1174" spans="1:15" ht="47.25" x14ac:dyDescent="0.25">
      <c r="A1174" s="38" t="s">
        <v>451</v>
      </c>
      <c r="B1174" s="26" t="s">
        <v>2365</v>
      </c>
      <c r="C1174" s="24" t="s">
        <v>2366</v>
      </c>
      <c r="D1174" s="25">
        <v>0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6" t="s">
        <v>6820</v>
      </c>
      <c r="O1174" s="15"/>
    </row>
    <row r="1175" spans="1:15" ht="47.25" x14ac:dyDescent="0.25">
      <c r="A1175" s="38" t="s">
        <v>451</v>
      </c>
      <c r="B1175" s="26" t="s">
        <v>2367</v>
      </c>
      <c r="C1175" s="24" t="s">
        <v>2368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6" t="s">
        <v>6820</v>
      </c>
      <c r="O1175" s="15"/>
    </row>
    <row r="1176" spans="1:15" ht="47.25" x14ac:dyDescent="0.25">
      <c r="A1176" s="38" t="s">
        <v>451</v>
      </c>
      <c r="B1176" s="26" t="s">
        <v>2369</v>
      </c>
      <c r="C1176" s="24" t="s">
        <v>2370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6" t="s">
        <v>6820</v>
      </c>
      <c r="O1176" s="15"/>
    </row>
    <row r="1177" spans="1:15" ht="63" x14ac:dyDescent="0.25">
      <c r="A1177" s="38" t="s">
        <v>451</v>
      </c>
      <c r="B1177" s="26" t="s">
        <v>2371</v>
      </c>
      <c r="C1177" s="24" t="s">
        <v>2372</v>
      </c>
      <c r="D1177" s="25">
        <v>0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6" t="s">
        <v>6820</v>
      </c>
      <c r="O1177" s="15"/>
    </row>
    <row r="1178" spans="1:15" ht="31.5" x14ac:dyDescent="0.25">
      <c r="A1178" s="38" t="s">
        <v>451</v>
      </c>
      <c r="B1178" s="26" t="s">
        <v>2373</v>
      </c>
      <c r="C1178" s="24" t="s">
        <v>2374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6" t="s">
        <v>6820</v>
      </c>
      <c r="O1178" s="15"/>
    </row>
    <row r="1179" spans="1:15" ht="31.5" x14ac:dyDescent="0.25">
      <c r="A1179" s="38" t="s">
        <v>451</v>
      </c>
      <c r="B1179" s="26" t="s">
        <v>2375</v>
      </c>
      <c r="C1179" s="24" t="s">
        <v>2376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6" t="s">
        <v>6820</v>
      </c>
      <c r="O1179" s="15"/>
    </row>
    <row r="1180" spans="1:15" ht="47.25" x14ac:dyDescent="0.25">
      <c r="A1180" s="38" t="s">
        <v>451</v>
      </c>
      <c r="B1180" s="26" t="s">
        <v>2377</v>
      </c>
      <c r="C1180" s="24" t="s">
        <v>2378</v>
      </c>
      <c r="D1180" s="25">
        <v>0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6" t="s">
        <v>6820</v>
      </c>
      <c r="O1180" s="15"/>
    </row>
    <row r="1181" spans="1:15" ht="63" x14ac:dyDescent="0.25">
      <c r="A1181" s="38" t="s">
        <v>451</v>
      </c>
      <c r="B1181" s="26" t="s">
        <v>2379</v>
      </c>
      <c r="C1181" s="24" t="s">
        <v>2380</v>
      </c>
      <c r="D1181" s="25">
        <v>17.035</v>
      </c>
      <c r="E1181" s="25">
        <v>0</v>
      </c>
      <c r="F1181" s="25">
        <v>0</v>
      </c>
      <c r="G1181" s="25">
        <v>0</v>
      </c>
      <c r="H1181" s="25">
        <v>0</v>
      </c>
      <c r="I1181" s="25">
        <v>5.1919463701710002E-2</v>
      </c>
      <c r="J1181" s="25">
        <v>0</v>
      </c>
      <c r="K1181" s="25">
        <v>0</v>
      </c>
      <c r="L1181" s="25">
        <v>0</v>
      </c>
      <c r="M1181" s="25">
        <v>0</v>
      </c>
      <c r="N1181" s="26" t="s">
        <v>6820</v>
      </c>
      <c r="O1181" s="15"/>
    </row>
    <row r="1182" spans="1:15" ht="63" x14ac:dyDescent="0.25">
      <c r="A1182" s="38" t="s">
        <v>451</v>
      </c>
      <c r="B1182" s="26" t="s">
        <v>2381</v>
      </c>
      <c r="C1182" s="24" t="s">
        <v>2382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6" t="s">
        <v>6820</v>
      </c>
      <c r="O1182" s="15"/>
    </row>
    <row r="1183" spans="1:15" ht="47.25" x14ac:dyDescent="0.25">
      <c r="A1183" s="38" t="s">
        <v>451</v>
      </c>
      <c r="B1183" s="26" t="s">
        <v>2383</v>
      </c>
      <c r="C1183" s="24" t="s">
        <v>2384</v>
      </c>
      <c r="D1183" s="25">
        <v>0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6" t="s">
        <v>6820</v>
      </c>
      <c r="O1183" s="15"/>
    </row>
    <row r="1184" spans="1:15" ht="31.5" x14ac:dyDescent="0.25">
      <c r="A1184" s="38" t="s">
        <v>451</v>
      </c>
      <c r="B1184" s="26" t="s">
        <v>2385</v>
      </c>
      <c r="C1184" s="24" t="s">
        <v>2386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6" t="s">
        <v>6820</v>
      </c>
      <c r="O1184" s="15"/>
    </row>
    <row r="1185" spans="1:15" ht="47.25" x14ac:dyDescent="0.25">
      <c r="A1185" s="38" t="s">
        <v>451</v>
      </c>
      <c r="B1185" s="26" t="s">
        <v>2387</v>
      </c>
      <c r="C1185" s="24" t="s">
        <v>2388</v>
      </c>
      <c r="D1185" s="25">
        <v>8.5030000000000001</v>
      </c>
      <c r="E1185" s="25">
        <v>0</v>
      </c>
      <c r="F1185" s="25">
        <v>0</v>
      </c>
      <c r="G1185" s="25">
        <v>0</v>
      </c>
      <c r="H1185" s="25">
        <v>0</v>
      </c>
      <c r="I1185" s="25">
        <v>2.5915538588530001E-2</v>
      </c>
      <c r="J1185" s="25">
        <v>0</v>
      </c>
      <c r="K1185" s="25">
        <v>0</v>
      </c>
      <c r="L1185" s="25">
        <v>0</v>
      </c>
      <c r="M1185" s="25">
        <v>0</v>
      </c>
      <c r="N1185" s="26" t="s">
        <v>6820</v>
      </c>
      <c r="O1185" s="15"/>
    </row>
    <row r="1186" spans="1:15" ht="63" x14ac:dyDescent="0.25">
      <c r="A1186" s="38" t="s">
        <v>451</v>
      </c>
      <c r="B1186" s="26" t="s">
        <v>2389</v>
      </c>
      <c r="C1186" s="24" t="s">
        <v>2390</v>
      </c>
      <c r="D1186" s="25">
        <v>0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6" t="s">
        <v>6820</v>
      </c>
      <c r="O1186" s="15"/>
    </row>
    <row r="1187" spans="1:15" ht="31.5" x14ac:dyDescent="0.25">
      <c r="A1187" s="38" t="s">
        <v>451</v>
      </c>
      <c r="B1187" s="26" t="s">
        <v>2391</v>
      </c>
      <c r="C1187" s="24" t="s">
        <v>2392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6" t="s">
        <v>6820</v>
      </c>
      <c r="O1187" s="15"/>
    </row>
    <row r="1188" spans="1:15" ht="31.5" x14ac:dyDescent="0.25">
      <c r="A1188" s="38" t="s">
        <v>451</v>
      </c>
      <c r="B1188" s="26" t="s">
        <v>2393</v>
      </c>
      <c r="C1188" s="24" t="s">
        <v>2394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6" t="s">
        <v>6820</v>
      </c>
      <c r="O1188" s="15"/>
    </row>
    <row r="1189" spans="1:15" ht="47.25" x14ac:dyDescent="0.25">
      <c r="A1189" s="38" t="s">
        <v>451</v>
      </c>
      <c r="B1189" s="26" t="s">
        <v>2395</v>
      </c>
      <c r="C1189" s="24" t="s">
        <v>2396</v>
      </c>
      <c r="D1189" s="25">
        <v>0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6" t="s">
        <v>6820</v>
      </c>
      <c r="O1189" s="15"/>
    </row>
    <row r="1190" spans="1:15" ht="47.25" x14ac:dyDescent="0.25">
      <c r="A1190" s="38" t="s">
        <v>451</v>
      </c>
      <c r="B1190" s="26" t="s">
        <v>2397</v>
      </c>
      <c r="C1190" s="24" t="s">
        <v>2398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6" t="s">
        <v>6820</v>
      </c>
      <c r="O1190" s="15"/>
    </row>
    <row r="1191" spans="1:15" ht="31.5" x14ac:dyDescent="0.25">
      <c r="A1191" s="38" t="s">
        <v>451</v>
      </c>
      <c r="B1191" s="26" t="s">
        <v>2399</v>
      </c>
      <c r="C1191" s="24" t="s">
        <v>2400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6" t="s">
        <v>6820</v>
      </c>
      <c r="O1191" s="15"/>
    </row>
    <row r="1192" spans="1:15" ht="31.5" x14ac:dyDescent="0.25">
      <c r="A1192" s="38" t="s">
        <v>451</v>
      </c>
      <c r="B1192" s="26" t="s">
        <v>2401</v>
      </c>
      <c r="C1192" s="24" t="s">
        <v>2402</v>
      </c>
      <c r="D1192" s="25">
        <v>0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6" t="s">
        <v>6820</v>
      </c>
      <c r="O1192" s="15"/>
    </row>
    <row r="1193" spans="1:15" ht="47.25" x14ac:dyDescent="0.25">
      <c r="A1193" s="38" t="s">
        <v>451</v>
      </c>
      <c r="B1193" s="26" t="s">
        <v>2403</v>
      </c>
      <c r="C1193" s="24" t="s">
        <v>2404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6" t="s">
        <v>6820</v>
      </c>
      <c r="O1193" s="15"/>
    </row>
    <row r="1194" spans="1:15" ht="31.5" x14ac:dyDescent="0.25">
      <c r="A1194" s="38" t="s">
        <v>451</v>
      </c>
      <c r="B1194" s="26" t="s">
        <v>2405</v>
      </c>
      <c r="C1194" s="24" t="s">
        <v>2406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6" t="s">
        <v>6820</v>
      </c>
      <c r="O1194" s="15"/>
    </row>
    <row r="1195" spans="1:15" x14ac:dyDescent="0.25">
      <c r="A1195" s="38" t="s">
        <v>451</v>
      </c>
      <c r="B1195" s="26" t="s">
        <v>2407</v>
      </c>
      <c r="C1195" s="24" t="s">
        <v>2408</v>
      </c>
      <c r="D1195" s="25">
        <v>0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6" t="s">
        <v>6820</v>
      </c>
      <c r="O1195" s="15"/>
    </row>
    <row r="1196" spans="1:15" ht="31.5" x14ac:dyDescent="0.25">
      <c r="A1196" s="38" t="s">
        <v>451</v>
      </c>
      <c r="B1196" s="26" t="s">
        <v>2409</v>
      </c>
      <c r="C1196" s="24" t="s">
        <v>2410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6" t="s">
        <v>6820</v>
      </c>
      <c r="O1196" s="15"/>
    </row>
    <row r="1197" spans="1:15" ht="31.5" x14ac:dyDescent="0.25">
      <c r="A1197" s="38" t="s">
        <v>451</v>
      </c>
      <c r="B1197" s="26" t="s">
        <v>2411</v>
      </c>
      <c r="C1197" s="24" t="s">
        <v>2412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6" t="s">
        <v>6820</v>
      </c>
      <c r="O1197" s="15"/>
    </row>
    <row r="1198" spans="1:15" ht="31.5" x14ac:dyDescent="0.25">
      <c r="A1198" s="38" t="s">
        <v>451</v>
      </c>
      <c r="B1198" s="26" t="s">
        <v>2413</v>
      </c>
      <c r="C1198" s="24" t="s">
        <v>2414</v>
      </c>
      <c r="D1198" s="25">
        <v>0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6" t="s">
        <v>6820</v>
      </c>
      <c r="O1198" s="15"/>
    </row>
    <row r="1199" spans="1:15" ht="31.5" x14ac:dyDescent="0.25">
      <c r="A1199" s="38" t="s">
        <v>451</v>
      </c>
      <c r="B1199" s="26" t="s">
        <v>2415</v>
      </c>
      <c r="C1199" s="24" t="s">
        <v>2416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6" t="s">
        <v>6820</v>
      </c>
      <c r="O1199" s="15"/>
    </row>
    <row r="1200" spans="1:15" ht="31.5" x14ac:dyDescent="0.25">
      <c r="A1200" s="38" t="s">
        <v>451</v>
      </c>
      <c r="B1200" s="26" t="s">
        <v>2417</v>
      </c>
      <c r="C1200" s="24" t="s">
        <v>2418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6" t="s">
        <v>6820</v>
      </c>
      <c r="O1200" s="15"/>
    </row>
    <row r="1201" spans="1:15" ht="31.5" x14ac:dyDescent="0.25">
      <c r="A1201" s="38" t="s">
        <v>451</v>
      </c>
      <c r="B1201" s="26" t="s">
        <v>2419</v>
      </c>
      <c r="C1201" s="24" t="s">
        <v>2420</v>
      </c>
      <c r="D1201" s="25">
        <v>0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6" t="s">
        <v>6820</v>
      </c>
      <c r="O1201" s="15"/>
    </row>
    <row r="1202" spans="1:15" ht="31.5" x14ac:dyDescent="0.25">
      <c r="A1202" s="38" t="s">
        <v>451</v>
      </c>
      <c r="B1202" s="26" t="s">
        <v>2421</v>
      </c>
      <c r="C1202" s="24" t="s">
        <v>2422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6" t="s">
        <v>6820</v>
      </c>
      <c r="O1202" s="15"/>
    </row>
    <row r="1203" spans="1:15" ht="47.25" x14ac:dyDescent="0.25">
      <c r="A1203" s="38" t="s">
        <v>451</v>
      </c>
      <c r="B1203" s="26" t="s">
        <v>2423</v>
      </c>
      <c r="C1203" s="24" t="s">
        <v>2424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6" t="s">
        <v>6820</v>
      </c>
      <c r="O1203" s="15"/>
    </row>
    <row r="1204" spans="1:15" x14ac:dyDescent="0.25">
      <c r="A1204" s="38" t="s">
        <v>451</v>
      </c>
      <c r="B1204" s="26" t="s">
        <v>2425</v>
      </c>
      <c r="C1204" s="24" t="s">
        <v>2426</v>
      </c>
      <c r="D1204" s="25">
        <v>0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6" t="s">
        <v>6820</v>
      </c>
      <c r="O1204" s="15"/>
    </row>
    <row r="1205" spans="1:15" x14ac:dyDescent="0.25">
      <c r="A1205" s="38" t="s">
        <v>451</v>
      </c>
      <c r="B1205" s="26" t="s">
        <v>2427</v>
      </c>
      <c r="C1205" s="24" t="s">
        <v>2428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6" t="s">
        <v>6820</v>
      </c>
      <c r="O1205" s="15"/>
    </row>
    <row r="1206" spans="1:15" ht="31.5" x14ac:dyDescent="0.25">
      <c r="A1206" s="38" t="s">
        <v>2429</v>
      </c>
      <c r="B1206" s="26" t="s">
        <v>2430</v>
      </c>
      <c r="C1206" s="24" t="s">
        <v>58</v>
      </c>
      <c r="D1206" s="25">
        <f t="shared" ref="D1206:M1206" si="16">IFERROR(SUM(D1207,D2696),"нд")</f>
        <v>0</v>
      </c>
      <c r="E1206" s="25">
        <f t="shared" si="16"/>
        <v>6068.3600000000033</v>
      </c>
      <c r="F1206" s="25">
        <f t="shared" si="16"/>
        <v>27.138999999999999</v>
      </c>
      <c r="G1206" s="25">
        <f t="shared" si="16"/>
        <v>0</v>
      </c>
      <c r="H1206" s="25">
        <f t="shared" si="16"/>
        <v>0</v>
      </c>
      <c r="I1206" s="25">
        <f t="shared" si="16"/>
        <v>0</v>
      </c>
      <c r="J1206" s="25">
        <f t="shared" si="16"/>
        <v>18.495215541465754</v>
      </c>
      <c r="K1206" s="25">
        <f t="shared" si="16"/>
        <v>8.2714548012880001E-2</v>
      </c>
      <c r="L1206" s="25">
        <f t="shared" si="16"/>
        <v>0</v>
      </c>
      <c r="M1206" s="25">
        <f t="shared" si="16"/>
        <v>0</v>
      </c>
      <c r="N1206" s="26" t="s">
        <v>6819</v>
      </c>
      <c r="O1206" s="15"/>
    </row>
    <row r="1207" spans="1:15" x14ac:dyDescent="0.25">
      <c r="A1207" s="38" t="s">
        <v>2431</v>
      </c>
      <c r="B1207" s="26" t="s">
        <v>2432</v>
      </c>
      <c r="C1207" s="24" t="s">
        <v>58</v>
      </c>
      <c r="D1207" s="25">
        <f t="shared" ref="D1207:M1207" si="17">IFERROR(SUM(D1208:D2695),"нд")</f>
        <v>0</v>
      </c>
      <c r="E1207" s="25">
        <f t="shared" si="17"/>
        <v>6068.3600000000033</v>
      </c>
      <c r="F1207" s="25">
        <f t="shared" si="17"/>
        <v>27.138999999999999</v>
      </c>
      <c r="G1207" s="25">
        <f t="shared" si="17"/>
        <v>0</v>
      </c>
      <c r="H1207" s="25">
        <f t="shared" si="17"/>
        <v>0</v>
      </c>
      <c r="I1207" s="25">
        <f t="shared" si="17"/>
        <v>0</v>
      </c>
      <c r="J1207" s="25">
        <f t="shared" si="17"/>
        <v>18.495215541465754</v>
      </c>
      <c r="K1207" s="25">
        <f t="shared" si="17"/>
        <v>8.2714548012880001E-2</v>
      </c>
      <c r="L1207" s="25">
        <f t="shared" si="17"/>
        <v>0</v>
      </c>
      <c r="M1207" s="25">
        <f t="shared" si="17"/>
        <v>0</v>
      </c>
      <c r="N1207" s="26" t="s">
        <v>6819</v>
      </c>
      <c r="O1207" s="15"/>
    </row>
    <row r="1208" spans="1:15" ht="31.5" x14ac:dyDescent="0.25">
      <c r="A1208" s="38" t="s">
        <v>2431</v>
      </c>
      <c r="B1208" s="26" t="s">
        <v>2433</v>
      </c>
      <c r="C1208" s="24" t="s">
        <v>2434</v>
      </c>
      <c r="D1208" s="25">
        <v>0</v>
      </c>
      <c r="E1208" s="25">
        <v>2.415</v>
      </c>
      <c r="F1208" s="25">
        <v>0</v>
      </c>
      <c r="G1208" s="25">
        <v>0</v>
      </c>
      <c r="H1208" s="25">
        <v>0</v>
      </c>
      <c r="I1208" s="25">
        <v>0</v>
      </c>
      <c r="J1208" s="25">
        <v>7.3604640351999998E-3</v>
      </c>
      <c r="K1208" s="25">
        <v>0</v>
      </c>
      <c r="L1208" s="25">
        <v>0</v>
      </c>
      <c r="M1208" s="25">
        <v>0</v>
      </c>
      <c r="N1208" s="26" t="s">
        <v>6820</v>
      </c>
      <c r="O1208" s="15"/>
    </row>
    <row r="1209" spans="1:15" ht="31.5" x14ac:dyDescent="0.25">
      <c r="A1209" s="38" t="s">
        <v>2431</v>
      </c>
      <c r="B1209" s="26" t="s">
        <v>2435</v>
      </c>
      <c r="C1209" s="24" t="s">
        <v>2436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6" t="s">
        <v>6820</v>
      </c>
      <c r="O1209" s="15"/>
    </row>
    <row r="1210" spans="1:15" ht="31.5" x14ac:dyDescent="0.25">
      <c r="A1210" s="38" t="s">
        <v>2431</v>
      </c>
      <c r="B1210" s="26" t="s">
        <v>2437</v>
      </c>
      <c r="C1210" s="24" t="s">
        <v>2438</v>
      </c>
      <c r="D1210" s="25">
        <v>0</v>
      </c>
      <c r="E1210" s="25">
        <v>15.584</v>
      </c>
      <c r="F1210" s="25">
        <v>0</v>
      </c>
      <c r="G1210" s="25">
        <v>0</v>
      </c>
      <c r="H1210" s="25">
        <v>0</v>
      </c>
      <c r="I1210" s="25">
        <v>0</v>
      </c>
      <c r="J1210" s="25">
        <v>4.7497089658200001E-2</v>
      </c>
      <c r="K1210" s="25">
        <v>0</v>
      </c>
      <c r="L1210" s="25">
        <v>0</v>
      </c>
      <c r="M1210" s="25">
        <v>0</v>
      </c>
      <c r="N1210" s="26" t="s">
        <v>6820</v>
      </c>
      <c r="O1210" s="15"/>
    </row>
    <row r="1211" spans="1:15" ht="31.5" x14ac:dyDescent="0.25">
      <c r="A1211" s="38" t="s">
        <v>2431</v>
      </c>
      <c r="B1211" s="26" t="s">
        <v>2439</v>
      </c>
      <c r="C1211" s="24" t="s">
        <v>2440</v>
      </c>
      <c r="D1211" s="25">
        <v>0</v>
      </c>
      <c r="E1211" s="25">
        <v>14.204000000000001</v>
      </c>
      <c r="F1211" s="25">
        <v>0</v>
      </c>
      <c r="G1211" s="25">
        <v>0</v>
      </c>
      <c r="H1211" s="25">
        <v>0</v>
      </c>
      <c r="I1211" s="25">
        <v>0</v>
      </c>
      <c r="J1211" s="25">
        <v>4.329111020951E-2</v>
      </c>
      <c r="K1211" s="25">
        <v>0</v>
      </c>
      <c r="L1211" s="25">
        <v>0</v>
      </c>
      <c r="M1211" s="25">
        <v>0</v>
      </c>
      <c r="N1211" s="26" t="s">
        <v>6820</v>
      </c>
      <c r="O1211" s="15"/>
    </row>
    <row r="1212" spans="1:15" ht="31.5" x14ac:dyDescent="0.25">
      <c r="A1212" s="38" t="s">
        <v>2431</v>
      </c>
      <c r="B1212" s="26" t="s">
        <v>2441</v>
      </c>
      <c r="C1212" s="24" t="s">
        <v>2442</v>
      </c>
      <c r="D1212" s="25">
        <v>0</v>
      </c>
      <c r="E1212" s="25">
        <v>2.661</v>
      </c>
      <c r="F1212" s="25">
        <v>0</v>
      </c>
      <c r="G1212" s="25">
        <v>0</v>
      </c>
      <c r="H1212" s="25">
        <v>0</v>
      </c>
      <c r="I1212" s="25">
        <v>0</v>
      </c>
      <c r="J1212" s="25">
        <v>8.1102255890899994E-3</v>
      </c>
      <c r="K1212" s="25">
        <v>0</v>
      </c>
      <c r="L1212" s="25">
        <v>0</v>
      </c>
      <c r="M1212" s="25">
        <v>0</v>
      </c>
      <c r="N1212" s="26" t="s">
        <v>6820</v>
      </c>
      <c r="O1212" s="15"/>
    </row>
    <row r="1213" spans="1:15" ht="31.5" x14ac:dyDescent="0.25">
      <c r="A1213" s="38" t="s">
        <v>2431</v>
      </c>
      <c r="B1213" s="26" t="s">
        <v>2443</v>
      </c>
      <c r="C1213" s="24" t="s">
        <v>2444</v>
      </c>
      <c r="D1213" s="25">
        <v>0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6" t="s">
        <v>6820</v>
      </c>
      <c r="O1213" s="15"/>
    </row>
    <row r="1214" spans="1:15" ht="31.5" x14ac:dyDescent="0.25">
      <c r="A1214" s="38" t="s">
        <v>2431</v>
      </c>
      <c r="B1214" s="26" t="s">
        <v>2445</v>
      </c>
      <c r="C1214" s="24" t="s">
        <v>2446</v>
      </c>
      <c r="D1214" s="25">
        <v>0</v>
      </c>
      <c r="E1214" s="25">
        <v>7.6890000000000001</v>
      </c>
      <c r="F1214" s="25">
        <v>0</v>
      </c>
      <c r="G1214" s="25">
        <v>0</v>
      </c>
      <c r="H1214" s="25">
        <v>0</v>
      </c>
      <c r="I1214" s="25">
        <v>0</v>
      </c>
      <c r="J1214" s="25">
        <v>2.343462027604E-2</v>
      </c>
      <c r="K1214" s="25">
        <v>0</v>
      </c>
      <c r="L1214" s="25">
        <v>0</v>
      </c>
      <c r="M1214" s="25">
        <v>0</v>
      </c>
      <c r="N1214" s="26" t="s">
        <v>6820</v>
      </c>
      <c r="O1214" s="15"/>
    </row>
    <row r="1215" spans="1:15" ht="31.5" x14ac:dyDescent="0.25">
      <c r="A1215" s="38" t="s">
        <v>2431</v>
      </c>
      <c r="B1215" s="26" t="s">
        <v>2447</v>
      </c>
      <c r="C1215" s="24" t="s">
        <v>2448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6" t="s">
        <v>6820</v>
      </c>
      <c r="O1215" s="15"/>
    </row>
    <row r="1216" spans="1:15" ht="31.5" x14ac:dyDescent="0.25">
      <c r="A1216" s="38" t="s">
        <v>2431</v>
      </c>
      <c r="B1216" s="26" t="s">
        <v>2449</v>
      </c>
      <c r="C1216" s="24" t="s">
        <v>2450</v>
      </c>
      <c r="D1216" s="25">
        <v>0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6" t="s">
        <v>6820</v>
      </c>
      <c r="O1216" s="15"/>
    </row>
    <row r="1217" spans="1:15" ht="31.5" x14ac:dyDescent="0.25">
      <c r="A1217" s="38" t="s">
        <v>2431</v>
      </c>
      <c r="B1217" s="26" t="s">
        <v>2451</v>
      </c>
      <c r="C1217" s="24" t="s">
        <v>2452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6" t="s">
        <v>6820</v>
      </c>
      <c r="O1217" s="15"/>
    </row>
    <row r="1218" spans="1:15" ht="47.25" x14ac:dyDescent="0.25">
      <c r="A1218" s="38" t="s">
        <v>2431</v>
      </c>
      <c r="B1218" s="26" t="s">
        <v>2453</v>
      </c>
      <c r="C1218" s="24" t="s">
        <v>2454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6" t="s">
        <v>6820</v>
      </c>
      <c r="O1218" s="15"/>
    </row>
    <row r="1219" spans="1:15" ht="47.25" x14ac:dyDescent="0.25">
      <c r="A1219" s="38" t="s">
        <v>2431</v>
      </c>
      <c r="B1219" s="26" t="s">
        <v>2455</v>
      </c>
      <c r="C1219" s="24" t="s">
        <v>2456</v>
      </c>
      <c r="D1219" s="25">
        <v>0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6" t="s">
        <v>6820</v>
      </c>
      <c r="O1219" s="15"/>
    </row>
    <row r="1220" spans="1:15" ht="47.25" x14ac:dyDescent="0.25">
      <c r="A1220" s="38" t="s">
        <v>2431</v>
      </c>
      <c r="B1220" s="26" t="s">
        <v>2457</v>
      </c>
      <c r="C1220" s="24" t="s">
        <v>2458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6" t="s">
        <v>6820</v>
      </c>
      <c r="O1220" s="15"/>
    </row>
    <row r="1221" spans="1:15" ht="31.5" x14ac:dyDescent="0.25">
      <c r="A1221" s="38" t="s">
        <v>2431</v>
      </c>
      <c r="B1221" s="26" t="s">
        <v>2459</v>
      </c>
      <c r="C1221" s="24" t="s">
        <v>2460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6" t="s">
        <v>6820</v>
      </c>
      <c r="O1221" s="15"/>
    </row>
    <row r="1222" spans="1:15" ht="47.25" x14ac:dyDescent="0.25">
      <c r="A1222" s="38" t="s">
        <v>2431</v>
      </c>
      <c r="B1222" s="26" t="s">
        <v>2461</v>
      </c>
      <c r="C1222" s="24" t="s">
        <v>2462</v>
      </c>
      <c r="D1222" s="25">
        <v>0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6" t="s">
        <v>6820</v>
      </c>
      <c r="O1222" s="15"/>
    </row>
    <row r="1223" spans="1:15" ht="47.25" x14ac:dyDescent="0.25">
      <c r="A1223" s="38" t="s">
        <v>2431</v>
      </c>
      <c r="B1223" s="26" t="s">
        <v>2463</v>
      </c>
      <c r="C1223" s="24" t="s">
        <v>2464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6" t="s">
        <v>6820</v>
      </c>
      <c r="O1223" s="15"/>
    </row>
    <row r="1224" spans="1:15" ht="47.25" x14ac:dyDescent="0.25">
      <c r="A1224" s="38" t="s">
        <v>2431</v>
      </c>
      <c r="B1224" s="26" t="s">
        <v>2465</v>
      </c>
      <c r="C1224" s="24" t="s">
        <v>2466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6" t="s">
        <v>6820</v>
      </c>
      <c r="O1224" s="15"/>
    </row>
    <row r="1225" spans="1:15" ht="31.5" x14ac:dyDescent="0.25">
      <c r="A1225" s="38" t="s">
        <v>2431</v>
      </c>
      <c r="B1225" s="26" t="s">
        <v>2467</v>
      </c>
      <c r="C1225" s="24" t="s">
        <v>2468</v>
      </c>
      <c r="D1225" s="25">
        <v>0</v>
      </c>
      <c r="E1225" s="25">
        <v>0.81299999999999994</v>
      </c>
      <c r="F1225" s="25">
        <v>0</v>
      </c>
      <c r="G1225" s="25">
        <v>0</v>
      </c>
      <c r="H1225" s="25">
        <v>0</v>
      </c>
      <c r="I1225" s="25">
        <v>0</v>
      </c>
      <c r="J1225" s="25">
        <v>2.47787050129E-3</v>
      </c>
      <c r="K1225" s="25">
        <v>0</v>
      </c>
      <c r="L1225" s="25">
        <v>0</v>
      </c>
      <c r="M1225" s="25">
        <v>0</v>
      </c>
      <c r="N1225" s="26" t="s">
        <v>6820</v>
      </c>
      <c r="O1225" s="15"/>
    </row>
    <row r="1226" spans="1:15" ht="31.5" x14ac:dyDescent="0.25">
      <c r="A1226" s="38" t="s">
        <v>2431</v>
      </c>
      <c r="B1226" s="26" t="s">
        <v>2469</v>
      </c>
      <c r="C1226" s="24" t="s">
        <v>2470</v>
      </c>
      <c r="D1226" s="25">
        <v>0</v>
      </c>
      <c r="E1226" s="25">
        <v>2.99</v>
      </c>
      <c r="F1226" s="25">
        <v>0</v>
      </c>
      <c r="G1226" s="25">
        <v>0</v>
      </c>
      <c r="H1226" s="25">
        <v>0</v>
      </c>
      <c r="I1226" s="25">
        <v>0</v>
      </c>
      <c r="J1226" s="25">
        <v>9.1129554721500004E-3</v>
      </c>
      <c r="K1226" s="25">
        <v>0</v>
      </c>
      <c r="L1226" s="25">
        <v>0</v>
      </c>
      <c r="M1226" s="25">
        <v>0</v>
      </c>
      <c r="N1226" s="26" t="s">
        <v>6820</v>
      </c>
      <c r="O1226" s="15"/>
    </row>
    <row r="1227" spans="1:15" ht="31.5" x14ac:dyDescent="0.25">
      <c r="A1227" s="38" t="s">
        <v>2431</v>
      </c>
      <c r="B1227" s="26" t="s">
        <v>2471</v>
      </c>
      <c r="C1227" s="24" t="s">
        <v>2472</v>
      </c>
      <c r="D1227" s="25">
        <v>0</v>
      </c>
      <c r="E1227" s="25">
        <v>3.0230000000000001</v>
      </c>
      <c r="F1227" s="25">
        <v>0</v>
      </c>
      <c r="G1227" s="25">
        <v>0</v>
      </c>
      <c r="H1227" s="25">
        <v>0</v>
      </c>
      <c r="I1227" s="25">
        <v>0</v>
      </c>
      <c r="J1227" s="25">
        <v>9.2135332415699996E-3</v>
      </c>
      <c r="K1227" s="25">
        <v>0</v>
      </c>
      <c r="L1227" s="25">
        <v>0</v>
      </c>
      <c r="M1227" s="25">
        <v>0</v>
      </c>
      <c r="N1227" s="26" t="s">
        <v>6820</v>
      </c>
      <c r="O1227" s="15"/>
    </row>
    <row r="1228" spans="1:15" ht="31.5" x14ac:dyDescent="0.25">
      <c r="A1228" s="38" t="s">
        <v>2431</v>
      </c>
      <c r="B1228" s="26" t="s">
        <v>2473</v>
      </c>
      <c r="C1228" s="24" t="s">
        <v>2474</v>
      </c>
      <c r="D1228" s="25">
        <v>0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6" t="s">
        <v>6820</v>
      </c>
      <c r="O1228" s="15"/>
    </row>
    <row r="1229" spans="1:15" ht="31.5" x14ac:dyDescent="0.25">
      <c r="A1229" s="38" t="s">
        <v>2431</v>
      </c>
      <c r="B1229" s="26" t="s">
        <v>2475</v>
      </c>
      <c r="C1229" s="24" t="s">
        <v>2476</v>
      </c>
      <c r="D1229" s="25">
        <v>0</v>
      </c>
      <c r="E1229" s="25">
        <v>9.1</v>
      </c>
      <c r="F1229" s="25">
        <v>0</v>
      </c>
      <c r="G1229" s="25">
        <v>0</v>
      </c>
      <c r="H1229" s="25">
        <v>0</v>
      </c>
      <c r="I1229" s="25">
        <v>0</v>
      </c>
      <c r="J1229" s="25">
        <v>2.7735081871770002E-2</v>
      </c>
      <c r="K1229" s="25">
        <v>0</v>
      </c>
      <c r="L1229" s="25">
        <v>0</v>
      </c>
      <c r="M1229" s="25">
        <v>0</v>
      </c>
      <c r="N1229" s="26" t="s">
        <v>6820</v>
      </c>
      <c r="O1229" s="15"/>
    </row>
    <row r="1230" spans="1:15" ht="31.5" x14ac:dyDescent="0.25">
      <c r="A1230" s="38" t="s">
        <v>2431</v>
      </c>
      <c r="B1230" s="26" t="s">
        <v>2477</v>
      </c>
      <c r="C1230" s="24" t="s">
        <v>2478</v>
      </c>
      <c r="D1230" s="25">
        <v>0</v>
      </c>
      <c r="E1230" s="25">
        <v>1.625</v>
      </c>
      <c r="F1230" s="25">
        <v>0</v>
      </c>
      <c r="G1230" s="25">
        <v>0</v>
      </c>
      <c r="H1230" s="25">
        <v>0</v>
      </c>
      <c r="I1230" s="25">
        <v>0</v>
      </c>
      <c r="J1230" s="25">
        <v>4.9526931913799997E-3</v>
      </c>
      <c r="K1230" s="25">
        <v>0</v>
      </c>
      <c r="L1230" s="25">
        <v>0</v>
      </c>
      <c r="M1230" s="25">
        <v>0</v>
      </c>
      <c r="N1230" s="26" t="s">
        <v>6820</v>
      </c>
      <c r="O1230" s="15"/>
    </row>
    <row r="1231" spans="1:15" ht="31.5" x14ac:dyDescent="0.25">
      <c r="A1231" s="38" t="s">
        <v>2431</v>
      </c>
      <c r="B1231" s="26" t="s">
        <v>2479</v>
      </c>
      <c r="C1231" s="24" t="s">
        <v>2480</v>
      </c>
      <c r="D1231" s="25">
        <v>0</v>
      </c>
      <c r="E1231" s="25">
        <v>6.5</v>
      </c>
      <c r="F1231" s="25">
        <v>0</v>
      </c>
      <c r="G1231" s="25">
        <v>0</v>
      </c>
      <c r="H1231" s="25">
        <v>0</v>
      </c>
      <c r="I1231" s="25">
        <v>0</v>
      </c>
      <c r="J1231" s="25">
        <v>1.9810772765549999E-2</v>
      </c>
      <c r="K1231" s="25">
        <v>0</v>
      </c>
      <c r="L1231" s="25">
        <v>0</v>
      </c>
      <c r="M1231" s="25">
        <v>0</v>
      </c>
      <c r="N1231" s="26" t="s">
        <v>6820</v>
      </c>
      <c r="O1231" s="15"/>
    </row>
    <row r="1232" spans="1:15" ht="31.5" x14ac:dyDescent="0.25">
      <c r="A1232" s="38" t="s">
        <v>2431</v>
      </c>
      <c r="B1232" s="26" t="s">
        <v>2481</v>
      </c>
      <c r="C1232" s="24" t="s">
        <v>2482</v>
      </c>
      <c r="D1232" s="25">
        <v>0</v>
      </c>
      <c r="E1232" s="25">
        <v>3.25</v>
      </c>
      <c r="F1232" s="25">
        <v>0</v>
      </c>
      <c r="G1232" s="25">
        <v>0</v>
      </c>
      <c r="H1232" s="25">
        <v>0</v>
      </c>
      <c r="I1232" s="25">
        <v>0</v>
      </c>
      <c r="J1232" s="25">
        <v>9.9053863827700001E-3</v>
      </c>
      <c r="K1232" s="25">
        <v>0</v>
      </c>
      <c r="L1232" s="25">
        <v>0</v>
      </c>
      <c r="M1232" s="25">
        <v>0</v>
      </c>
      <c r="N1232" s="26" t="s">
        <v>6820</v>
      </c>
      <c r="O1232" s="15"/>
    </row>
    <row r="1233" spans="1:15" ht="31.5" x14ac:dyDescent="0.25">
      <c r="A1233" s="38" t="s">
        <v>2431</v>
      </c>
      <c r="B1233" s="26" t="s">
        <v>2483</v>
      </c>
      <c r="C1233" s="24" t="s">
        <v>2484</v>
      </c>
      <c r="D1233" s="25">
        <v>0</v>
      </c>
      <c r="E1233" s="25">
        <v>3.25</v>
      </c>
      <c r="F1233" s="25">
        <v>0</v>
      </c>
      <c r="G1233" s="25">
        <v>0</v>
      </c>
      <c r="H1233" s="25">
        <v>0</v>
      </c>
      <c r="I1233" s="25">
        <v>0</v>
      </c>
      <c r="J1233" s="25">
        <v>9.9053863827700001E-3</v>
      </c>
      <c r="K1233" s="25">
        <v>0</v>
      </c>
      <c r="L1233" s="25">
        <v>0</v>
      </c>
      <c r="M1233" s="25">
        <v>0</v>
      </c>
      <c r="N1233" s="26" t="s">
        <v>6820</v>
      </c>
      <c r="O1233" s="15"/>
    </row>
    <row r="1234" spans="1:15" ht="47.25" x14ac:dyDescent="0.25">
      <c r="A1234" s="38" t="s">
        <v>2431</v>
      </c>
      <c r="B1234" s="26" t="s">
        <v>2485</v>
      </c>
      <c r="C1234" s="24" t="s">
        <v>2486</v>
      </c>
      <c r="D1234" s="25">
        <v>0</v>
      </c>
      <c r="E1234" s="25">
        <v>4.16</v>
      </c>
      <c r="F1234" s="25">
        <v>0</v>
      </c>
      <c r="G1234" s="25">
        <v>0</v>
      </c>
      <c r="H1234" s="25">
        <v>0</v>
      </c>
      <c r="I1234" s="25">
        <v>0</v>
      </c>
      <c r="J1234" s="25">
        <v>1.267889456995E-2</v>
      </c>
      <c r="K1234" s="25">
        <v>0</v>
      </c>
      <c r="L1234" s="25">
        <v>0</v>
      </c>
      <c r="M1234" s="25">
        <v>0</v>
      </c>
      <c r="N1234" s="26" t="s">
        <v>6820</v>
      </c>
      <c r="O1234" s="15"/>
    </row>
    <row r="1235" spans="1:15" ht="31.5" x14ac:dyDescent="0.25">
      <c r="A1235" s="38" t="s">
        <v>2431</v>
      </c>
      <c r="B1235" s="26" t="s">
        <v>2487</v>
      </c>
      <c r="C1235" s="24" t="s">
        <v>2488</v>
      </c>
      <c r="D1235" s="25">
        <v>0</v>
      </c>
      <c r="E1235" s="25">
        <v>6.5</v>
      </c>
      <c r="F1235" s="25">
        <v>0</v>
      </c>
      <c r="G1235" s="25">
        <v>0</v>
      </c>
      <c r="H1235" s="25">
        <v>0</v>
      </c>
      <c r="I1235" s="25">
        <v>0</v>
      </c>
      <c r="J1235" s="25">
        <v>1.9810772765549999E-2</v>
      </c>
      <c r="K1235" s="25">
        <v>0</v>
      </c>
      <c r="L1235" s="25">
        <v>0</v>
      </c>
      <c r="M1235" s="25">
        <v>0</v>
      </c>
      <c r="N1235" s="26" t="s">
        <v>6820</v>
      </c>
      <c r="O1235" s="15"/>
    </row>
    <row r="1236" spans="1:15" ht="47.25" x14ac:dyDescent="0.25">
      <c r="A1236" s="38" t="s">
        <v>2431</v>
      </c>
      <c r="B1236" s="26" t="s">
        <v>2489</v>
      </c>
      <c r="C1236" s="24" t="s">
        <v>2490</v>
      </c>
      <c r="D1236" s="25">
        <v>0</v>
      </c>
      <c r="E1236" s="25">
        <v>4.55</v>
      </c>
      <c r="F1236" s="25">
        <v>0</v>
      </c>
      <c r="G1236" s="25">
        <v>0</v>
      </c>
      <c r="H1236" s="25">
        <v>0</v>
      </c>
      <c r="I1236" s="25">
        <v>0</v>
      </c>
      <c r="J1236" s="25">
        <v>1.386754093588E-2</v>
      </c>
      <c r="K1236" s="25">
        <v>0</v>
      </c>
      <c r="L1236" s="25">
        <v>0</v>
      </c>
      <c r="M1236" s="25">
        <v>0</v>
      </c>
      <c r="N1236" s="26" t="s">
        <v>6820</v>
      </c>
      <c r="O1236" s="15"/>
    </row>
    <row r="1237" spans="1:15" ht="47.25" x14ac:dyDescent="0.25">
      <c r="A1237" s="38" t="s">
        <v>2431</v>
      </c>
      <c r="B1237" s="26" t="s">
        <v>2491</v>
      </c>
      <c r="C1237" s="24" t="s">
        <v>2492</v>
      </c>
      <c r="D1237" s="25">
        <v>0</v>
      </c>
      <c r="E1237" s="25">
        <v>4.6150000000000002</v>
      </c>
      <c r="F1237" s="25">
        <v>0</v>
      </c>
      <c r="G1237" s="25">
        <v>0</v>
      </c>
      <c r="H1237" s="25">
        <v>0</v>
      </c>
      <c r="I1237" s="25">
        <v>0</v>
      </c>
      <c r="J1237" s="25">
        <v>1.4065648663540001E-2</v>
      </c>
      <c r="K1237" s="25">
        <v>0</v>
      </c>
      <c r="L1237" s="25">
        <v>0</v>
      </c>
      <c r="M1237" s="25">
        <v>0</v>
      </c>
      <c r="N1237" s="26" t="s">
        <v>6820</v>
      </c>
      <c r="O1237" s="15"/>
    </row>
    <row r="1238" spans="1:15" ht="31.5" x14ac:dyDescent="0.25">
      <c r="A1238" s="38" t="s">
        <v>2431</v>
      </c>
      <c r="B1238" s="26" t="s">
        <v>2493</v>
      </c>
      <c r="C1238" s="24" t="s">
        <v>2494</v>
      </c>
      <c r="D1238" s="25">
        <v>0</v>
      </c>
      <c r="E1238" s="25">
        <v>6.63</v>
      </c>
      <c r="F1238" s="25">
        <v>0</v>
      </c>
      <c r="G1238" s="25">
        <v>0</v>
      </c>
      <c r="H1238" s="25">
        <v>0</v>
      </c>
      <c r="I1238" s="25">
        <v>0</v>
      </c>
      <c r="J1238" s="25">
        <v>2.0206988220859999E-2</v>
      </c>
      <c r="K1238" s="25">
        <v>0</v>
      </c>
      <c r="L1238" s="25">
        <v>0</v>
      </c>
      <c r="M1238" s="25">
        <v>0</v>
      </c>
      <c r="N1238" s="26" t="s">
        <v>6820</v>
      </c>
      <c r="O1238" s="15"/>
    </row>
    <row r="1239" spans="1:15" ht="31.5" x14ac:dyDescent="0.25">
      <c r="A1239" s="38" t="s">
        <v>2431</v>
      </c>
      <c r="B1239" s="26" t="s">
        <v>2495</v>
      </c>
      <c r="C1239" s="24" t="s">
        <v>2496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6" t="s">
        <v>6820</v>
      </c>
      <c r="O1239" s="15"/>
    </row>
    <row r="1240" spans="1:15" ht="47.25" x14ac:dyDescent="0.25">
      <c r="A1240" s="38" t="s">
        <v>2431</v>
      </c>
      <c r="B1240" s="26" t="s">
        <v>2497</v>
      </c>
      <c r="C1240" s="24" t="s">
        <v>2498</v>
      </c>
      <c r="D1240" s="25">
        <v>0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6" t="s">
        <v>6820</v>
      </c>
      <c r="O1240" s="15"/>
    </row>
    <row r="1241" spans="1:15" ht="31.5" x14ac:dyDescent="0.25">
      <c r="A1241" s="38" t="s">
        <v>2431</v>
      </c>
      <c r="B1241" s="26" t="s">
        <v>2499</v>
      </c>
      <c r="C1241" s="24" t="s">
        <v>2500</v>
      </c>
      <c r="D1241" s="25">
        <v>0</v>
      </c>
      <c r="E1241" s="25">
        <v>9.4250000000000007</v>
      </c>
      <c r="F1241" s="25">
        <v>0</v>
      </c>
      <c r="G1241" s="25">
        <v>0</v>
      </c>
      <c r="H1241" s="25">
        <v>0</v>
      </c>
      <c r="I1241" s="25">
        <v>0</v>
      </c>
      <c r="J1241" s="25">
        <v>2.872562051004E-2</v>
      </c>
      <c r="K1241" s="25">
        <v>0</v>
      </c>
      <c r="L1241" s="25">
        <v>0</v>
      </c>
      <c r="M1241" s="25">
        <v>0</v>
      </c>
      <c r="N1241" s="26" t="s">
        <v>6820</v>
      </c>
      <c r="O1241" s="15"/>
    </row>
    <row r="1242" spans="1:15" ht="31.5" x14ac:dyDescent="0.25">
      <c r="A1242" s="38" t="s">
        <v>2431</v>
      </c>
      <c r="B1242" s="26" t="s">
        <v>2501</v>
      </c>
      <c r="C1242" s="24" t="s">
        <v>2502</v>
      </c>
      <c r="D1242" s="25">
        <v>0</v>
      </c>
      <c r="E1242" s="25">
        <v>8.4499999999999993</v>
      </c>
      <c r="F1242" s="25">
        <v>0</v>
      </c>
      <c r="G1242" s="25">
        <v>0</v>
      </c>
      <c r="H1242" s="25">
        <v>0</v>
      </c>
      <c r="I1242" s="25">
        <v>0</v>
      </c>
      <c r="J1242" s="25">
        <v>2.575400459521E-2</v>
      </c>
      <c r="K1242" s="25">
        <v>0</v>
      </c>
      <c r="L1242" s="25">
        <v>0</v>
      </c>
      <c r="M1242" s="25">
        <v>0</v>
      </c>
      <c r="N1242" s="26" t="s">
        <v>6820</v>
      </c>
      <c r="O1242" s="15"/>
    </row>
    <row r="1243" spans="1:15" ht="31.5" x14ac:dyDescent="0.25">
      <c r="A1243" s="38" t="s">
        <v>2431</v>
      </c>
      <c r="B1243" s="26" t="s">
        <v>2503</v>
      </c>
      <c r="C1243" s="24" t="s">
        <v>2504</v>
      </c>
      <c r="D1243" s="25">
        <v>0</v>
      </c>
      <c r="E1243" s="25">
        <v>1.95</v>
      </c>
      <c r="F1243" s="25">
        <v>0</v>
      </c>
      <c r="G1243" s="25">
        <v>0</v>
      </c>
      <c r="H1243" s="25">
        <v>0</v>
      </c>
      <c r="I1243" s="25">
        <v>0</v>
      </c>
      <c r="J1243" s="25">
        <v>5.9432318296599998E-3</v>
      </c>
      <c r="K1243" s="25">
        <v>0</v>
      </c>
      <c r="L1243" s="25">
        <v>0</v>
      </c>
      <c r="M1243" s="25">
        <v>0</v>
      </c>
      <c r="N1243" s="26" t="s">
        <v>6820</v>
      </c>
      <c r="O1243" s="15"/>
    </row>
    <row r="1244" spans="1:15" ht="47.25" x14ac:dyDescent="0.25">
      <c r="A1244" s="38" t="s">
        <v>2431</v>
      </c>
      <c r="B1244" s="26" t="s">
        <v>2505</v>
      </c>
      <c r="C1244" s="24" t="s">
        <v>2506</v>
      </c>
      <c r="D1244" s="25">
        <v>0</v>
      </c>
      <c r="E1244" s="25">
        <v>8.7750000000000004</v>
      </c>
      <c r="F1244" s="25">
        <v>0</v>
      </c>
      <c r="G1244" s="25">
        <v>0</v>
      </c>
      <c r="H1244" s="25">
        <v>0</v>
      </c>
      <c r="I1244" s="25">
        <v>0</v>
      </c>
      <c r="J1244" s="25">
        <v>2.6744543233490001E-2</v>
      </c>
      <c r="K1244" s="25">
        <v>0</v>
      </c>
      <c r="L1244" s="25">
        <v>0</v>
      </c>
      <c r="M1244" s="25">
        <v>0</v>
      </c>
      <c r="N1244" s="26" t="s">
        <v>6820</v>
      </c>
      <c r="O1244" s="15"/>
    </row>
    <row r="1245" spans="1:15" ht="47.25" x14ac:dyDescent="0.25">
      <c r="A1245" s="38" t="s">
        <v>2431</v>
      </c>
      <c r="B1245" s="26" t="s">
        <v>2507</v>
      </c>
      <c r="C1245" s="24" t="s">
        <v>2508</v>
      </c>
      <c r="D1245" s="25">
        <v>0</v>
      </c>
      <c r="E1245" s="25">
        <v>3.77</v>
      </c>
      <c r="F1245" s="25">
        <v>0</v>
      </c>
      <c r="G1245" s="25">
        <v>0</v>
      </c>
      <c r="H1245" s="25">
        <v>0</v>
      </c>
      <c r="I1245" s="25">
        <v>0</v>
      </c>
      <c r="J1245" s="25">
        <v>1.149024820401E-2</v>
      </c>
      <c r="K1245" s="25">
        <v>0</v>
      </c>
      <c r="L1245" s="25">
        <v>0</v>
      </c>
      <c r="M1245" s="25">
        <v>0</v>
      </c>
      <c r="N1245" s="26" t="s">
        <v>6820</v>
      </c>
      <c r="O1245" s="15"/>
    </row>
    <row r="1246" spans="1:15" ht="47.25" x14ac:dyDescent="0.25">
      <c r="A1246" s="38" t="s">
        <v>2431</v>
      </c>
      <c r="B1246" s="26" t="s">
        <v>2509</v>
      </c>
      <c r="C1246" s="24" t="s">
        <v>2510</v>
      </c>
      <c r="D1246" s="25">
        <v>0</v>
      </c>
      <c r="E1246" s="25">
        <v>2.2749999999999999</v>
      </c>
      <c r="F1246" s="25">
        <v>0</v>
      </c>
      <c r="G1246" s="25">
        <v>0</v>
      </c>
      <c r="H1246" s="25">
        <v>0</v>
      </c>
      <c r="I1246" s="25">
        <v>0</v>
      </c>
      <c r="J1246" s="25">
        <v>6.9337704679399998E-3</v>
      </c>
      <c r="K1246" s="25">
        <v>0</v>
      </c>
      <c r="L1246" s="25">
        <v>0</v>
      </c>
      <c r="M1246" s="25">
        <v>0</v>
      </c>
      <c r="N1246" s="26" t="s">
        <v>6820</v>
      </c>
      <c r="O1246" s="15"/>
    </row>
    <row r="1247" spans="1:15" ht="47.25" x14ac:dyDescent="0.25">
      <c r="A1247" s="38" t="s">
        <v>2431</v>
      </c>
      <c r="B1247" s="26" t="s">
        <v>2511</v>
      </c>
      <c r="C1247" s="24" t="s">
        <v>2512</v>
      </c>
      <c r="D1247" s="25">
        <v>0</v>
      </c>
      <c r="E1247" s="25">
        <v>1.04</v>
      </c>
      <c r="F1247" s="25">
        <v>0</v>
      </c>
      <c r="G1247" s="25">
        <v>0</v>
      </c>
      <c r="H1247" s="25">
        <v>0</v>
      </c>
      <c r="I1247" s="25">
        <v>0</v>
      </c>
      <c r="J1247" s="25">
        <v>3.1697236424799999E-3</v>
      </c>
      <c r="K1247" s="25">
        <v>0</v>
      </c>
      <c r="L1247" s="25">
        <v>0</v>
      </c>
      <c r="M1247" s="25">
        <v>0</v>
      </c>
      <c r="N1247" s="26" t="s">
        <v>6820</v>
      </c>
      <c r="O1247" s="15"/>
    </row>
    <row r="1248" spans="1:15" ht="47.25" x14ac:dyDescent="0.25">
      <c r="A1248" s="38" t="s">
        <v>2431</v>
      </c>
      <c r="B1248" s="26" t="s">
        <v>2513</v>
      </c>
      <c r="C1248" s="24" t="s">
        <v>2514</v>
      </c>
      <c r="D1248" s="25">
        <v>0</v>
      </c>
      <c r="E1248" s="25">
        <v>1.95</v>
      </c>
      <c r="F1248" s="25">
        <v>0</v>
      </c>
      <c r="G1248" s="25">
        <v>0</v>
      </c>
      <c r="H1248" s="25">
        <v>0</v>
      </c>
      <c r="I1248" s="25">
        <v>0</v>
      </c>
      <c r="J1248" s="25">
        <v>5.9432318296599998E-3</v>
      </c>
      <c r="K1248" s="25">
        <v>0</v>
      </c>
      <c r="L1248" s="25">
        <v>0</v>
      </c>
      <c r="M1248" s="25">
        <v>0</v>
      </c>
      <c r="N1248" s="26" t="s">
        <v>6820</v>
      </c>
      <c r="O1248" s="15"/>
    </row>
    <row r="1249" spans="1:15" ht="47.25" x14ac:dyDescent="0.25">
      <c r="A1249" s="38" t="s">
        <v>2431</v>
      </c>
      <c r="B1249" s="26" t="s">
        <v>2515</v>
      </c>
      <c r="C1249" s="24" t="s">
        <v>2516</v>
      </c>
      <c r="D1249" s="25">
        <v>0</v>
      </c>
      <c r="E1249" s="25">
        <v>2.99</v>
      </c>
      <c r="F1249" s="25">
        <v>0</v>
      </c>
      <c r="G1249" s="25">
        <v>0</v>
      </c>
      <c r="H1249" s="25">
        <v>0</v>
      </c>
      <c r="I1249" s="25">
        <v>0</v>
      </c>
      <c r="J1249" s="25">
        <v>9.1129554721500004E-3</v>
      </c>
      <c r="K1249" s="25">
        <v>0</v>
      </c>
      <c r="L1249" s="25">
        <v>0</v>
      </c>
      <c r="M1249" s="25">
        <v>0</v>
      </c>
      <c r="N1249" s="26" t="s">
        <v>6820</v>
      </c>
      <c r="O1249" s="15"/>
    </row>
    <row r="1250" spans="1:15" ht="47.25" x14ac:dyDescent="0.25">
      <c r="A1250" s="38" t="s">
        <v>2431</v>
      </c>
      <c r="B1250" s="26" t="s">
        <v>2517</v>
      </c>
      <c r="C1250" s="24" t="s">
        <v>2518</v>
      </c>
      <c r="D1250" s="25">
        <v>0</v>
      </c>
      <c r="E1250" s="25">
        <v>1.04</v>
      </c>
      <c r="F1250" s="25">
        <v>0</v>
      </c>
      <c r="G1250" s="25">
        <v>0</v>
      </c>
      <c r="H1250" s="25">
        <v>0</v>
      </c>
      <c r="I1250" s="25">
        <v>0</v>
      </c>
      <c r="J1250" s="25">
        <v>3.1697236424799999E-3</v>
      </c>
      <c r="K1250" s="25">
        <v>0</v>
      </c>
      <c r="L1250" s="25">
        <v>0</v>
      </c>
      <c r="M1250" s="25">
        <v>0</v>
      </c>
      <c r="N1250" s="26" t="s">
        <v>6820</v>
      </c>
      <c r="O1250" s="15"/>
    </row>
    <row r="1251" spans="1:15" ht="47.25" x14ac:dyDescent="0.25">
      <c r="A1251" s="38" t="s">
        <v>2431</v>
      </c>
      <c r="B1251" s="26" t="s">
        <v>2519</v>
      </c>
      <c r="C1251" s="24" t="s">
        <v>2520</v>
      </c>
      <c r="D1251" s="25">
        <v>0</v>
      </c>
      <c r="E1251" s="25">
        <v>1.95</v>
      </c>
      <c r="F1251" s="25">
        <v>0</v>
      </c>
      <c r="G1251" s="25">
        <v>0</v>
      </c>
      <c r="H1251" s="25">
        <v>0</v>
      </c>
      <c r="I1251" s="25">
        <v>0</v>
      </c>
      <c r="J1251" s="25">
        <v>5.9432318296599998E-3</v>
      </c>
      <c r="K1251" s="25">
        <v>0</v>
      </c>
      <c r="L1251" s="25">
        <v>0</v>
      </c>
      <c r="M1251" s="25">
        <v>0</v>
      </c>
      <c r="N1251" s="26" t="s">
        <v>6820</v>
      </c>
      <c r="O1251" s="15"/>
    </row>
    <row r="1252" spans="1:15" ht="47.25" x14ac:dyDescent="0.25">
      <c r="A1252" s="38" t="s">
        <v>2431</v>
      </c>
      <c r="B1252" s="26" t="s">
        <v>2521</v>
      </c>
      <c r="C1252" s="24" t="s">
        <v>2522</v>
      </c>
      <c r="D1252" s="25">
        <v>0</v>
      </c>
      <c r="E1252" s="25">
        <v>1.04</v>
      </c>
      <c r="F1252" s="25">
        <v>0</v>
      </c>
      <c r="G1252" s="25">
        <v>0</v>
      </c>
      <c r="H1252" s="25">
        <v>0</v>
      </c>
      <c r="I1252" s="25">
        <v>0</v>
      </c>
      <c r="J1252" s="25">
        <v>3.1697236424799999E-3</v>
      </c>
      <c r="K1252" s="25">
        <v>0</v>
      </c>
      <c r="L1252" s="25">
        <v>0</v>
      </c>
      <c r="M1252" s="25">
        <v>0</v>
      </c>
      <c r="N1252" s="26" t="s">
        <v>6820</v>
      </c>
      <c r="O1252" s="15"/>
    </row>
    <row r="1253" spans="1:15" ht="47.25" x14ac:dyDescent="0.25">
      <c r="A1253" s="38" t="s">
        <v>2431</v>
      </c>
      <c r="B1253" s="26" t="s">
        <v>2523</v>
      </c>
      <c r="C1253" s="24" t="s">
        <v>2524</v>
      </c>
      <c r="D1253" s="25">
        <v>0</v>
      </c>
      <c r="E1253" s="25">
        <v>2.21</v>
      </c>
      <c r="F1253" s="25">
        <v>0</v>
      </c>
      <c r="G1253" s="25">
        <v>0</v>
      </c>
      <c r="H1253" s="25">
        <v>0</v>
      </c>
      <c r="I1253" s="25">
        <v>0</v>
      </c>
      <c r="J1253" s="25">
        <v>6.7356627402800004E-3</v>
      </c>
      <c r="K1253" s="25">
        <v>0</v>
      </c>
      <c r="L1253" s="25">
        <v>0</v>
      </c>
      <c r="M1253" s="25">
        <v>0</v>
      </c>
      <c r="N1253" s="26" t="s">
        <v>6820</v>
      </c>
      <c r="O1253" s="15"/>
    </row>
    <row r="1254" spans="1:15" ht="47.25" x14ac:dyDescent="0.25">
      <c r="A1254" s="38" t="s">
        <v>2431</v>
      </c>
      <c r="B1254" s="26" t="s">
        <v>2525</v>
      </c>
      <c r="C1254" s="24" t="s">
        <v>2526</v>
      </c>
      <c r="D1254" s="25">
        <v>0</v>
      </c>
      <c r="E1254" s="25">
        <v>2.21</v>
      </c>
      <c r="F1254" s="25">
        <v>0</v>
      </c>
      <c r="G1254" s="25">
        <v>0</v>
      </c>
      <c r="H1254" s="25">
        <v>0</v>
      </c>
      <c r="I1254" s="25">
        <v>0</v>
      </c>
      <c r="J1254" s="25">
        <v>6.7356627402800004E-3</v>
      </c>
      <c r="K1254" s="25">
        <v>0</v>
      </c>
      <c r="L1254" s="25">
        <v>0</v>
      </c>
      <c r="M1254" s="25">
        <v>0</v>
      </c>
      <c r="N1254" s="26" t="s">
        <v>6820</v>
      </c>
      <c r="O1254" s="15"/>
    </row>
    <row r="1255" spans="1:15" ht="31.5" x14ac:dyDescent="0.25">
      <c r="A1255" s="38" t="s">
        <v>2431</v>
      </c>
      <c r="B1255" s="26" t="s">
        <v>2527</v>
      </c>
      <c r="C1255" s="24" t="s">
        <v>2528</v>
      </c>
      <c r="D1255" s="25">
        <v>0</v>
      </c>
      <c r="E1255" s="25">
        <v>3.9</v>
      </c>
      <c r="F1255" s="25">
        <v>0</v>
      </c>
      <c r="G1255" s="25">
        <v>0</v>
      </c>
      <c r="H1255" s="25">
        <v>0</v>
      </c>
      <c r="I1255" s="25">
        <v>0</v>
      </c>
      <c r="J1255" s="25">
        <v>1.188646365933E-2</v>
      </c>
      <c r="K1255" s="25">
        <v>0</v>
      </c>
      <c r="L1255" s="25">
        <v>0</v>
      </c>
      <c r="M1255" s="25">
        <v>0</v>
      </c>
      <c r="N1255" s="26" t="s">
        <v>6820</v>
      </c>
      <c r="O1255" s="15"/>
    </row>
    <row r="1256" spans="1:15" ht="31.5" x14ac:dyDescent="0.25">
      <c r="A1256" s="38" t="s">
        <v>2431</v>
      </c>
      <c r="B1256" s="26" t="s">
        <v>2529</v>
      </c>
      <c r="C1256" s="24" t="s">
        <v>2530</v>
      </c>
      <c r="D1256" s="25">
        <v>0</v>
      </c>
      <c r="E1256" s="25">
        <v>5.5250000000000004</v>
      </c>
      <c r="F1256" s="25">
        <v>0</v>
      </c>
      <c r="G1256" s="25">
        <v>0</v>
      </c>
      <c r="H1256" s="25">
        <v>0</v>
      </c>
      <c r="I1256" s="25">
        <v>0</v>
      </c>
      <c r="J1256" s="25">
        <v>1.683915685071E-2</v>
      </c>
      <c r="K1256" s="25">
        <v>0</v>
      </c>
      <c r="L1256" s="25">
        <v>0</v>
      </c>
      <c r="M1256" s="25">
        <v>0</v>
      </c>
      <c r="N1256" s="26" t="s">
        <v>6820</v>
      </c>
      <c r="O1256" s="15"/>
    </row>
    <row r="1257" spans="1:15" ht="31.5" x14ac:dyDescent="0.25">
      <c r="A1257" s="38" t="s">
        <v>2431</v>
      </c>
      <c r="B1257" s="26" t="s">
        <v>2531</v>
      </c>
      <c r="C1257" s="24" t="s">
        <v>2532</v>
      </c>
      <c r="D1257" s="25">
        <v>0</v>
      </c>
      <c r="E1257" s="25">
        <v>2.6</v>
      </c>
      <c r="F1257" s="25">
        <v>0</v>
      </c>
      <c r="G1257" s="25">
        <v>0</v>
      </c>
      <c r="H1257" s="25">
        <v>0</v>
      </c>
      <c r="I1257" s="25">
        <v>0</v>
      </c>
      <c r="J1257" s="25">
        <v>7.9243091062200007E-3</v>
      </c>
      <c r="K1257" s="25">
        <v>0</v>
      </c>
      <c r="L1257" s="25">
        <v>0</v>
      </c>
      <c r="M1257" s="25">
        <v>0</v>
      </c>
      <c r="N1257" s="26" t="s">
        <v>6820</v>
      </c>
      <c r="O1257" s="15"/>
    </row>
    <row r="1258" spans="1:15" ht="31.5" x14ac:dyDescent="0.25">
      <c r="A1258" s="38" t="s">
        <v>2431</v>
      </c>
      <c r="B1258" s="26" t="s">
        <v>2533</v>
      </c>
      <c r="C1258" s="24" t="s">
        <v>2534</v>
      </c>
      <c r="D1258" s="25">
        <v>0</v>
      </c>
      <c r="E1258" s="25">
        <v>4.875</v>
      </c>
      <c r="F1258" s="25">
        <v>0</v>
      </c>
      <c r="G1258" s="25">
        <v>0</v>
      </c>
      <c r="H1258" s="25">
        <v>0</v>
      </c>
      <c r="I1258" s="25">
        <v>0</v>
      </c>
      <c r="J1258" s="25">
        <v>1.4858079574160001E-2</v>
      </c>
      <c r="K1258" s="25">
        <v>0</v>
      </c>
      <c r="L1258" s="25">
        <v>0</v>
      </c>
      <c r="M1258" s="25">
        <v>0</v>
      </c>
      <c r="N1258" s="26" t="s">
        <v>6820</v>
      </c>
      <c r="O1258" s="15"/>
    </row>
    <row r="1259" spans="1:15" ht="31.5" x14ac:dyDescent="0.25">
      <c r="A1259" s="38" t="s">
        <v>2431</v>
      </c>
      <c r="B1259" s="26" t="s">
        <v>2535</v>
      </c>
      <c r="C1259" s="24" t="s">
        <v>2536</v>
      </c>
      <c r="D1259" s="25">
        <v>0</v>
      </c>
      <c r="E1259" s="25">
        <v>2.8929999999999998</v>
      </c>
      <c r="F1259" s="25">
        <v>0</v>
      </c>
      <c r="G1259" s="25">
        <v>0</v>
      </c>
      <c r="H1259" s="25">
        <v>0</v>
      </c>
      <c r="I1259" s="25">
        <v>0</v>
      </c>
      <c r="J1259" s="25">
        <v>8.8173177862599997E-3</v>
      </c>
      <c r="K1259" s="25">
        <v>0</v>
      </c>
      <c r="L1259" s="25">
        <v>0</v>
      </c>
      <c r="M1259" s="25">
        <v>0</v>
      </c>
      <c r="N1259" s="26" t="s">
        <v>6820</v>
      </c>
      <c r="O1259" s="15"/>
    </row>
    <row r="1260" spans="1:15" ht="47.25" x14ac:dyDescent="0.25">
      <c r="A1260" s="38" t="s">
        <v>2431</v>
      </c>
      <c r="B1260" s="26" t="s">
        <v>2537</v>
      </c>
      <c r="C1260" s="24" t="s">
        <v>2538</v>
      </c>
      <c r="D1260" s="25">
        <v>0</v>
      </c>
      <c r="E1260" s="25">
        <v>3.2829999999999999</v>
      </c>
      <c r="F1260" s="25">
        <v>0</v>
      </c>
      <c r="G1260" s="25">
        <v>0</v>
      </c>
      <c r="H1260" s="25">
        <v>0</v>
      </c>
      <c r="I1260" s="25">
        <v>0</v>
      </c>
      <c r="J1260" s="25">
        <v>1.00059641522E-2</v>
      </c>
      <c r="K1260" s="25">
        <v>0</v>
      </c>
      <c r="L1260" s="25">
        <v>0</v>
      </c>
      <c r="M1260" s="25">
        <v>0</v>
      </c>
      <c r="N1260" s="26" t="s">
        <v>6820</v>
      </c>
      <c r="O1260" s="15"/>
    </row>
    <row r="1261" spans="1:15" ht="47.25" x14ac:dyDescent="0.25">
      <c r="A1261" s="38" t="s">
        <v>2431</v>
      </c>
      <c r="B1261" s="26" t="s">
        <v>2539</v>
      </c>
      <c r="C1261" s="24" t="s">
        <v>2540</v>
      </c>
      <c r="D1261" s="25">
        <v>0</v>
      </c>
      <c r="E1261" s="25">
        <v>5.2</v>
      </c>
      <c r="F1261" s="25">
        <v>0</v>
      </c>
      <c r="G1261" s="25">
        <v>0</v>
      </c>
      <c r="H1261" s="25">
        <v>0</v>
      </c>
      <c r="I1261" s="25">
        <v>0</v>
      </c>
      <c r="J1261" s="25">
        <v>1.5848618212440001E-2</v>
      </c>
      <c r="K1261" s="25">
        <v>0</v>
      </c>
      <c r="L1261" s="25">
        <v>0</v>
      </c>
      <c r="M1261" s="25">
        <v>0</v>
      </c>
      <c r="N1261" s="26" t="s">
        <v>6820</v>
      </c>
      <c r="O1261" s="15"/>
    </row>
    <row r="1262" spans="1:15" ht="47.25" x14ac:dyDescent="0.25">
      <c r="A1262" s="38" t="s">
        <v>2431</v>
      </c>
      <c r="B1262" s="26" t="s">
        <v>2541</v>
      </c>
      <c r="C1262" s="24" t="s">
        <v>2542</v>
      </c>
      <c r="D1262" s="25">
        <v>0</v>
      </c>
      <c r="E1262" s="25">
        <v>5.59</v>
      </c>
      <c r="F1262" s="25">
        <v>0</v>
      </c>
      <c r="G1262" s="25">
        <v>0</v>
      </c>
      <c r="H1262" s="25">
        <v>0</v>
      </c>
      <c r="I1262" s="25">
        <v>0</v>
      </c>
      <c r="J1262" s="25">
        <v>1.7037264578370001E-2</v>
      </c>
      <c r="K1262" s="25">
        <v>0</v>
      </c>
      <c r="L1262" s="25">
        <v>0</v>
      </c>
      <c r="M1262" s="25">
        <v>0</v>
      </c>
      <c r="N1262" s="26" t="s">
        <v>6820</v>
      </c>
      <c r="O1262" s="15"/>
    </row>
    <row r="1263" spans="1:15" ht="47.25" x14ac:dyDescent="0.25">
      <c r="A1263" s="38" t="s">
        <v>2431</v>
      </c>
      <c r="B1263" s="26" t="s">
        <v>2543</v>
      </c>
      <c r="C1263" s="24" t="s">
        <v>2544</v>
      </c>
      <c r="D1263" s="25">
        <v>0</v>
      </c>
      <c r="E1263" s="25">
        <v>5.2</v>
      </c>
      <c r="F1263" s="25">
        <v>0</v>
      </c>
      <c r="G1263" s="25">
        <v>0</v>
      </c>
      <c r="H1263" s="25">
        <v>0</v>
      </c>
      <c r="I1263" s="25">
        <v>0</v>
      </c>
      <c r="J1263" s="25">
        <v>1.5848618212440001E-2</v>
      </c>
      <c r="K1263" s="25">
        <v>0</v>
      </c>
      <c r="L1263" s="25">
        <v>0</v>
      </c>
      <c r="M1263" s="25">
        <v>0</v>
      </c>
      <c r="N1263" s="26" t="s">
        <v>6820</v>
      </c>
      <c r="O1263" s="15"/>
    </row>
    <row r="1264" spans="1:15" ht="47.25" x14ac:dyDescent="0.25">
      <c r="A1264" s="38" t="s">
        <v>2431</v>
      </c>
      <c r="B1264" s="26" t="s">
        <v>2545</v>
      </c>
      <c r="C1264" s="24" t="s">
        <v>2546</v>
      </c>
      <c r="D1264" s="25">
        <v>0</v>
      </c>
      <c r="E1264" s="25">
        <v>6.37</v>
      </c>
      <c r="F1264" s="25">
        <v>0</v>
      </c>
      <c r="G1264" s="25">
        <v>0</v>
      </c>
      <c r="H1264" s="25">
        <v>0</v>
      </c>
      <c r="I1264" s="25">
        <v>0</v>
      </c>
      <c r="J1264" s="25">
        <v>1.941455731023E-2</v>
      </c>
      <c r="K1264" s="25">
        <v>0</v>
      </c>
      <c r="L1264" s="25">
        <v>0</v>
      </c>
      <c r="M1264" s="25">
        <v>0</v>
      </c>
      <c r="N1264" s="26" t="s">
        <v>6820</v>
      </c>
      <c r="O1264" s="15"/>
    </row>
    <row r="1265" spans="1:15" ht="47.25" x14ac:dyDescent="0.25">
      <c r="A1265" s="38" t="s">
        <v>2431</v>
      </c>
      <c r="B1265" s="26" t="s">
        <v>2547</v>
      </c>
      <c r="C1265" s="24" t="s">
        <v>2548</v>
      </c>
      <c r="D1265" s="25">
        <v>0</v>
      </c>
      <c r="E1265" s="25">
        <v>0.65</v>
      </c>
      <c r="F1265" s="25">
        <v>0</v>
      </c>
      <c r="G1265" s="25">
        <v>0</v>
      </c>
      <c r="H1265" s="25">
        <v>0</v>
      </c>
      <c r="I1265" s="25">
        <v>0</v>
      </c>
      <c r="J1265" s="25">
        <v>1.9810772765499998E-3</v>
      </c>
      <c r="K1265" s="25">
        <v>0</v>
      </c>
      <c r="L1265" s="25">
        <v>0</v>
      </c>
      <c r="M1265" s="25">
        <v>0</v>
      </c>
      <c r="N1265" s="26" t="s">
        <v>6820</v>
      </c>
      <c r="O1265" s="15"/>
    </row>
    <row r="1266" spans="1:15" ht="47.25" x14ac:dyDescent="0.25">
      <c r="A1266" s="38" t="s">
        <v>2431</v>
      </c>
      <c r="B1266" s="26" t="s">
        <v>2549</v>
      </c>
      <c r="C1266" s="24" t="s">
        <v>2550</v>
      </c>
      <c r="D1266" s="25">
        <v>0</v>
      </c>
      <c r="E1266" s="25">
        <v>0.78</v>
      </c>
      <c r="F1266" s="25">
        <v>0</v>
      </c>
      <c r="G1266" s="25">
        <v>0</v>
      </c>
      <c r="H1266" s="25">
        <v>0</v>
      </c>
      <c r="I1266" s="25">
        <v>0</v>
      </c>
      <c r="J1266" s="25">
        <v>2.3772927318600002E-3</v>
      </c>
      <c r="K1266" s="25">
        <v>0</v>
      </c>
      <c r="L1266" s="25">
        <v>0</v>
      </c>
      <c r="M1266" s="25">
        <v>0</v>
      </c>
      <c r="N1266" s="26" t="s">
        <v>6820</v>
      </c>
      <c r="O1266" s="15"/>
    </row>
    <row r="1267" spans="1:15" ht="47.25" x14ac:dyDescent="0.25">
      <c r="A1267" s="38" t="s">
        <v>2431</v>
      </c>
      <c r="B1267" s="26" t="s">
        <v>2551</v>
      </c>
      <c r="C1267" s="24" t="s">
        <v>2552</v>
      </c>
      <c r="D1267" s="25">
        <v>0</v>
      </c>
      <c r="E1267" s="25">
        <v>6.89</v>
      </c>
      <c r="F1267" s="25">
        <v>0</v>
      </c>
      <c r="G1267" s="25">
        <v>0</v>
      </c>
      <c r="H1267" s="25">
        <v>0</v>
      </c>
      <c r="I1267" s="25">
        <v>0</v>
      </c>
      <c r="J1267" s="25">
        <v>2.0999419131479999E-2</v>
      </c>
      <c r="K1267" s="25">
        <v>0</v>
      </c>
      <c r="L1267" s="25">
        <v>0</v>
      </c>
      <c r="M1267" s="25">
        <v>0</v>
      </c>
      <c r="N1267" s="26" t="s">
        <v>6820</v>
      </c>
      <c r="O1267" s="15"/>
    </row>
    <row r="1268" spans="1:15" ht="31.5" x14ac:dyDescent="0.25">
      <c r="A1268" s="38" t="s">
        <v>2431</v>
      </c>
      <c r="B1268" s="26" t="s">
        <v>2553</v>
      </c>
      <c r="C1268" s="24" t="s">
        <v>2554</v>
      </c>
      <c r="D1268" s="25">
        <v>0</v>
      </c>
      <c r="E1268" s="25">
        <v>9.1</v>
      </c>
      <c r="F1268" s="25">
        <v>0</v>
      </c>
      <c r="G1268" s="25">
        <v>0</v>
      </c>
      <c r="H1268" s="25">
        <v>0</v>
      </c>
      <c r="I1268" s="25">
        <v>0</v>
      </c>
      <c r="J1268" s="25">
        <v>2.7735081871770002E-2</v>
      </c>
      <c r="K1268" s="25">
        <v>0</v>
      </c>
      <c r="L1268" s="25">
        <v>0</v>
      </c>
      <c r="M1268" s="25">
        <v>0</v>
      </c>
      <c r="N1268" s="26" t="s">
        <v>6820</v>
      </c>
      <c r="O1268" s="15"/>
    </row>
    <row r="1269" spans="1:15" ht="47.25" x14ac:dyDescent="0.25">
      <c r="A1269" s="38" t="s">
        <v>2431</v>
      </c>
      <c r="B1269" s="26" t="s">
        <v>2555</v>
      </c>
      <c r="C1269" s="24" t="s">
        <v>2556</v>
      </c>
      <c r="D1269" s="25">
        <v>0</v>
      </c>
      <c r="E1269" s="25">
        <v>10.074999999999999</v>
      </c>
      <c r="F1269" s="25">
        <v>0</v>
      </c>
      <c r="G1269" s="25">
        <v>0</v>
      </c>
      <c r="H1269" s="25">
        <v>0</v>
      </c>
      <c r="I1269" s="25">
        <v>0</v>
      </c>
      <c r="J1269" s="25">
        <v>3.0706697786599998E-2</v>
      </c>
      <c r="K1269" s="25">
        <v>0</v>
      </c>
      <c r="L1269" s="25">
        <v>0</v>
      </c>
      <c r="M1269" s="25">
        <v>0</v>
      </c>
      <c r="N1269" s="26" t="s">
        <v>6820</v>
      </c>
      <c r="O1269" s="15"/>
    </row>
    <row r="1270" spans="1:15" ht="31.5" x14ac:dyDescent="0.25">
      <c r="A1270" s="38" t="s">
        <v>2431</v>
      </c>
      <c r="B1270" s="26" t="s">
        <v>2557</v>
      </c>
      <c r="C1270" s="24" t="s">
        <v>2558</v>
      </c>
      <c r="D1270" s="25">
        <v>0</v>
      </c>
      <c r="E1270" s="25">
        <v>7.15</v>
      </c>
      <c r="F1270" s="25">
        <v>0</v>
      </c>
      <c r="G1270" s="25">
        <v>0</v>
      </c>
      <c r="H1270" s="25">
        <v>0</v>
      </c>
      <c r="I1270" s="25">
        <v>0</v>
      </c>
      <c r="J1270" s="25">
        <v>2.1791850042099999E-2</v>
      </c>
      <c r="K1270" s="25">
        <v>0</v>
      </c>
      <c r="L1270" s="25">
        <v>0</v>
      </c>
      <c r="M1270" s="25">
        <v>0</v>
      </c>
      <c r="N1270" s="26" t="s">
        <v>6820</v>
      </c>
      <c r="O1270" s="15"/>
    </row>
    <row r="1271" spans="1:15" ht="31.5" x14ac:dyDescent="0.25">
      <c r="A1271" s="38" t="s">
        <v>2431</v>
      </c>
      <c r="B1271" s="26" t="s">
        <v>2559</v>
      </c>
      <c r="C1271" s="24" t="s">
        <v>2560</v>
      </c>
      <c r="D1271" s="25">
        <v>0</v>
      </c>
      <c r="E1271" s="25">
        <v>6.5</v>
      </c>
      <c r="F1271" s="25">
        <v>0</v>
      </c>
      <c r="G1271" s="25">
        <v>0</v>
      </c>
      <c r="H1271" s="25">
        <v>0</v>
      </c>
      <c r="I1271" s="25">
        <v>0</v>
      </c>
      <c r="J1271" s="25">
        <v>1.9810772765549999E-2</v>
      </c>
      <c r="K1271" s="25">
        <v>0</v>
      </c>
      <c r="L1271" s="25">
        <v>0</v>
      </c>
      <c r="M1271" s="25">
        <v>0</v>
      </c>
      <c r="N1271" s="26" t="s">
        <v>6820</v>
      </c>
      <c r="O1271" s="15"/>
    </row>
    <row r="1272" spans="1:15" ht="31.5" x14ac:dyDescent="0.25">
      <c r="A1272" s="38" t="s">
        <v>2431</v>
      </c>
      <c r="B1272" s="26" t="s">
        <v>2561</v>
      </c>
      <c r="C1272" s="24" t="s">
        <v>2562</v>
      </c>
      <c r="D1272" s="25">
        <v>0</v>
      </c>
      <c r="E1272" s="25">
        <v>7.3129999999999997</v>
      </c>
      <c r="F1272" s="25">
        <v>0</v>
      </c>
      <c r="G1272" s="25">
        <v>0</v>
      </c>
      <c r="H1272" s="25">
        <v>0</v>
      </c>
      <c r="I1272" s="25">
        <v>0</v>
      </c>
      <c r="J1272" s="25">
        <v>2.2288643266839998E-2</v>
      </c>
      <c r="K1272" s="25">
        <v>0</v>
      </c>
      <c r="L1272" s="25">
        <v>0</v>
      </c>
      <c r="M1272" s="25">
        <v>0</v>
      </c>
      <c r="N1272" s="26" t="s">
        <v>6820</v>
      </c>
      <c r="O1272" s="15"/>
    </row>
    <row r="1273" spans="1:15" ht="31.5" x14ac:dyDescent="0.25">
      <c r="A1273" s="38" t="s">
        <v>2431</v>
      </c>
      <c r="B1273" s="26" t="s">
        <v>2563</v>
      </c>
      <c r="C1273" s="24" t="s">
        <v>2564</v>
      </c>
      <c r="D1273" s="25">
        <v>0</v>
      </c>
      <c r="E1273" s="25">
        <v>1.82</v>
      </c>
      <c r="F1273" s="25">
        <v>0</v>
      </c>
      <c r="G1273" s="25">
        <v>0</v>
      </c>
      <c r="H1273" s="25">
        <v>0</v>
      </c>
      <c r="I1273" s="25">
        <v>0</v>
      </c>
      <c r="J1273" s="25">
        <v>5.5470163743499999E-3</v>
      </c>
      <c r="K1273" s="25">
        <v>0</v>
      </c>
      <c r="L1273" s="25">
        <v>0</v>
      </c>
      <c r="M1273" s="25">
        <v>0</v>
      </c>
      <c r="N1273" s="26" t="s">
        <v>6820</v>
      </c>
      <c r="O1273" s="15"/>
    </row>
    <row r="1274" spans="1:15" ht="31.5" x14ac:dyDescent="0.25">
      <c r="A1274" s="38" t="s">
        <v>2431</v>
      </c>
      <c r="B1274" s="26" t="s">
        <v>2565</v>
      </c>
      <c r="C1274" s="24" t="s">
        <v>2566</v>
      </c>
      <c r="D1274" s="25">
        <v>0</v>
      </c>
      <c r="E1274" s="25">
        <v>4.3550000000000004</v>
      </c>
      <c r="F1274" s="25">
        <v>0</v>
      </c>
      <c r="G1274" s="25">
        <v>0</v>
      </c>
      <c r="H1274" s="25">
        <v>0</v>
      </c>
      <c r="I1274" s="25">
        <v>0</v>
      </c>
      <c r="J1274" s="25">
        <v>1.327321775291E-2</v>
      </c>
      <c r="K1274" s="25">
        <v>0</v>
      </c>
      <c r="L1274" s="25">
        <v>0</v>
      </c>
      <c r="M1274" s="25">
        <v>0</v>
      </c>
      <c r="N1274" s="26" t="s">
        <v>6820</v>
      </c>
      <c r="O1274" s="15"/>
    </row>
    <row r="1275" spans="1:15" ht="31.5" x14ac:dyDescent="0.25">
      <c r="A1275" s="38" t="s">
        <v>2431</v>
      </c>
      <c r="B1275" s="26" t="s">
        <v>2567</v>
      </c>
      <c r="C1275" s="24" t="s">
        <v>2568</v>
      </c>
      <c r="D1275" s="25">
        <v>0</v>
      </c>
      <c r="E1275" s="25">
        <v>0.65</v>
      </c>
      <c r="F1275" s="25">
        <v>0</v>
      </c>
      <c r="G1275" s="25">
        <v>0</v>
      </c>
      <c r="H1275" s="25">
        <v>0</v>
      </c>
      <c r="I1275" s="25">
        <v>0</v>
      </c>
      <c r="J1275" s="25">
        <v>1.9810772765499998E-3</v>
      </c>
      <c r="K1275" s="25">
        <v>0</v>
      </c>
      <c r="L1275" s="25">
        <v>0</v>
      </c>
      <c r="M1275" s="25">
        <v>0</v>
      </c>
      <c r="N1275" s="26" t="s">
        <v>6820</v>
      </c>
      <c r="O1275" s="15"/>
    </row>
    <row r="1276" spans="1:15" ht="31.5" x14ac:dyDescent="0.25">
      <c r="A1276" s="38" t="s">
        <v>2431</v>
      </c>
      <c r="B1276" s="26" t="s">
        <v>2569</v>
      </c>
      <c r="C1276" s="24" t="s">
        <v>2570</v>
      </c>
      <c r="D1276" s="25">
        <v>0</v>
      </c>
      <c r="E1276" s="25">
        <v>0.78</v>
      </c>
      <c r="F1276" s="25">
        <v>0</v>
      </c>
      <c r="G1276" s="25">
        <v>0</v>
      </c>
      <c r="H1276" s="25">
        <v>0</v>
      </c>
      <c r="I1276" s="25">
        <v>0</v>
      </c>
      <c r="J1276" s="25">
        <v>2.3772927318600002E-3</v>
      </c>
      <c r="K1276" s="25">
        <v>0</v>
      </c>
      <c r="L1276" s="25">
        <v>0</v>
      </c>
      <c r="M1276" s="25">
        <v>0</v>
      </c>
      <c r="N1276" s="26" t="s">
        <v>6820</v>
      </c>
      <c r="O1276" s="15"/>
    </row>
    <row r="1277" spans="1:15" ht="31.5" x14ac:dyDescent="0.25">
      <c r="A1277" s="38" t="s">
        <v>2431</v>
      </c>
      <c r="B1277" s="26" t="s">
        <v>2571</v>
      </c>
      <c r="C1277" s="24" t="s">
        <v>2572</v>
      </c>
      <c r="D1277" s="25">
        <v>0</v>
      </c>
      <c r="E1277" s="25">
        <v>10.563000000000001</v>
      </c>
      <c r="F1277" s="25">
        <v>0</v>
      </c>
      <c r="G1277" s="25">
        <v>0</v>
      </c>
      <c r="H1277" s="25">
        <v>0</v>
      </c>
      <c r="I1277" s="25">
        <v>0</v>
      </c>
      <c r="J1277" s="25">
        <v>3.2194029649609997E-2</v>
      </c>
      <c r="K1277" s="25">
        <v>0</v>
      </c>
      <c r="L1277" s="25">
        <v>0</v>
      </c>
      <c r="M1277" s="25">
        <v>0</v>
      </c>
      <c r="N1277" s="26" t="s">
        <v>6820</v>
      </c>
      <c r="O1277" s="15"/>
    </row>
    <row r="1278" spans="1:15" ht="31.5" x14ac:dyDescent="0.25">
      <c r="A1278" s="38" t="s">
        <v>2431</v>
      </c>
      <c r="B1278" s="26" t="s">
        <v>2573</v>
      </c>
      <c r="C1278" s="24" t="s">
        <v>2574</v>
      </c>
      <c r="D1278" s="25">
        <v>0</v>
      </c>
      <c r="E1278" s="25">
        <v>3.64</v>
      </c>
      <c r="F1278" s="25">
        <v>0</v>
      </c>
      <c r="G1278" s="25">
        <v>0</v>
      </c>
      <c r="H1278" s="25">
        <v>0</v>
      </c>
      <c r="I1278" s="25">
        <v>0</v>
      </c>
      <c r="J1278" s="25">
        <v>1.10940327487E-2</v>
      </c>
      <c r="K1278" s="25">
        <v>0</v>
      </c>
      <c r="L1278" s="25">
        <v>0</v>
      </c>
      <c r="M1278" s="25">
        <v>0</v>
      </c>
      <c r="N1278" s="26" t="s">
        <v>6820</v>
      </c>
      <c r="O1278" s="15"/>
    </row>
    <row r="1279" spans="1:15" ht="31.5" x14ac:dyDescent="0.25">
      <c r="A1279" s="38" t="s">
        <v>2431</v>
      </c>
      <c r="B1279" s="26" t="s">
        <v>2575</v>
      </c>
      <c r="C1279" s="24" t="s">
        <v>2576</v>
      </c>
      <c r="D1279" s="25">
        <v>0</v>
      </c>
      <c r="E1279" s="25">
        <v>8.125</v>
      </c>
      <c r="F1279" s="25">
        <v>0</v>
      </c>
      <c r="G1279" s="25">
        <v>0</v>
      </c>
      <c r="H1279" s="25">
        <v>0</v>
      </c>
      <c r="I1279" s="25">
        <v>0</v>
      </c>
      <c r="J1279" s="25">
        <v>2.4763465956929999E-2</v>
      </c>
      <c r="K1279" s="25">
        <v>0</v>
      </c>
      <c r="L1279" s="25">
        <v>0</v>
      </c>
      <c r="M1279" s="25">
        <v>0</v>
      </c>
      <c r="N1279" s="26" t="s">
        <v>6820</v>
      </c>
      <c r="O1279" s="15"/>
    </row>
    <row r="1280" spans="1:15" ht="31.5" x14ac:dyDescent="0.25">
      <c r="A1280" s="38" t="s">
        <v>2431</v>
      </c>
      <c r="B1280" s="26" t="s">
        <v>2577</v>
      </c>
      <c r="C1280" s="24" t="s">
        <v>2578</v>
      </c>
      <c r="D1280" s="25">
        <v>0</v>
      </c>
      <c r="E1280" s="25">
        <v>2.2749999999999999</v>
      </c>
      <c r="F1280" s="25">
        <v>0</v>
      </c>
      <c r="G1280" s="25">
        <v>0</v>
      </c>
      <c r="H1280" s="25">
        <v>0</v>
      </c>
      <c r="I1280" s="25">
        <v>0</v>
      </c>
      <c r="J1280" s="25">
        <v>6.9337704679399998E-3</v>
      </c>
      <c r="K1280" s="25">
        <v>0</v>
      </c>
      <c r="L1280" s="25">
        <v>0</v>
      </c>
      <c r="M1280" s="25">
        <v>0</v>
      </c>
      <c r="N1280" s="26" t="s">
        <v>6820</v>
      </c>
      <c r="O1280" s="15"/>
    </row>
    <row r="1281" spans="1:15" ht="47.25" x14ac:dyDescent="0.25">
      <c r="A1281" s="38" t="s">
        <v>2431</v>
      </c>
      <c r="B1281" s="26" t="s">
        <v>2579</v>
      </c>
      <c r="C1281" s="24" t="s">
        <v>2580</v>
      </c>
      <c r="D1281" s="25">
        <v>0</v>
      </c>
      <c r="E1281" s="25">
        <v>9.8800000000000008</v>
      </c>
      <c r="F1281" s="25">
        <v>0</v>
      </c>
      <c r="G1281" s="25">
        <v>0</v>
      </c>
      <c r="H1281" s="25">
        <v>0</v>
      </c>
      <c r="I1281" s="25">
        <v>0</v>
      </c>
      <c r="J1281" s="25">
        <v>3.0112374603630001E-2</v>
      </c>
      <c r="K1281" s="25">
        <v>0</v>
      </c>
      <c r="L1281" s="25">
        <v>0</v>
      </c>
      <c r="M1281" s="25">
        <v>0</v>
      </c>
      <c r="N1281" s="26" t="s">
        <v>6820</v>
      </c>
      <c r="O1281" s="15"/>
    </row>
    <row r="1282" spans="1:15" ht="47.25" x14ac:dyDescent="0.25">
      <c r="A1282" s="38" t="s">
        <v>2431</v>
      </c>
      <c r="B1282" s="26" t="s">
        <v>2581</v>
      </c>
      <c r="C1282" s="24" t="s">
        <v>2582</v>
      </c>
      <c r="D1282" s="25">
        <v>0</v>
      </c>
      <c r="E1282" s="25">
        <v>9.4250000000000007</v>
      </c>
      <c r="F1282" s="25">
        <v>0</v>
      </c>
      <c r="G1282" s="25">
        <v>0</v>
      </c>
      <c r="H1282" s="25">
        <v>0</v>
      </c>
      <c r="I1282" s="25">
        <v>0</v>
      </c>
      <c r="J1282" s="25">
        <v>2.872562051004E-2</v>
      </c>
      <c r="K1282" s="25">
        <v>0</v>
      </c>
      <c r="L1282" s="25">
        <v>0</v>
      </c>
      <c r="M1282" s="25">
        <v>0</v>
      </c>
      <c r="N1282" s="26" t="s">
        <v>6820</v>
      </c>
      <c r="O1282" s="15"/>
    </row>
    <row r="1283" spans="1:15" ht="31.5" x14ac:dyDescent="0.25">
      <c r="A1283" s="38" t="s">
        <v>2431</v>
      </c>
      <c r="B1283" s="26" t="s">
        <v>2583</v>
      </c>
      <c r="C1283" s="24" t="s">
        <v>2584</v>
      </c>
      <c r="D1283" s="25">
        <v>0</v>
      </c>
      <c r="E1283" s="25">
        <v>8.7750000000000004</v>
      </c>
      <c r="F1283" s="25">
        <v>0</v>
      </c>
      <c r="G1283" s="25">
        <v>0</v>
      </c>
      <c r="H1283" s="25">
        <v>0</v>
      </c>
      <c r="I1283" s="25">
        <v>0</v>
      </c>
      <c r="J1283" s="25">
        <v>2.6744543233490001E-2</v>
      </c>
      <c r="K1283" s="25">
        <v>0</v>
      </c>
      <c r="L1283" s="25">
        <v>0</v>
      </c>
      <c r="M1283" s="25">
        <v>0</v>
      </c>
      <c r="N1283" s="26" t="s">
        <v>6820</v>
      </c>
      <c r="O1283" s="15"/>
    </row>
    <row r="1284" spans="1:15" ht="31.5" x14ac:dyDescent="0.25">
      <c r="A1284" s="38" t="s">
        <v>2431</v>
      </c>
      <c r="B1284" s="26" t="s">
        <v>2585</v>
      </c>
      <c r="C1284" s="24" t="s">
        <v>2586</v>
      </c>
      <c r="D1284" s="25">
        <v>0</v>
      </c>
      <c r="E1284" s="25">
        <v>3.738</v>
      </c>
      <c r="F1284" s="25">
        <v>0</v>
      </c>
      <c r="G1284" s="25">
        <v>0</v>
      </c>
      <c r="H1284" s="25">
        <v>0</v>
      </c>
      <c r="I1284" s="25">
        <v>0</v>
      </c>
      <c r="J1284" s="25">
        <v>1.139271824578E-2</v>
      </c>
      <c r="K1284" s="25">
        <v>0</v>
      </c>
      <c r="L1284" s="25">
        <v>0</v>
      </c>
      <c r="M1284" s="25">
        <v>0</v>
      </c>
      <c r="N1284" s="26" t="s">
        <v>6820</v>
      </c>
      <c r="O1284" s="15"/>
    </row>
    <row r="1285" spans="1:15" ht="31.5" x14ac:dyDescent="0.25">
      <c r="A1285" s="38" t="s">
        <v>2431</v>
      </c>
      <c r="B1285" s="26" t="s">
        <v>2587</v>
      </c>
      <c r="C1285" s="24" t="s">
        <v>2588</v>
      </c>
      <c r="D1285" s="25">
        <v>0</v>
      </c>
      <c r="E1285" s="25">
        <v>9.75</v>
      </c>
      <c r="F1285" s="25">
        <v>0</v>
      </c>
      <c r="G1285" s="25">
        <v>0</v>
      </c>
      <c r="H1285" s="25">
        <v>0</v>
      </c>
      <c r="I1285" s="25">
        <v>0</v>
      </c>
      <c r="J1285" s="25">
        <v>2.9716159148320001E-2</v>
      </c>
      <c r="K1285" s="25">
        <v>0</v>
      </c>
      <c r="L1285" s="25">
        <v>0</v>
      </c>
      <c r="M1285" s="25">
        <v>0</v>
      </c>
      <c r="N1285" s="26" t="s">
        <v>6820</v>
      </c>
      <c r="O1285" s="15"/>
    </row>
    <row r="1286" spans="1:15" ht="31.5" x14ac:dyDescent="0.25">
      <c r="A1286" s="38" t="s">
        <v>2431</v>
      </c>
      <c r="B1286" s="26" t="s">
        <v>2589</v>
      </c>
      <c r="C1286" s="24" t="s">
        <v>2590</v>
      </c>
      <c r="D1286" s="25">
        <v>0</v>
      </c>
      <c r="E1286" s="25">
        <v>10.4</v>
      </c>
      <c r="F1286" s="25">
        <v>0</v>
      </c>
      <c r="G1286" s="25">
        <v>0</v>
      </c>
      <c r="H1286" s="25">
        <v>0</v>
      </c>
      <c r="I1286" s="25">
        <v>0</v>
      </c>
      <c r="J1286" s="25">
        <v>3.1697236424880003E-2</v>
      </c>
      <c r="K1286" s="25">
        <v>0</v>
      </c>
      <c r="L1286" s="25">
        <v>0</v>
      </c>
      <c r="M1286" s="25">
        <v>0</v>
      </c>
      <c r="N1286" s="26" t="s">
        <v>6820</v>
      </c>
      <c r="O1286" s="15"/>
    </row>
    <row r="1287" spans="1:15" ht="31.5" x14ac:dyDescent="0.25">
      <c r="A1287" s="38" t="s">
        <v>2431</v>
      </c>
      <c r="B1287" s="26" t="s">
        <v>2591</v>
      </c>
      <c r="C1287" s="24" t="s">
        <v>2592</v>
      </c>
      <c r="D1287" s="25">
        <v>0</v>
      </c>
      <c r="E1287" s="25">
        <v>20.41</v>
      </c>
      <c r="F1287" s="25">
        <v>0</v>
      </c>
      <c r="G1287" s="25">
        <v>0</v>
      </c>
      <c r="H1287" s="25">
        <v>0</v>
      </c>
      <c r="I1287" s="25">
        <v>0</v>
      </c>
      <c r="J1287" s="25">
        <v>6.2205826483819997E-2</v>
      </c>
      <c r="K1287" s="25">
        <v>0</v>
      </c>
      <c r="L1287" s="25">
        <v>0</v>
      </c>
      <c r="M1287" s="25">
        <v>0</v>
      </c>
      <c r="N1287" s="26" t="s">
        <v>6820</v>
      </c>
      <c r="O1287" s="15"/>
    </row>
    <row r="1288" spans="1:15" ht="31.5" x14ac:dyDescent="0.25">
      <c r="A1288" s="38" t="s">
        <v>2431</v>
      </c>
      <c r="B1288" s="26" t="s">
        <v>2593</v>
      </c>
      <c r="C1288" s="24" t="s">
        <v>2594</v>
      </c>
      <c r="D1288" s="25">
        <v>0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6" t="s">
        <v>6820</v>
      </c>
      <c r="O1288" s="15"/>
    </row>
    <row r="1289" spans="1:15" ht="47.25" x14ac:dyDescent="0.25">
      <c r="A1289" s="38" t="s">
        <v>2431</v>
      </c>
      <c r="B1289" s="26" t="s">
        <v>2595</v>
      </c>
      <c r="C1289" s="24" t="s">
        <v>2596</v>
      </c>
      <c r="D1289" s="25">
        <v>0</v>
      </c>
      <c r="E1289" s="25">
        <v>7.67</v>
      </c>
      <c r="F1289" s="25">
        <v>0</v>
      </c>
      <c r="G1289" s="25">
        <v>0</v>
      </c>
      <c r="H1289" s="25">
        <v>0</v>
      </c>
      <c r="I1289" s="25">
        <v>0</v>
      </c>
      <c r="J1289" s="25">
        <v>2.3376711863340002E-2</v>
      </c>
      <c r="K1289" s="25">
        <v>0</v>
      </c>
      <c r="L1289" s="25">
        <v>0</v>
      </c>
      <c r="M1289" s="25">
        <v>0</v>
      </c>
      <c r="N1289" s="26" t="s">
        <v>6820</v>
      </c>
      <c r="O1289" s="15"/>
    </row>
    <row r="1290" spans="1:15" ht="31.5" x14ac:dyDescent="0.25">
      <c r="A1290" s="38" t="s">
        <v>2431</v>
      </c>
      <c r="B1290" s="26" t="s">
        <v>2597</v>
      </c>
      <c r="C1290" s="24" t="s">
        <v>2598</v>
      </c>
      <c r="D1290" s="25">
        <v>0</v>
      </c>
      <c r="E1290" s="25">
        <v>10.53</v>
      </c>
      <c r="F1290" s="25">
        <v>0</v>
      </c>
      <c r="G1290" s="25">
        <v>0</v>
      </c>
      <c r="H1290" s="25">
        <v>0</v>
      </c>
      <c r="I1290" s="25">
        <v>0</v>
      </c>
      <c r="J1290" s="25">
        <v>3.2093451880189999E-2</v>
      </c>
      <c r="K1290" s="25">
        <v>0</v>
      </c>
      <c r="L1290" s="25">
        <v>0</v>
      </c>
      <c r="M1290" s="25">
        <v>0</v>
      </c>
      <c r="N1290" s="26" t="s">
        <v>6820</v>
      </c>
      <c r="O1290" s="15"/>
    </row>
    <row r="1291" spans="1:15" ht="47.25" x14ac:dyDescent="0.25">
      <c r="A1291" s="38" t="s">
        <v>2431</v>
      </c>
      <c r="B1291" s="26" t="s">
        <v>2599</v>
      </c>
      <c r="C1291" s="24" t="s">
        <v>2600</v>
      </c>
      <c r="D1291" s="25">
        <v>0</v>
      </c>
      <c r="E1291" s="25">
        <v>7.41</v>
      </c>
      <c r="F1291" s="25">
        <v>0</v>
      </c>
      <c r="G1291" s="25">
        <v>0</v>
      </c>
      <c r="H1291" s="25">
        <v>0</v>
      </c>
      <c r="I1291" s="25">
        <v>0</v>
      </c>
      <c r="J1291" s="25">
        <v>2.2584280952719998E-2</v>
      </c>
      <c r="K1291" s="25">
        <v>0</v>
      </c>
      <c r="L1291" s="25">
        <v>0</v>
      </c>
      <c r="M1291" s="25">
        <v>0</v>
      </c>
      <c r="N1291" s="26" t="s">
        <v>6820</v>
      </c>
      <c r="O1291" s="15"/>
    </row>
    <row r="1292" spans="1:15" ht="31.5" x14ac:dyDescent="0.25">
      <c r="A1292" s="38" t="s">
        <v>2431</v>
      </c>
      <c r="B1292" s="26" t="s">
        <v>2601</v>
      </c>
      <c r="C1292" s="24" t="s">
        <v>2602</v>
      </c>
      <c r="D1292" s="25">
        <v>0</v>
      </c>
      <c r="E1292" s="25">
        <v>6.63</v>
      </c>
      <c r="F1292" s="25">
        <v>0</v>
      </c>
      <c r="G1292" s="25">
        <v>0</v>
      </c>
      <c r="H1292" s="25">
        <v>0</v>
      </c>
      <c r="I1292" s="25">
        <v>0</v>
      </c>
      <c r="J1292" s="25">
        <v>2.0206988220859999E-2</v>
      </c>
      <c r="K1292" s="25">
        <v>0</v>
      </c>
      <c r="L1292" s="25">
        <v>0</v>
      </c>
      <c r="M1292" s="25">
        <v>0</v>
      </c>
      <c r="N1292" s="26" t="s">
        <v>6820</v>
      </c>
      <c r="O1292" s="15"/>
    </row>
    <row r="1293" spans="1:15" ht="47.25" x14ac:dyDescent="0.25">
      <c r="A1293" s="38" t="s">
        <v>2431</v>
      </c>
      <c r="B1293" s="26" t="s">
        <v>2603</v>
      </c>
      <c r="C1293" s="24" t="s">
        <v>2604</v>
      </c>
      <c r="D1293" s="25">
        <v>0</v>
      </c>
      <c r="E1293" s="25">
        <v>5.46</v>
      </c>
      <c r="F1293" s="25">
        <v>0</v>
      </c>
      <c r="G1293" s="25">
        <v>0</v>
      </c>
      <c r="H1293" s="25">
        <v>0</v>
      </c>
      <c r="I1293" s="25">
        <v>0</v>
      </c>
      <c r="J1293" s="25">
        <v>1.6641049123060001E-2</v>
      </c>
      <c r="K1293" s="25">
        <v>0</v>
      </c>
      <c r="L1293" s="25">
        <v>0</v>
      </c>
      <c r="M1293" s="25">
        <v>0</v>
      </c>
      <c r="N1293" s="26" t="s">
        <v>6820</v>
      </c>
      <c r="O1293" s="15"/>
    </row>
    <row r="1294" spans="1:15" ht="47.25" x14ac:dyDescent="0.25">
      <c r="A1294" s="38" t="s">
        <v>2431</v>
      </c>
      <c r="B1294" s="26" t="s">
        <v>2605</v>
      </c>
      <c r="C1294" s="24" t="s">
        <v>2606</v>
      </c>
      <c r="D1294" s="25">
        <v>0</v>
      </c>
      <c r="E1294" s="25">
        <v>5.2329999999999997</v>
      </c>
      <c r="F1294" s="25">
        <v>0</v>
      </c>
      <c r="G1294" s="25">
        <v>0</v>
      </c>
      <c r="H1294" s="25">
        <v>0</v>
      </c>
      <c r="I1294" s="25">
        <v>0</v>
      </c>
      <c r="J1294" s="25">
        <v>1.5949195981859999E-2</v>
      </c>
      <c r="K1294" s="25">
        <v>0</v>
      </c>
      <c r="L1294" s="25">
        <v>0</v>
      </c>
      <c r="M1294" s="25">
        <v>0</v>
      </c>
      <c r="N1294" s="26" t="s">
        <v>6820</v>
      </c>
      <c r="O1294" s="15"/>
    </row>
    <row r="1295" spans="1:15" ht="31.5" x14ac:dyDescent="0.25">
      <c r="A1295" s="38" t="s">
        <v>2431</v>
      </c>
      <c r="B1295" s="26" t="s">
        <v>2607</v>
      </c>
      <c r="C1295" s="24" t="s">
        <v>2608</v>
      </c>
      <c r="D1295" s="25">
        <v>0</v>
      </c>
      <c r="E1295" s="25">
        <v>6.5</v>
      </c>
      <c r="F1295" s="25">
        <v>0</v>
      </c>
      <c r="G1295" s="25">
        <v>0</v>
      </c>
      <c r="H1295" s="25">
        <v>0</v>
      </c>
      <c r="I1295" s="25">
        <v>0</v>
      </c>
      <c r="J1295" s="25">
        <v>1.9810772765549999E-2</v>
      </c>
      <c r="K1295" s="25">
        <v>0</v>
      </c>
      <c r="L1295" s="25">
        <v>0</v>
      </c>
      <c r="M1295" s="25">
        <v>0</v>
      </c>
      <c r="N1295" s="26" t="s">
        <v>6820</v>
      </c>
      <c r="O1295" s="15"/>
    </row>
    <row r="1296" spans="1:15" ht="47.25" x14ac:dyDescent="0.25">
      <c r="A1296" s="38" t="s">
        <v>2431</v>
      </c>
      <c r="B1296" s="26" t="s">
        <v>2609</v>
      </c>
      <c r="C1296" s="24" t="s">
        <v>2610</v>
      </c>
      <c r="D1296" s="25">
        <v>0</v>
      </c>
      <c r="E1296" s="25">
        <v>7.54</v>
      </c>
      <c r="F1296" s="25">
        <v>0</v>
      </c>
      <c r="G1296" s="25">
        <v>0</v>
      </c>
      <c r="H1296" s="25">
        <v>0</v>
      </c>
      <c r="I1296" s="25">
        <v>0</v>
      </c>
      <c r="J1296" s="25">
        <v>2.2980496408030002E-2</v>
      </c>
      <c r="K1296" s="25">
        <v>0</v>
      </c>
      <c r="L1296" s="25">
        <v>0</v>
      </c>
      <c r="M1296" s="25">
        <v>0</v>
      </c>
      <c r="N1296" s="26" t="s">
        <v>6820</v>
      </c>
      <c r="O1296" s="15"/>
    </row>
    <row r="1297" spans="1:15" ht="31.5" x14ac:dyDescent="0.25">
      <c r="A1297" s="38" t="s">
        <v>2431</v>
      </c>
      <c r="B1297" s="26" t="s">
        <v>2611</v>
      </c>
      <c r="C1297" s="24" t="s">
        <v>2612</v>
      </c>
      <c r="D1297" s="25">
        <v>0</v>
      </c>
      <c r="E1297" s="25">
        <v>6.5</v>
      </c>
      <c r="F1297" s="25">
        <v>0</v>
      </c>
      <c r="G1297" s="25">
        <v>0</v>
      </c>
      <c r="H1297" s="25">
        <v>0</v>
      </c>
      <c r="I1297" s="25">
        <v>0</v>
      </c>
      <c r="J1297" s="25">
        <v>1.9810772765549999E-2</v>
      </c>
      <c r="K1297" s="25">
        <v>0</v>
      </c>
      <c r="L1297" s="25">
        <v>0</v>
      </c>
      <c r="M1297" s="25">
        <v>0</v>
      </c>
      <c r="N1297" s="26" t="s">
        <v>6820</v>
      </c>
      <c r="O1297" s="15"/>
    </row>
    <row r="1298" spans="1:15" ht="31.5" x14ac:dyDescent="0.25">
      <c r="A1298" s="38" t="s">
        <v>2431</v>
      </c>
      <c r="B1298" s="26" t="s">
        <v>2613</v>
      </c>
      <c r="C1298" s="24" t="s">
        <v>2614</v>
      </c>
      <c r="D1298" s="25">
        <v>0</v>
      </c>
      <c r="E1298" s="25">
        <v>8.7750000000000004</v>
      </c>
      <c r="F1298" s="25">
        <v>0</v>
      </c>
      <c r="G1298" s="25">
        <v>0</v>
      </c>
      <c r="H1298" s="25">
        <v>0</v>
      </c>
      <c r="I1298" s="25">
        <v>0</v>
      </c>
      <c r="J1298" s="25">
        <v>2.6744543233490001E-2</v>
      </c>
      <c r="K1298" s="25">
        <v>0</v>
      </c>
      <c r="L1298" s="25">
        <v>0</v>
      </c>
      <c r="M1298" s="25">
        <v>0</v>
      </c>
      <c r="N1298" s="26" t="s">
        <v>6820</v>
      </c>
      <c r="O1298" s="15"/>
    </row>
    <row r="1299" spans="1:15" ht="47.25" x14ac:dyDescent="0.25">
      <c r="A1299" s="38" t="s">
        <v>2431</v>
      </c>
      <c r="B1299" s="26" t="s">
        <v>2615</v>
      </c>
      <c r="C1299" s="24" t="s">
        <v>2616</v>
      </c>
      <c r="D1299" s="25">
        <v>0</v>
      </c>
      <c r="E1299" s="25">
        <v>6.76</v>
      </c>
      <c r="F1299" s="25">
        <v>0</v>
      </c>
      <c r="G1299" s="25">
        <v>0</v>
      </c>
      <c r="H1299" s="25">
        <v>0</v>
      </c>
      <c r="I1299" s="25">
        <v>0</v>
      </c>
      <c r="J1299" s="25">
        <v>2.0603203676169999E-2</v>
      </c>
      <c r="K1299" s="25">
        <v>0</v>
      </c>
      <c r="L1299" s="25">
        <v>0</v>
      </c>
      <c r="M1299" s="25">
        <v>0</v>
      </c>
      <c r="N1299" s="26" t="s">
        <v>6820</v>
      </c>
      <c r="O1299" s="15"/>
    </row>
    <row r="1300" spans="1:15" ht="47.25" x14ac:dyDescent="0.25">
      <c r="A1300" s="38" t="s">
        <v>2431</v>
      </c>
      <c r="B1300" s="26" t="s">
        <v>2617</v>
      </c>
      <c r="C1300" s="24" t="s">
        <v>2618</v>
      </c>
      <c r="D1300" s="25">
        <v>0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6" t="s">
        <v>6820</v>
      </c>
      <c r="O1300" s="15"/>
    </row>
    <row r="1301" spans="1:15" ht="31.5" x14ac:dyDescent="0.25">
      <c r="A1301" s="38" t="s">
        <v>2431</v>
      </c>
      <c r="B1301" s="26" t="s">
        <v>2619</v>
      </c>
      <c r="C1301" s="24" t="s">
        <v>2620</v>
      </c>
      <c r="D1301" s="25">
        <v>0</v>
      </c>
      <c r="E1301" s="25">
        <v>5.5250000000000004</v>
      </c>
      <c r="F1301" s="25">
        <v>0</v>
      </c>
      <c r="G1301" s="25">
        <v>0</v>
      </c>
      <c r="H1301" s="25">
        <v>0</v>
      </c>
      <c r="I1301" s="25">
        <v>0</v>
      </c>
      <c r="J1301" s="25">
        <v>1.683915685071E-2</v>
      </c>
      <c r="K1301" s="25">
        <v>0</v>
      </c>
      <c r="L1301" s="25">
        <v>0</v>
      </c>
      <c r="M1301" s="25">
        <v>0</v>
      </c>
      <c r="N1301" s="26" t="s">
        <v>6820</v>
      </c>
      <c r="O1301" s="15"/>
    </row>
    <row r="1302" spans="1:15" ht="31.5" x14ac:dyDescent="0.25">
      <c r="A1302" s="38" t="s">
        <v>2431</v>
      </c>
      <c r="B1302" s="26" t="s">
        <v>2621</v>
      </c>
      <c r="C1302" s="24" t="s">
        <v>2622</v>
      </c>
      <c r="D1302" s="25">
        <v>0</v>
      </c>
      <c r="E1302" s="25">
        <v>5.5250000000000004</v>
      </c>
      <c r="F1302" s="25">
        <v>0</v>
      </c>
      <c r="G1302" s="25">
        <v>0</v>
      </c>
      <c r="H1302" s="25">
        <v>0</v>
      </c>
      <c r="I1302" s="25">
        <v>0</v>
      </c>
      <c r="J1302" s="25">
        <v>1.683915685071E-2</v>
      </c>
      <c r="K1302" s="25">
        <v>0</v>
      </c>
      <c r="L1302" s="25">
        <v>0</v>
      </c>
      <c r="M1302" s="25">
        <v>0</v>
      </c>
      <c r="N1302" s="26" t="s">
        <v>6820</v>
      </c>
      <c r="O1302" s="15"/>
    </row>
    <row r="1303" spans="1:15" ht="47.25" x14ac:dyDescent="0.25">
      <c r="A1303" s="38" t="s">
        <v>2431</v>
      </c>
      <c r="B1303" s="26" t="s">
        <v>2623</v>
      </c>
      <c r="C1303" s="24" t="s">
        <v>2624</v>
      </c>
      <c r="D1303" s="25">
        <v>0</v>
      </c>
      <c r="E1303" s="25">
        <v>4.9400000000000004</v>
      </c>
      <c r="F1303" s="25">
        <v>0</v>
      </c>
      <c r="G1303" s="25">
        <v>0</v>
      </c>
      <c r="H1303" s="25">
        <v>0</v>
      </c>
      <c r="I1303" s="25">
        <v>0</v>
      </c>
      <c r="J1303" s="25">
        <v>1.5056187301809999E-2</v>
      </c>
      <c r="K1303" s="25">
        <v>0</v>
      </c>
      <c r="L1303" s="25">
        <v>0</v>
      </c>
      <c r="M1303" s="25">
        <v>0</v>
      </c>
      <c r="N1303" s="26" t="s">
        <v>6820</v>
      </c>
      <c r="O1303" s="15"/>
    </row>
    <row r="1304" spans="1:15" ht="31.5" x14ac:dyDescent="0.25">
      <c r="A1304" s="38" t="s">
        <v>2431</v>
      </c>
      <c r="B1304" s="26" t="s">
        <v>2625</v>
      </c>
      <c r="C1304" s="24" t="s">
        <v>2626</v>
      </c>
      <c r="D1304" s="25">
        <v>0</v>
      </c>
      <c r="E1304" s="25">
        <v>10.79</v>
      </c>
      <c r="F1304" s="25">
        <v>0</v>
      </c>
      <c r="G1304" s="25">
        <v>0</v>
      </c>
      <c r="H1304" s="25">
        <v>0</v>
      </c>
      <c r="I1304" s="25">
        <v>0</v>
      </c>
      <c r="J1304" s="25">
        <v>3.2885882790809999E-2</v>
      </c>
      <c r="K1304" s="25">
        <v>0</v>
      </c>
      <c r="L1304" s="25">
        <v>0</v>
      </c>
      <c r="M1304" s="25">
        <v>0</v>
      </c>
      <c r="N1304" s="26" t="s">
        <v>6820</v>
      </c>
      <c r="O1304" s="15"/>
    </row>
    <row r="1305" spans="1:15" ht="31.5" x14ac:dyDescent="0.25">
      <c r="A1305" s="38" t="s">
        <v>2431</v>
      </c>
      <c r="B1305" s="26" t="s">
        <v>2627</v>
      </c>
      <c r="C1305" s="24" t="s">
        <v>2628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6" t="s">
        <v>6820</v>
      </c>
      <c r="O1305" s="15"/>
    </row>
    <row r="1306" spans="1:15" ht="47.25" x14ac:dyDescent="0.25">
      <c r="A1306" s="38" t="s">
        <v>2431</v>
      </c>
      <c r="B1306" s="26" t="s">
        <v>2629</v>
      </c>
      <c r="C1306" s="24" t="s">
        <v>2630</v>
      </c>
      <c r="D1306" s="25">
        <v>0</v>
      </c>
      <c r="E1306" s="25">
        <v>6.37</v>
      </c>
      <c r="F1306" s="25">
        <v>0</v>
      </c>
      <c r="G1306" s="25">
        <v>0</v>
      </c>
      <c r="H1306" s="25">
        <v>0</v>
      </c>
      <c r="I1306" s="25">
        <v>0</v>
      </c>
      <c r="J1306" s="25">
        <v>1.941455731023E-2</v>
      </c>
      <c r="K1306" s="25">
        <v>0</v>
      </c>
      <c r="L1306" s="25">
        <v>0</v>
      </c>
      <c r="M1306" s="25">
        <v>0</v>
      </c>
      <c r="N1306" s="26" t="s">
        <v>6820</v>
      </c>
      <c r="O1306" s="15"/>
    </row>
    <row r="1307" spans="1:15" ht="31.5" x14ac:dyDescent="0.25">
      <c r="A1307" s="38" t="s">
        <v>2431</v>
      </c>
      <c r="B1307" s="26" t="s">
        <v>2631</v>
      </c>
      <c r="C1307" s="24" t="s">
        <v>2632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6" t="s">
        <v>6820</v>
      </c>
      <c r="O1307" s="15"/>
    </row>
    <row r="1308" spans="1:15" ht="31.5" x14ac:dyDescent="0.25">
      <c r="A1308" s="38" t="s">
        <v>2431</v>
      </c>
      <c r="B1308" s="26" t="s">
        <v>2633</v>
      </c>
      <c r="C1308" s="24" t="s">
        <v>2634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6" t="s">
        <v>6820</v>
      </c>
      <c r="O1308" s="15"/>
    </row>
    <row r="1309" spans="1:15" ht="31.5" x14ac:dyDescent="0.25">
      <c r="A1309" s="38" t="s">
        <v>2431</v>
      </c>
      <c r="B1309" s="26" t="s">
        <v>2635</v>
      </c>
      <c r="C1309" s="24" t="s">
        <v>2636</v>
      </c>
      <c r="D1309" s="25">
        <v>0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6" t="s">
        <v>6820</v>
      </c>
      <c r="O1309" s="15"/>
    </row>
    <row r="1310" spans="1:15" ht="31.5" x14ac:dyDescent="0.25">
      <c r="A1310" s="38" t="s">
        <v>2431</v>
      </c>
      <c r="B1310" s="26" t="s">
        <v>2637</v>
      </c>
      <c r="C1310" s="24" t="s">
        <v>2638</v>
      </c>
      <c r="D1310" s="25">
        <v>0</v>
      </c>
      <c r="E1310" s="25">
        <v>1.95</v>
      </c>
      <c r="F1310" s="25">
        <v>0</v>
      </c>
      <c r="G1310" s="25">
        <v>0</v>
      </c>
      <c r="H1310" s="25">
        <v>0</v>
      </c>
      <c r="I1310" s="25">
        <v>0</v>
      </c>
      <c r="J1310" s="25">
        <v>5.9432318296599998E-3</v>
      </c>
      <c r="K1310" s="25">
        <v>0</v>
      </c>
      <c r="L1310" s="25">
        <v>0</v>
      </c>
      <c r="M1310" s="25">
        <v>0</v>
      </c>
      <c r="N1310" s="26" t="s">
        <v>6820</v>
      </c>
      <c r="O1310" s="15"/>
    </row>
    <row r="1311" spans="1:15" ht="31.5" x14ac:dyDescent="0.25">
      <c r="A1311" s="38" t="s">
        <v>2431</v>
      </c>
      <c r="B1311" s="26" t="s">
        <v>2639</v>
      </c>
      <c r="C1311" s="24" t="s">
        <v>2640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6" t="s">
        <v>6820</v>
      </c>
      <c r="O1311" s="15"/>
    </row>
    <row r="1312" spans="1:15" ht="31.5" x14ac:dyDescent="0.25">
      <c r="A1312" s="38" t="s">
        <v>2431</v>
      </c>
      <c r="B1312" s="26" t="s">
        <v>2641</v>
      </c>
      <c r="C1312" s="24" t="s">
        <v>2642</v>
      </c>
      <c r="D1312" s="25">
        <v>0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6" t="s">
        <v>6820</v>
      </c>
      <c r="O1312" s="15"/>
    </row>
    <row r="1313" spans="1:15" ht="31.5" x14ac:dyDescent="0.25">
      <c r="A1313" s="38" t="s">
        <v>2431</v>
      </c>
      <c r="B1313" s="26" t="s">
        <v>2643</v>
      </c>
      <c r="C1313" s="24" t="s">
        <v>2644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6" t="s">
        <v>6820</v>
      </c>
      <c r="O1313" s="15"/>
    </row>
    <row r="1314" spans="1:15" ht="31.5" x14ac:dyDescent="0.25">
      <c r="A1314" s="38" t="s">
        <v>2431</v>
      </c>
      <c r="B1314" s="26" t="s">
        <v>2645</v>
      </c>
      <c r="C1314" s="24" t="s">
        <v>2646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6" t="s">
        <v>6820</v>
      </c>
      <c r="O1314" s="15"/>
    </row>
    <row r="1315" spans="1:15" ht="31.5" x14ac:dyDescent="0.25">
      <c r="A1315" s="38" t="s">
        <v>2431</v>
      </c>
      <c r="B1315" s="26" t="s">
        <v>2647</v>
      </c>
      <c r="C1315" s="24" t="s">
        <v>2648</v>
      </c>
      <c r="D1315" s="25">
        <v>0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6" t="s">
        <v>6820</v>
      </c>
      <c r="O1315" s="15"/>
    </row>
    <row r="1316" spans="1:15" ht="31.5" x14ac:dyDescent="0.25">
      <c r="A1316" s="38" t="s">
        <v>2431</v>
      </c>
      <c r="B1316" s="26" t="s">
        <v>2649</v>
      </c>
      <c r="C1316" s="24" t="s">
        <v>2650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6" t="s">
        <v>6820</v>
      </c>
      <c r="O1316" s="15"/>
    </row>
    <row r="1317" spans="1:15" ht="31.5" x14ac:dyDescent="0.25">
      <c r="A1317" s="38" t="s">
        <v>2431</v>
      </c>
      <c r="B1317" s="26" t="s">
        <v>2651</v>
      </c>
      <c r="C1317" s="24" t="s">
        <v>2652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6" t="s">
        <v>6820</v>
      </c>
      <c r="O1317" s="15"/>
    </row>
    <row r="1318" spans="1:15" ht="31.5" x14ac:dyDescent="0.25">
      <c r="A1318" s="38" t="s">
        <v>2431</v>
      </c>
      <c r="B1318" s="26" t="s">
        <v>2653</v>
      </c>
      <c r="C1318" s="24" t="s">
        <v>2654</v>
      </c>
      <c r="D1318" s="25">
        <v>0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6" t="s">
        <v>6820</v>
      </c>
      <c r="O1318" s="15"/>
    </row>
    <row r="1319" spans="1:15" ht="31.5" x14ac:dyDescent="0.25">
      <c r="A1319" s="38" t="s">
        <v>2431</v>
      </c>
      <c r="B1319" s="26" t="s">
        <v>2655</v>
      </c>
      <c r="C1319" s="24" t="s">
        <v>2656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6" t="s">
        <v>6820</v>
      </c>
      <c r="O1319" s="15"/>
    </row>
    <row r="1320" spans="1:15" ht="31.5" x14ac:dyDescent="0.25">
      <c r="A1320" s="38" t="s">
        <v>2431</v>
      </c>
      <c r="B1320" s="26" t="s">
        <v>2657</v>
      </c>
      <c r="C1320" s="24" t="s">
        <v>2658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6" t="s">
        <v>6820</v>
      </c>
      <c r="O1320" s="15"/>
    </row>
    <row r="1321" spans="1:15" ht="31.5" x14ac:dyDescent="0.25">
      <c r="A1321" s="38" t="s">
        <v>2431</v>
      </c>
      <c r="B1321" s="26" t="s">
        <v>2659</v>
      </c>
      <c r="C1321" s="24" t="s">
        <v>2660</v>
      </c>
      <c r="D1321" s="25">
        <v>0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6" t="s">
        <v>6820</v>
      </c>
      <c r="O1321" s="15"/>
    </row>
    <row r="1322" spans="1:15" ht="31.5" x14ac:dyDescent="0.25">
      <c r="A1322" s="38" t="s">
        <v>2431</v>
      </c>
      <c r="B1322" s="26" t="s">
        <v>2661</v>
      </c>
      <c r="C1322" s="24" t="s">
        <v>2662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6" t="s">
        <v>6820</v>
      </c>
      <c r="O1322" s="15"/>
    </row>
    <row r="1323" spans="1:15" ht="31.5" x14ac:dyDescent="0.25">
      <c r="A1323" s="38" t="s">
        <v>2431</v>
      </c>
      <c r="B1323" s="26" t="s">
        <v>2663</v>
      </c>
      <c r="C1323" s="24" t="s">
        <v>2664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6" t="s">
        <v>6820</v>
      </c>
      <c r="O1323" s="15"/>
    </row>
    <row r="1324" spans="1:15" ht="31.5" x14ac:dyDescent="0.25">
      <c r="A1324" s="38" t="s">
        <v>2431</v>
      </c>
      <c r="B1324" s="26" t="s">
        <v>2665</v>
      </c>
      <c r="C1324" s="24" t="s">
        <v>2666</v>
      </c>
      <c r="D1324" s="25">
        <v>0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6" t="s">
        <v>6820</v>
      </c>
      <c r="O1324" s="15"/>
    </row>
    <row r="1325" spans="1:15" ht="31.5" x14ac:dyDescent="0.25">
      <c r="A1325" s="38" t="s">
        <v>2431</v>
      </c>
      <c r="B1325" s="26" t="s">
        <v>2667</v>
      </c>
      <c r="C1325" s="24" t="s">
        <v>2668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6" t="s">
        <v>6820</v>
      </c>
      <c r="O1325" s="15"/>
    </row>
    <row r="1326" spans="1:15" ht="31.5" x14ac:dyDescent="0.25">
      <c r="A1326" s="38" t="s">
        <v>2431</v>
      </c>
      <c r="B1326" s="26" t="s">
        <v>2669</v>
      </c>
      <c r="C1326" s="24" t="s">
        <v>2670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6" t="s">
        <v>6820</v>
      </c>
      <c r="O1326" s="15"/>
    </row>
    <row r="1327" spans="1:15" ht="31.5" x14ac:dyDescent="0.25">
      <c r="A1327" s="38" t="s">
        <v>2431</v>
      </c>
      <c r="B1327" s="26" t="s">
        <v>2671</v>
      </c>
      <c r="C1327" s="24" t="s">
        <v>2672</v>
      </c>
      <c r="D1327" s="25">
        <v>0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6" t="s">
        <v>6820</v>
      </c>
      <c r="O1327" s="15"/>
    </row>
    <row r="1328" spans="1:15" ht="31.5" x14ac:dyDescent="0.25">
      <c r="A1328" s="38" t="s">
        <v>2431</v>
      </c>
      <c r="B1328" s="26" t="s">
        <v>2673</v>
      </c>
      <c r="C1328" s="24" t="s">
        <v>2674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6" t="s">
        <v>6820</v>
      </c>
      <c r="O1328" s="15"/>
    </row>
    <row r="1329" spans="1:15" ht="31.5" x14ac:dyDescent="0.25">
      <c r="A1329" s="38" t="s">
        <v>2431</v>
      </c>
      <c r="B1329" s="26" t="s">
        <v>2675</v>
      </c>
      <c r="C1329" s="24" t="s">
        <v>2676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6" t="s">
        <v>6820</v>
      </c>
      <c r="O1329" s="15"/>
    </row>
    <row r="1330" spans="1:15" ht="31.5" x14ac:dyDescent="0.25">
      <c r="A1330" s="38" t="s">
        <v>2431</v>
      </c>
      <c r="B1330" s="26" t="s">
        <v>2677</v>
      </c>
      <c r="C1330" s="24" t="s">
        <v>2678</v>
      </c>
      <c r="D1330" s="25">
        <v>0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6" t="s">
        <v>6820</v>
      </c>
      <c r="O1330" s="15"/>
    </row>
    <row r="1331" spans="1:15" ht="31.5" x14ac:dyDescent="0.25">
      <c r="A1331" s="38" t="s">
        <v>2431</v>
      </c>
      <c r="B1331" s="26" t="s">
        <v>2679</v>
      </c>
      <c r="C1331" s="24" t="s">
        <v>2680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6" t="s">
        <v>6820</v>
      </c>
      <c r="O1331" s="15"/>
    </row>
    <row r="1332" spans="1:15" ht="31.5" x14ac:dyDescent="0.25">
      <c r="A1332" s="38" t="s">
        <v>2431</v>
      </c>
      <c r="B1332" s="26" t="s">
        <v>2681</v>
      </c>
      <c r="C1332" s="24" t="s">
        <v>2682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6" t="s">
        <v>6820</v>
      </c>
      <c r="O1332" s="15"/>
    </row>
    <row r="1333" spans="1:15" ht="31.5" x14ac:dyDescent="0.25">
      <c r="A1333" s="38" t="s">
        <v>2431</v>
      </c>
      <c r="B1333" s="26" t="s">
        <v>2683</v>
      </c>
      <c r="C1333" s="24" t="s">
        <v>2684</v>
      </c>
      <c r="D1333" s="25">
        <v>0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6" t="s">
        <v>6820</v>
      </c>
      <c r="O1333" s="15"/>
    </row>
    <row r="1334" spans="1:15" ht="31.5" x14ac:dyDescent="0.25">
      <c r="A1334" s="38" t="s">
        <v>2431</v>
      </c>
      <c r="B1334" s="26" t="s">
        <v>2685</v>
      </c>
      <c r="C1334" s="24" t="s">
        <v>2686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6" t="s">
        <v>6820</v>
      </c>
      <c r="O1334" s="15"/>
    </row>
    <row r="1335" spans="1:15" ht="31.5" x14ac:dyDescent="0.25">
      <c r="A1335" s="38" t="s">
        <v>2431</v>
      </c>
      <c r="B1335" s="26" t="s">
        <v>2687</v>
      </c>
      <c r="C1335" s="24" t="s">
        <v>2688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6" t="s">
        <v>6820</v>
      </c>
      <c r="O1335" s="15"/>
    </row>
    <row r="1336" spans="1:15" ht="31.5" x14ac:dyDescent="0.25">
      <c r="A1336" s="38" t="s">
        <v>2431</v>
      </c>
      <c r="B1336" s="26" t="s">
        <v>2689</v>
      </c>
      <c r="C1336" s="24" t="s">
        <v>2690</v>
      </c>
      <c r="D1336" s="25">
        <v>0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6" t="s">
        <v>6820</v>
      </c>
      <c r="O1336" s="15"/>
    </row>
    <row r="1337" spans="1:15" ht="31.5" x14ac:dyDescent="0.25">
      <c r="A1337" s="38" t="s">
        <v>2431</v>
      </c>
      <c r="B1337" s="26" t="s">
        <v>2691</v>
      </c>
      <c r="C1337" s="24" t="s">
        <v>2692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6" t="s">
        <v>6820</v>
      </c>
      <c r="O1337" s="15"/>
    </row>
    <row r="1338" spans="1:15" ht="31.5" x14ac:dyDescent="0.25">
      <c r="A1338" s="38" t="s">
        <v>2431</v>
      </c>
      <c r="B1338" s="26" t="s">
        <v>2693</v>
      </c>
      <c r="C1338" s="24" t="s">
        <v>2694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6" t="s">
        <v>6820</v>
      </c>
      <c r="O1338" s="15"/>
    </row>
    <row r="1339" spans="1:15" ht="31.5" x14ac:dyDescent="0.25">
      <c r="A1339" s="38" t="s">
        <v>2431</v>
      </c>
      <c r="B1339" s="26" t="s">
        <v>2695</v>
      </c>
      <c r="C1339" s="24" t="s">
        <v>2696</v>
      </c>
      <c r="D1339" s="25">
        <v>0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6" t="s">
        <v>6820</v>
      </c>
      <c r="O1339" s="15"/>
    </row>
    <row r="1340" spans="1:15" ht="31.5" x14ac:dyDescent="0.25">
      <c r="A1340" s="38" t="s">
        <v>2431</v>
      </c>
      <c r="B1340" s="26" t="s">
        <v>2697</v>
      </c>
      <c r="C1340" s="24" t="s">
        <v>2698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6" t="s">
        <v>6820</v>
      </c>
      <c r="O1340" s="15"/>
    </row>
    <row r="1341" spans="1:15" ht="31.5" x14ac:dyDescent="0.25">
      <c r="A1341" s="38" t="s">
        <v>2431</v>
      </c>
      <c r="B1341" s="26" t="s">
        <v>2699</v>
      </c>
      <c r="C1341" s="24" t="s">
        <v>2700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6" t="s">
        <v>6820</v>
      </c>
      <c r="O1341" s="15"/>
    </row>
    <row r="1342" spans="1:15" ht="31.5" x14ac:dyDescent="0.25">
      <c r="A1342" s="38" t="s">
        <v>2431</v>
      </c>
      <c r="B1342" s="26" t="s">
        <v>2701</v>
      </c>
      <c r="C1342" s="24" t="s">
        <v>2702</v>
      </c>
      <c r="D1342" s="25">
        <v>0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6" t="s">
        <v>6820</v>
      </c>
      <c r="O1342" s="15"/>
    </row>
    <row r="1343" spans="1:15" ht="31.5" x14ac:dyDescent="0.25">
      <c r="A1343" s="38" t="s">
        <v>2431</v>
      </c>
      <c r="B1343" s="26" t="s">
        <v>2703</v>
      </c>
      <c r="C1343" s="24" t="s">
        <v>2704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6" t="s">
        <v>6820</v>
      </c>
      <c r="O1343" s="15"/>
    </row>
    <row r="1344" spans="1:15" ht="31.5" x14ac:dyDescent="0.25">
      <c r="A1344" s="38" t="s">
        <v>2431</v>
      </c>
      <c r="B1344" s="26" t="s">
        <v>2705</v>
      </c>
      <c r="C1344" s="24" t="s">
        <v>2706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6" t="s">
        <v>6820</v>
      </c>
      <c r="O1344" s="15"/>
    </row>
    <row r="1345" spans="1:15" ht="31.5" x14ac:dyDescent="0.25">
      <c r="A1345" s="38" t="s">
        <v>2431</v>
      </c>
      <c r="B1345" s="26" t="s">
        <v>2707</v>
      </c>
      <c r="C1345" s="24" t="s">
        <v>2708</v>
      </c>
      <c r="D1345" s="25">
        <v>0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6" t="s">
        <v>6820</v>
      </c>
      <c r="O1345" s="15"/>
    </row>
    <row r="1346" spans="1:15" ht="31.5" x14ac:dyDescent="0.25">
      <c r="A1346" s="38" t="s">
        <v>2431</v>
      </c>
      <c r="B1346" s="26" t="s">
        <v>2709</v>
      </c>
      <c r="C1346" s="24" t="s">
        <v>2710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6" t="s">
        <v>6820</v>
      </c>
      <c r="O1346" s="15"/>
    </row>
    <row r="1347" spans="1:15" ht="31.5" x14ac:dyDescent="0.25">
      <c r="A1347" s="38" t="s">
        <v>2431</v>
      </c>
      <c r="B1347" s="26" t="s">
        <v>2711</v>
      </c>
      <c r="C1347" s="24" t="s">
        <v>2712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6" t="s">
        <v>6820</v>
      </c>
      <c r="O1347" s="15"/>
    </row>
    <row r="1348" spans="1:15" ht="31.5" x14ac:dyDescent="0.25">
      <c r="A1348" s="38" t="s">
        <v>2431</v>
      </c>
      <c r="B1348" s="26" t="s">
        <v>2713</v>
      </c>
      <c r="C1348" s="24" t="s">
        <v>2714</v>
      </c>
      <c r="D1348" s="25">
        <v>0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6" t="s">
        <v>6820</v>
      </c>
      <c r="O1348" s="15"/>
    </row>
    <row r="1349" spans="1:15" ht="31.5" x14ac:dyDescent="0.25">
      <c r="A1349" s="38" t="s">
        <v>2431</v>
      </c>
      <c r="B1349" s="26" t="s">
        <v>2715</v>
      </c>
      <c r="C1349" s="24" t="s">
        <v>2716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6" t="s">
        <v>6820</v>
      </c>
      <c r="O1349" s="15"/>
    </row>
    <row r="1350" spans="1:15" ht="31.5" x14ac:dyDescent="0.25">
      <c r="A1350" s="38" t="s">
        <v>2431</v>
      </c>
      <c r="B1350" s="26" t="s">
        <v>2717</v>
      </c>
      <c r="C1350" s="24" t="s">
        <v>2718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6" t="s">
        <v>6820</v>
      </c>
      <c r="O1350" s="15"/>
    </row>
    <row r="1351" spans="1:15" ht="31.5" x14ac:dyDescent="0.25">
      <c r="A1351" s="38" t="s">
        <v>2431</v>
      </c>
      <c r="B1351" s="26" t="s">
        <v>2719</v>
      </c>
      <c r="C1351" s="24" t="s">
        <v>2720</v>
      </c>
      <c r="D1351" s="25">
        <v>0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6" t="s">
        <v>6820</v>
      </c>
      <c r="O1351" s="15"/>
    </row>
    <row r="1352" spans="1:15" ht="31.5" x14ac:dyDescent="0.25">
      <c r="A1352" s="38" t="s">
        <v>2431</v>
      </c>
      <c r="B1352" s="26" t="s">
        <v>2721</v>
      </c>
      <c r="C1352" s="24" t="s">
        <v>2722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6" t="s">
        <v>6820</v>
      </c>
      <c r="O1352" s="15"/>
    </row>
    <row r="1353" spans="1:15" ht="31.5" x14ac:dyDescent="0.25">
      <c r="A1353" s="38" t="s">
        <v>2431</v>
      </c>
      <c r="B1353" s="26" t="s">
        <v>2723</v>
      </c>
      <c r="C1353" s="24" t="s">
        <v>2724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6" t="s">
        <v>6820</v>
      </c>
      <c r="O1353" s="15"/>
    </row>
    <row r="1354" spans="1:15" ht="31.5" x14ac:dyDescent="0.25">
      <c r="A1354" s="38" t="s">
        <v>2431</v>
      </c>
      <c r="B1354" s="26" t="s">
        <v>2725</v>
      </c>
      <c r="C1354" s="24" t="s">
        <v>2726</v>
      </c>
      <c r="D1354" s="25">
        <v>0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6" t="s">
        <v>6820</v>
      </c>
      <c r="O1354" s="15"/>
    </row>
    <row r="1355" spans="1:15" ht="31.5" x14ac:dyDescent="0.25">
      <c r="A1355" s="38" t="s">
        <v>2431</v>
      </c>
      <c r="B1355" s="26" t="s">
        <v>2727</v>
      </c>
      <c r="C1355" s="24" t="s">
        <v>2728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6" t="s">
        <v>6820</v>
      </c>
      <c r="O1355" s="15"/>
    </row>
    <row r="1356" spans="1:15" ht="31.5" x14ac:dyDescent="0.25">
      <c r="A1356" s="38" t="s">
        <v>2431</v>
      </c>
      <c r="B1356" s="26" t="s">
        <v>2729</v>
      </c>
      <c r="C1356" s="24" t="s">
        <v>2730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6" t="s">
        <v>6820</v>
      </c>
      <c r="O1356" s="15"/>
    </row>
    <row r="1357" spans="1:15" ht="31.5" x14ac:dyDescent="0.25">
      <c r="A1357" s="38" t="s">
        <v>2431</v>
      </c>
      <c r="B1357" s="26" t="s">
        <v>2731</v>
      </c>
      <c r="C1357" s="24" t="s">
        <v>2732</v>
      </c>
      <c r="D1357" s="25">
        <v>0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6" t="s">
        <v>6820</v>
      </c>
      <c r="O1357" s="15"/>
    </row>
    <row r="1358" spans="1:15" ht="31.5" x14ac:dyDescent="0.25">
      <c r="A1358" s="38" t="s">
        <v>2431</v>
      </c>
      <c r="B1358" s="26" t="s">
        <v>2733</v>
      </c>
      <c r="C1358" s="24" t="s">
        <v>2734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6" t="s">
        <v>6820</v>
      </c>
      <c r="O1358" s="15"/>
    </row>
    <row r="1359" spans="1:15" ht="31.5" x14ac:dyDescent="0.25">
      <c r="A1359" s="38" t="s">
        <v>2431</v>
      </c>
      <c r="B1359" s="26" t="s">
        <v>2735</v>
      </c>
      <c r="C1359" s="24" t="s">
        <v>2736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6" t="s">
        <v>6820</v>
      </c>
      <c r="O1359" s="15"/>
    </row>
    <row r="1360" spans="1:15" ht="31.5" x14ac:dyDescent="0.25">
      <c r="A1360" s="38" t="s">
        <v>2431</v>
      </c>
      <c r="B1360" s="26" t="s">
        <v>2737</v>
      </c>
      <c r="C1360" s="24" t="s">
        <v>2738</v>
      </c>
      <c r="D1360" s="25">
        <v>0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6" t="s">
        <v>6820</v>
      </c>
      <c r="O1360" s="15"/>
    </row>
    <row r="1361" spans="1:15" ht="31.5" x14ac:dyDescent="0.25">
      <c r="A1361" s="38" t="s">
        <v>2431</v>
      </c>
      <c r="B1361" s="26" t="s">
        <v>2739</v>
      </c>
      <c r="C1361" s="24" t="s">
        <v>2740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6" t="s">
        <v>6820</v>
      </c>
      <c r="O1361" s="15"/>
    </row>
    <row r="1362" spans="1:15" ht="31.5" x14ac:dyDescent="0.25">
      <c r="A1362" s="38" t="s">
        <v>2431</v>
      </c>
      <c r="B1362" s="26" t="s">
        <v>2741</v>
      </c>
      <c r="C1362" s="24" t="s">
        <v>2742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6" t="s">
        <v>6820</v>
      </c>
      <c r="O1362" s="15"/>
    </row>
    <row r="1363" spans="1:15" ht="31.5" x14ac:dyDescent="0.25">
      <c r="A1363" s="38" t="s">
        <v>2431</v>
      </c>
      <c r="B1363" s="26" t="s">
        <v>2743</v>
      </c>
      <c r="C1363" s="24" t="s">
        <v>2744</v>
      </c>
      <c r="D1363" s="25">
        <v>0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6" t="s">
        <v>6820</v>
      </c>
      <c r="O1363" s="15"/>
    </row>
    <row r="1364" spans="1:15" ht="31.5" x14ac:dyDescent="0.25">
      <c r="A1364" s="38" t="s">
        <v>2431</v>
      </c>
      <c r="B1364" s="26" t="s">
        <v>2745</v>
      </c>
      <c r="C1364" s="24" t="s">
        <v>2746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6" t="s">
        <v>6820</v>
      </c>
      <c r="O1364" s="15"/>
    </row>
    <row r="1365" spans="1:15" ht="31.5" x14ac:dyDescent="0.25">
      <c r="A1365" s="38" t="s">
        <v>2431</v>
      </c>
      <c r="B1365" s="26" t="s">
        <v>2747</v>
      </c>
      <c r="C1365" s="24" t="s">
        <v>2748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6" t="s">
        <v>6820</v>
      </c>
      <c r="O1365" s="15"/>
    </row>
    <row r="1366" spans="1:15" ht="31.5" x14ac:dyDescent="0.25">
      <c r="A1366" s="38" t="s">
        <v>2431</v>
      </c>
      <c r="B1366" s="26" t="s">
        <v>2749</v>
      </c>
      <c r="C1366" s="24" t="s">
        <v>2750</v>
      </c>
      <c r="D1366" s="25">
        <v>0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6" t="s">
        <v>6820</v>
      </c>
      <c r="O1366" s="15"/>
    </row>
    <row r="1367" spans="1:15" ht="31.5" x14ac:dyDescent="0.25">
      <c r="A1367" s="38" t="s">
        <v>2431</v>
      </c>
      <c r="B1367" s="26" t="s">
        <v>2751</v>
      </c>
      <c r="C1367" s="24" t="s">
        <v>2752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6" t="s">
        <v>6820</v>
      </c>
      <c r="O1367" s="15"/>
    </row>
    <row r="1368" spans="1:15" ht="31.5" x14ac:dyDescent="0.25">
      <c r="A1368" s="38" t="s">
        <v>2431</v>
      </c>
      <c r="B1368" s="26" t="s">
        <v>2753</v>
      </c>
      <c r="C1368" s="24" t="s">
        <v>2754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6" t="s">
        <v>6820</v>
      </c>
      <c r="O1368" s="15"/>
    </row>
    <row r="1369" spans="1:15" ht="31.5" x14ac:dyDescent="0.25">
      <c r="A1369" s="38" t="s">
        <v>2431</v>
      </c>
      <c r="B1369" s="26" t="s">
        <v>2755</v>
      </c>
      <c r="C1369" s="24" t="s">
        <v>2756</v>
      </c>
      <c r="D1369" s="25">
        <v>0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6" t="s">
        <v>6820</v>
      </c>
      <c r="O1369" s="15"/>
    </row>
    <row r="1370" spans="1:15" ht="31.5" x14ac:dyDescent="0.25">
      <c r="A1370" s="38" t="s">
        <v>2431</v>
      </c>
      <c r="B1370" s="26" t="s">
        <v>2757</v>
      </c>
      <c r="C1370" s="24" t="s">
        <v>2758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6" t="s">
        <v>6820</v>
      </c>
      <c r="O1370" s="15"/>
    </row>
    <row r="1371" spans="1:15" ht="31.5" x14ac:dyDescent="0.25">
      <c r="A1371" s="38" t="s">
        <v>2431</v>
      </c>
      <c r="B1371" s="26" t="s">
        <v>2759</v>
      </c>
      <c r="C1371" s="24" t="s">
        <v>2760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6" t="s">
        <v>6820</v>
      </c>
      <c r="O1371" s="15"/>
    </row>
    <row r="1372" spans="1:15" ht="31.5" x14ac:dyDescent="0.25">
      <c r="A1372" s="38" t="s">
        <v>2431</v>
      </c>
      <c r="B1372" s="26" t="s">
        <v>2761</v>
      </c>
      <c r="C1372" s="24" t="s">
        <v>2762</v>
      </c>
      <c r="D1372" s="25">
        <v>0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6" t="s">
        <v>6820</v>
      </c>
      <c r="O1372" s="15"/>
    </row>
    <row r="1373" spans="1:15" ht="31.5" x14ac:dyDescent="0.25">
      <c r="A1373" s="38" t="s">
        <v>2431</v>
      </c>
      <c r="B1373" s="26" t="s">
        <v>2763</v>
      </c>
      <c r="C1373" s="24" t="s">
        <v>2764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6" t="s">
        <v>6820</v>
      </c>
      <c r="O1373" s="15"/>
    </row>
    <row r="1374" spans="1:15" ht="31.5" x14ac:dyDescent="0.25">
      <c r="A1374" s="38" t="s">
        <v>2431</v>
      </c>
      <c r="B1374" s="26" t="s">
        <v>2765</v>
      </c>
      <c r="C1374" s="24" t="s">
        <v>2766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6" t="s">
        <v>6820</v>
      </c>
      <c r="O1374" s="15"/>
    </row>
    <row r="1375" spans="1:15" ht="31.5" x14ac:dyDescent="0.25">
      <c r="A1375" s="38" t="s">
        <v>2431</v>
      </c>
      <c r="B1375" s="26" t="s">
        <v>2767</v>
      </c>
      <c r="C1375" s="24" t="s">
        <v>2768</v>
      </c>
      <c r="D1375" s="25">
        <v>0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6" t="s">
        <v>6820</v>
      </c>
      <c r="O1375" s="15"/>
    </row>
    <row r="1376" spans="1:15" ht="31.5" x14ac:dyDescent="0.25">
      <c r="A1376" s="38" t="s">
        <v>2431</v>
      </c>
      <c r="B1376" s="26" t="s">
        <v>2769</v>
      </c>
      <c r="C1376" s="24" t="s">
        <v>2770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6" t="s">
        <v>6820</v>
      </c>
      <c r="O1376" s="15"/>
    </row>
    <row r="1377" spans="1:15" ht="31.5" x14ac:dyDescent="0.25">
      <c r="A1377" s="38" t="s">
        <v>2431</v>
      </c>
      <c r="B1377" s="26" t="s">
        <v>2771</v>
      </c>
      <c r="C1377" s="24" t="s">
        <v>2772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6" t="s">
        <v>6820</v>
      </c>
      <c r="O1377" s="15"/>
    </row>
    <row r="1378" spans="1:15" ht="31.5" x14ac:dyDescent="0.25">
      <c r="A1378" s="38" t="s">
        <v>2431</v>
      </c>
      <c r="B1378" s="26" t="s">
        <v>2773</v>
      </c>
      <c r="C1378" s="24" t="s">
        <v>2774</v>
      </c>
      <c r="D1378" s="25">
        <v>0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6" t="s">
        <v>6820</v>
      </c>
      <c r="O1378" s="15"/>
    </row>
    <row r="1379" spans="1:15" ht="31.5" x14ac:dyDescent="0.25">
      <c r="A1379" s="38" t="s">
        <v>2431</v>
      </c>
      <c r="B1379" s="26" t="s">
        <v>2775</v>
      </c>
      <c r="C1379" s="24" t="s">
        <v>2776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6" t="s">
        <v>6820</v>
      </c>
      <c r="O1379" s="15"/>
    </row>
    <row r="1380" spans="1:15" ht="31.5" x14ac:dyDescent="0.25">
      <c r="A1380" s="38" t="s">
        <v>2431</v>
      </c>
      <c r="B1380" s="26" t="s">
        <v>2777</v>
      </c>
      <c r="C1380" s="24" t="s">
        <v>2778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6" t="s">
        <v>6820</v>
      </c>
      <c r="O1380" s="15"/>
    </row>
    <row r="1381" spans="1:15" ht="31.5" x14ac:dyDescent="0.25">
      <c r="A1381" s="38" t="s">
        <v>2431</v>
      </c>
      <c r="B1381" s="26" t="s">
        <v>2779</v>
      </c>
      <c r="C1381" s="24" t="s">
        <v>2780</v>
      </c>
      <c r="D1381" s="25">
        <v>0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6" t="s">
        <v>6820</v>
      </c>
      <c r="O1381" s="15"/>
    </row>
    <row r="1382" spans="1:15" ht="31.5" x14ac:dyDescent="0.25">
      <c r="A1382" s="38" t="s">
        <v>2431</v>
      </c>
      <c r="B1382" s="26" t="s">
        <v>2781</v>
      </c>
      <c r="C1382" s="24" t="s">
        <v>2782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6" t="s">
        <v>6820</v>
      </c>
      <c r="O1382" s="15"/>
    </row>
    <row r="1383" spans="1:15" ht="31.5" x14ac:dyDescent="0.25">
      <c r="A1383" s="38" t="s">
        <v>2431</v>
      </c>
      <c r="B1383" s="26" t="s">
        <v>2783</v>
      </c>
      <c r="C1383" s="24" t="s">
        <v>2784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6" t="s">
        <v>6820</v>
      </c>
      <c r="O1383" s="15"/>
    </row>
    <row r="1384" spans="1:15" ht="31.5" x14ac:dyDescent="0.25">
      <c r="A1384" s="38" t="s">
        <v>2431</v>
      </c>
      <c r="B1384" s="26" t="s">
        <v>2785</v>
      </c>
      <c r="C1384" s="24" t="s">
        <v>2786</v>
      </c>
      <c r="D1384" s="25">
        <v>0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6" t="s">
        <v>6820</v>
      </c>
      <c r="O1384" s="15"/>
    </row>
    <row r="1385" spans="1:15" ht="31.5" x14ac:dyDescent="0.25">
      <c r="A1385" s="38" t="s">
        <v>2431</v>
      </c>
      <c r="B1385" s="26" t="s">
        <v>2787</v>
      </c>
      <c r="C1385" s="24" t="s">
        <v>2788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6" t="s">
        <v>6820</v>
      </c>
      <c r="O1385" s="15"/>
    </row>
    <row r="1386" spans="1:15" ht="31.5" x14ac:dyDescent="0.25">
      <c r="A1386" s="38" t="s">
        <v>2431</v>
      </c>
      <c r="B1386" s="26" t="s">
        <v>2789</v>
      </c>
      <c r="C1386" s="24" t="s">
        <v>2790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6" t="s">
        <v>6820</v>
      </c>
      <c r="O1386" s="15"/>
    </row>
    <row r="1387" spans="1:15" ht="31.5" x14ac:dyDescent="0.25">
      <c r="A1387" s="38" t="s">
        <v>2431</v>
      </c>
      <c r="B1387" s="26" t="s">
        <v>2791</v>
      </c>
      <c r="C1387" s="24" t="s">
        <v>2792</v>
      </c>
      <c r="D1387" s="25">
        <v>0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6" t="s">
        <v>6820</v>
      </c>
      <c r="O1387" s="15"/>
    </row>
    <row r="1388" spans="1:15" ht="31.5" x14ac:dyDescent="0.25">
      <c r="A1388" s="38" t="s">
        <v>2431</v>
      </c>
      <c r="B1388" s="26" t="s">
        <v>2793</v>
      </c>
      <c r="C1388" s="24" t="s">
        <v>2794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6" t="s">
        <v>6820</v>
      </c>
      <c r="O1388" s="15"/>
    </row>
    <row r="1389" spans="1:15" ht="31.5" x14ac:dyDescent="0.25">
      <c r="A1389" s="38" t="s">
        <v>2431</v>
      </c>
      <c r="B1389" s="26" t="s">
        <v>2795</v>
      </c>
      <c r="C1389" s="24" t="s">
        <v>2796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6" t="s">
        <v>6820</v>
      </c>
      <c r="O1389" s="15"/>
    </row>
    <row r="1390" spans="1:15" ht="31.5" x14ac:dyDescent="0.25">
      <c r="A1390" s="38" t="s">
        <v>2431</v>
      </c>
      <c r="B1390" s="26" t="s">
        <v>2797</v>
      </c>
      <c r="C1390" s="24" t="s">
        <v>2798</v>
      </c>
      <c r="D1390" s="25">
        <v>0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6" t="s">
        <v>6820</v>
      </c>
      <c r="O1390" s="15"/>
    </row>
    <row r="1391" spans="1:15" ht="31.5" x14ac:dyDescent="0.25">
      <c r="A1391" s="38" t="s">
        <v>2431</v>
      </c>
      <c r="B1391" s="26" t="s">
        <v>2799</v>
      </c>
      <c r="C1391" s="24" t="s">
        <v>2800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6" t="s">
        <v>6820</v>
      </c>
      <c r="O1391" s="15"/>
    </row>
    <row r="1392" spans="1:15" ht="31.5" x14ac:dyDescent="0.25">
      <c r="A1392" s="38" t="s">
        <v>2431</v>
      </c>
      <c r="B1392" s="26" t="s">
        <v>2801</v>
      </c>
      <c r="C1392" s="24" t="s">
        <v>2802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6" t="s">
        <v>6820</v>
      </c>
      <c r="O1392" s="15"/>
    </row>
    <row r="1393" spans="1:15" ht="31.5" x14ac:dyDescent="0.25">
      <c r="A1393" s="38" t="s">
        <v>2431</v>
      </c>
      <c r="B1393" s="26" t="s">
        <v>2803</v>
      </c>
      <c r="C1393" s="24" t="s">
        <v>2804</v>
      </c>
      <c r="D1393" s="25">
        <v>0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6" t="s">
        <v>6820</v>
      </c>
      <c r="O1393" s="15"/>
    </row>
    <row r="1394" spans="1:15" ht="31.5" x14ac:dyDescent="0.25">
      <c r="A1394" s="38" t="s">
        <v>2431</v>
      </c>
      <c r="B1394" s="26" t="s">
        <v>2805</v>
      </c>
      <c r="C1394" s="24" t="s">
        <v>2806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6" t="s">
        <v>6820</v>
      </c>
      <c r="O1394" s="15"/>
    </row>
    <row r="1395" spans="1:15" ht="31.5" x14ac:dyDescent="0.25">
      <c r="A1395" s="38" t="s">
        <v>2431</v>
      </c>
      <c r="B1395" s="26" t="s">
        <v>2807</v>
      </c>
      <c r="C1395" s="24" t="s">
        <v>2808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6" t="s">
        <v>6820</v>
      </c>
      <c r="O1395" s="15"/>
    </row>
    <row r="1396" spans="1:15" ht="31.5" x14ac:dyDescent="0.25">
      <c r="A1396" s="38" t="s">
        <v>2431</v>
      </c>
      <c r="B1396" s="26" t="s">
        <v>2809</v>
      </c>
      <c r="C1396" s="24" t="s">
        <v>2810</v>
      </c>
      <c r="D1396" s="25">
        <v>0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6" t="s">
        <v>6820</v>
      </c>
      <c r="O1396" s="15"/>
    </row>
    <row r="1397" spans="1:15" ht="31.5" x14ac:dyDescent="0.25">
      <c r="A1397" s="38" t="s">
        <v>2431</v>
      </c>
      <c r="B1397" s="26" t="s">
        <v>2811</v>
      </c>
      <c r="C1397" s="24" t="s">
        <v>2812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6" t="s">
        <v>6820</v>
      </c>
      <c r="O1397" s="15"/>
    </row>
    <row r="1398" spans="1:15" ht="31.5" x14ac:dyDescent="0.25">
      <c r="A1398" s="38" t="s">
        <v>2431</v>
      </c>
      <c r="B1398" s="26" t="s">
        <v>2813</v>
      </c>
      <c r="C1398" s="24" t="s">
        <v>2814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6" t="s">
        <v>6820</v>
      </c>
      <c r="O1398" s="15"/>
    </row>
    <row r="1399" spans="1:15" ht="31.5" x14ac:dyDescent="0.25">
      <c r="A1399" s="38" t="s">
        <v>2431</v>
      </c>
      <c r="B1399" s="26" t="s">
        <v>2815</v>
      </c>
      <c r="C1399" s="24" t="s">
        <v>2816</v>
      </c>
      <c r="D1399" s="25">
        <v>0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6" t="s">
        <v>6820</v>
      </c>
      <c r="O1399" s="15"/>
    </row>
    <row r="1400" spans="1:15" ht="31.5" x14ac:dyDescent="0.25">
      <c r="A1400" s="38" t="s">
        <v>2431</v>
      </c>
      <c r="B1400" s="26" t="s">
        <v>2817</v>
      </c>
      <c r="C1400" s="24" t="s">
        <v>2818</v>
      </c>
      <c r="D1400" s="25">
        <v>0</v>
      </c>
      <c r="E1400" s="25">
        <v>2.9569999999999999</v>
      </c>
      <c r="F1400" s="25">
        <v>0</v>
      </c>
      <c r="G1400" s="25">
        <v>0</v>
      </c>
      <c r="H1400" s="25">
        <v>0</v>
      </c>
      <c r="I1400" s="25">
        <v>0</v>
      </c>
      <c r="J1400" s="25">
        <v>9.0123777027200005E-3</v>
      </c>
      <c r="K1400" s="25">
        <v>0</v>
      </c>
      <c r="L1400" s="25">
        <v>0</v>
      </c>
      <c r="M1400" s="25">
        <v>0</v>
      </c>
      <c r="N1400" s="26" t="s">
        <v>6820</v>
      </c>
      <c r="O1400" s="15"/>
    </row>
    <row r="1401" spans="1:15" ht="31.5" x14ac:dyDescent="0.25">
      <c r="A1401" s="38" t="s">
        <v>2431</v>
      </c>
      <c r="B1401" s="26" t="s">
        <v>2819</v>
      </c>
      <c r="C1401" s="24" t="s">
        <v>2820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6" t="s">
        <v>6820</v>
      </c>
      <c r="O1401" s="15"/>
    </row>
    <row r="1402" spans="1:15" ht="31.5" x14ac:dyDescent="0.25">
      <c r="A1402" s="38" t="s">
        <v>2431</v>
      </c>
      <c r="B1402" s="26" t="s">
        <v>2821</v>
      </c>
      <c r="C1402" s="24" t="s">
        <v>2822</v>
      </c>
      <c r="D1402" s="25">
        <v>0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6" t="s">
        <v>6820</v>
      </c>
      <c r="O1402" s="15"/>
    </row>
    <row r="1403" spans="1:15" ht="31.5" x14ac:dyDescent="0.25">
      <c r="A1403" s="38" t="s">
        <v>2431</v>
      </c>
      <c r="B1403" s="26" t="s">
        <v>2823</v>
      </c>
      <c r="C1403" s="24" t="s">
        <v>2824</v>
      </c>
      <c r="D1403" s="25">
        <v>0</v>
      </c>
      <c r="E1403" s="25">
        <v>7.0970000000000004</v>
      </c>
      <c r="F1403" s="25">
        <v>0</v>
      </c>
      <c r="G1403" s="25">
        <v>0</v>
      </c>
      <c r="H1403" s="25">
        <v>0</v>
      </c>
      <c r="I1403" s="25">
        <v>0</v>
      </c>
      <c r="J1403" s="25">
        <v>2.1630316048780001E-2</v>
      </c>
      <c r="K1403" s="25">
        <v>0</v>
      </c>
      <c r="L1403" s="25">
        <v>0</v>
      </c>
      <c r="M1403" s="25">
        <v>0</v>
      </c>
      <c r="N1403" s="26" t="s">
        <v>6820</v>
      </c>
      <c r="O1403" s="15"/>
    </row>
    <row r="1404" spans="1:15" ht="31.5" x14ac:dyDescent="0.25">
      <c r="A1404" s="38" t="s">
        <v>2431</v>
      </c>
      <c r="B1404" s="26" t="s">
        <v>2825</v>
      </c>
      <c r="C1404" s="24" t="s">
        <v>2826</v>
      </c>
      <c r="D1404" s="25">
        <v>0</v>
      </c>
      <c r="E1404" s="25">
        <v>7.8860000000000001</v>
      </c>
      <c r="F1404" s="25">
        <v>0</v>
      </c>
      <c r="G1404" s="25">
        <v>0</v>
      </c>
      <c r="H1404" s="25">
        <v>0</v>
      </c>
      <c r="I1404" s="25">
        <v>0</v>
      </c>
      <c r="J1404" s="25">
        <v>2.4035039081399999E-2</v>
      </c>
      <c r="K1404" s="25">
        <v>0</v>
      </c>
      <c r="L1404" s="25">
        <v>0</v>
      </c>
      <c r="M1404" s="25">
        <v>0</v>
      </c>
      <c r="N1404" s="26" t="s">
        <v>6820</v>
      </c>
      <c r="O1404" s="15"/>
    </row>
    <row r="1405" spans="1:15" ht="31.5" x14ac:dyDescent="0.25">
      <c r="A1405" s="38" t="s">
        <v>2431</v>
      </c>
      <c r="B1405" s="26" t="s">
        <v>2827</v>
      </c>
      <c r="C1405" s="24" t="s">
        <v>2828</v>
      </c>
      <c r="D1405" s="25">
        <v>0</v>
      </c>
      <c r="E1405" s="25">
        <v>4.4850000000000003</v>
      </c>
      <c r="F1405" s="25">
        <v>0</v>
      </c>
      <c r="G1405" s="25">
        <v>0</v>
      </c>
      <c r="H1405" s="25">
        <v>0</v>
      </c>
      <c r="I1405" s="25">
        <v>0</v>
      </c>
      <c r="J1405" s="25">
        <v>1.366943320822E-2</v>
      </c>
      <c r="K1405" s="25">
        <v>0</v>
      </c>
      <c r="L1405" s="25">
        <v>0</v>
      </c>
      <c r="M1405" s="25">
        <v>0</v>
      </c>
      <c r="N1405" s="26" t="s">
        <v>6820</v>
      </c>
      <c r="O1405" s="15"/>
    </row>
    <row r="1406" spans="1:15" ht="31.5" x14ac:dyDescent="0.25">
      <c r="A1406" s="38" t="s">
        <v>2431</v>
      </c>
      <c r="B1406" s="26" t="s">
        <v>2829</v>
      </c>
      <c r="C1406" s="24" t="s">
        <v>2830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6" t="s">
        <v>6820</v>
      </c>
      <c r="O1406" s="15"/>
    </row>
    <row r="1407" spans="1:15" ht="31.5" x14ac:dyDescent="0.25">
      <c r="A1407" s="38" t="s">
        <v>2431</v>
      </c>
      <c r="B1407" s="26" t="s">
        <v>2831</v>
      </c>
      <c r="C1407" s="24" t="s">
        <v>2832</v>
      </c>
      <c r="D1407" s="25">
        <v>0</v>
      </c>
      <c r="E1407" s="25">
        <v>1.6759999999999999</v>
      </c>
      <c r="F1407" s="25">
        <v>0</v>
      </c>
      <c r="G1407" s="25">
        <v>0</v>
      </c>
      <c r="H1407" s="25">
        <v>0</v>
      </c>
      <c r="I1407" s="25">
        <v>0</v>
      </c>
      <c r="J1407" s="25">
        <v>5.1081315623099999E-3</v>
      </c>
      <c r="K1407" s="25">
        <v>0</v>
      </c>
      <c r="L1407" s="25">
        <v>0</v>
      </c>
      <c r="M1407" s="25">
        <v>0</v>
      </c>
      <c r="N1407" s="26" t="s">
        <v>6820</v>
      </c>
      <c r="O1407" s="15"/>
    </row>
    <row r="1408" spans="1:15" ht="31.5" x14ac:dyDescent="0.25">
      <c r="A1408" s="38" t="s">
        <v>2431</v>
      </c>
      <c r="B1408" s="26" t="s">
        <v>2833</v>
      </c>
      <c r="C1408" s="24" t="s">
        <v>2834</v>
      </c>
      <c r="D1408" s="25">
        <v>0</v>
      </c>
      <c r="E1408" s="25">
        <v>3.5750000000000002</v>
      </c>
      <c r="F1408" s="25">
        <v>0</v>
      </c>
      <c r="G1408" s="25">
        <v>0</v>
      </c>
      <c r="H1408" s="25">
        <v>0</v>
      </c>
      <c r="I1408" s="25">
        <v>0</v>
      </c>
      <c r="J1408" s="25">
        <v>1.0895925021049999E-2</v>
      </c>
      <c r="K1408" s="25">
        <v>0</v>
      </c>
      <c r="L1408" s="25">
        <v>0</v>
      </c>
      <c r="M1408" s="25">
        <v>0</v>
      </c>
      <c r="N1408" s="26" t="s">
        <v>6820</v>
      </c>
      <c r="O1408" s="15"/>
    </row>
    <row r="1409" spans="1:15" ht="31.5" x14ac:dyDescent="0.25">
      <c r="A1409" s="38" t="s">
        <v>2431</v>
      </c>
      <c r="B1409" s="26" t="s">
        <v>2835</v>
      </c>
      <c r="C1409" s="24" t="s">
        <v>2836</v>
      </c>
      <c r="D1409" s="25">
        <v>0</v>
      </c>
      <c r="E1409" s="25">
        <v>5.5250000000000004</v>
      </c>
      <c r="F1409" s="25">
        <v>0</v>
      </c>
      <c r="G1409" s="25">
        <v>0</v>
      </c>
      <c r="H1409" s="25">
        <v>0</v>
      </c>
      <c r="I1409" s="25">
        <v>0</v>
      </c>
      <c r="J1409" s="25">
        <v>1.683915685071E-2</v>
      </c>
      <c r="K1409" s="25">
        <v>0</v>
      </c>
      <c r="L1409" s="25">
        <v>0</v>
      </c>
      <c r="M1409" s="25">
        <v>0</v>
      </c>
      <c r="N1409" s="26" t="s">
        <v>6820</v>
      </c>
      <c r="O1409" s="15"/>
    </row>
    <row r="1410" spans="1:15" ht="31.5" x14ac:dyDescent="0.25">
      <c r="A1410" s="38" t="s">
        <v>2431</v>
      </c>
      <c r="B1410" s="26" t="s">
        <v>2837</v>
      </c>
      <c r="C1410" s="24" t="s">
        <v>2838</v>
      </c>
      <c r="D1410" s="25">
        <v>0</v>
      </c>
      <c r="E1410" s="25">
        <v>3.3149999999999999</v>
      </c>
      <c r="F1410" s="25">
        <v>0</v>
      </c>
      <c r="G1410" s="25">
        <v>0</v>
      </c>
      <c r="H1410" s="25">
        <v>0</v>
      </c>
      <c r="I1410" s="25">
        <v>0</v>
      </c>
      <c r="J1410" s="25">
        <v>1.010349411043E-2</v>
      </c>
      <c r="K1410" s="25">
        <v>0</v>
      </c>
      <c r="L1410" s="25">
        <v>0</v>
      </c>
      <c r="M1410" s="25">
        <v>0</v>
      </c>
      <c r="N1410" s="26" t="s">
        <v>6820</v>
      </c>
      <c r="O1410" s="15"/>
    </row>
    <row r="1411" spans="1:15" ht="31.5" x14ac:dyDescent="0.25">
      <c r="A1411" s="38" t="s">
        <v>2431</v>
      </c>
      <c r="B1411" s="26" t="s">
        <v>2839</v>
      </c>
      <c r="C1411" s="24" t="s">
        <v>2840</v>
      </c>
      <c r="D1411" s="25">
        <v>0</v>
      </c>
      <c r="E1411" s="25">
        <v>2.9249999999999998</v>
      </c>
      <c r="F1411" s="25">
        <v>0</v>
      </c>
      <c r="G1411" s="25">
        <v>0</v>
      </c>
      <c r="H1411" s="25">
        <v>0</v>
      </c>
      <c r="I1411" s="25">
        <v>0</v>
      </c>
      <c r="J1411" s="25">
        <v>8.9148477444899992E-3</v>
      </c>
      <c r="K1411" s="25">
        <v>0</v>
      </c>
      <c r="L1411" s="25">
        <v>0</v>
      </c>
      <c r="M1411" s="25">
        <v>0</v>
      </c>
      <c r="N1411" s="26" t="s">
        <v>6820</v>
      </c>
      <c r="O1411" s="15"/>
    </row>
    <row r="1412" spans="1:15" ht="31.5" x14ac:dyDescent="0.25">
      <c r="A1412" s="38" t="s">
        <v>2431</v>
      </c>
      <c r="B1412" s="26" t="s">
        <v>2841</v>
      </c>
      <c r="C1412" s="24" t="s">
        <v>2842</v>
      </c>
      <c r="D1412" s="25">
        <v>0</v>
      </c>
      <c r="E1412" s="25">
        <v>3.0880000000000001</v>
      </c>
      <c r="F1412" s="25">
        <v>0</v>
      </c>
      <c r="G1412" s="25">
        <v>0</v>
      </c>
      <c r="H1412" s="25">
        <v>0</v>
      </c>
      <c r="I1412" s="25">
        <v>0</v>
      </c>
      <c r="J1412" s="25">
        <v>9.4116409692300007E-3</v>
      </c>
      <c r="K1412" s="25">
        <v>0</v>
      </c>
      <c r="L1412" s="25">
        <v>0</v>
      </c>
      <c r="M1412" s="25">
        <v>0</v>
      </c>
      <c r="N1412" s="26" t="s">
        <v>6820</v>
      </c>
      <c r="O1412" s="15"/>
    </row>
    <row r="1413" spans="1:15" ht="31.5" x14ac:dyDescent="0.25">
      <c r="A1413" s="38" t="s">
        <v>2431</v>
      </c>
      <c r="B1413" s="26" t="s">
        <v>2843</v>
      </c>
      <c r="C1413" s="24" t="s">
        <v>2844</v>
      </c>
      <c r="D1413" s="25">
        <v>0</v>
      </c>
      <c r="E1413" s="25">
        <v>4.843</v>
      </c>
      <c r="F1413" s="25">
        <v>0</v>
      </c>
      <c r="G1413" s="25">
        <v>0</v>
      </c>
      <c r="H1413" s="25">
        <v>0</v>
      </c>
      <c r="I1413" s="25">
        <v>0</v>
      </c>
      <c r="J1413" s="25">
        <v>1.4760549615929999E-2</v>
      </c>
      <c r="K1413" s="25">
        <v>0</v>
      </c>
      <c r="L1413" s="25">
        <v>0</v>
      </c>
      <c r="M1413" s="25">
        <v>0</v>
      </c>
      <c r="N1413" s="26" t="s">
        <v>6820</v>
      </c>
      <c r="O1413" s="15"/>
    </row>
    <row r="1414" spans="1:15" ht="31.5" x14ac:dyDescent="0.25">
      <c r="A1414" s="38" t="s">
        <v>2431</v>
      </c>
      <c r="B1414" s="26" t="s">
        <v>2845</v>
      </c>
      <c r="C1414" s="24" t="s">
        <v>2846</v>
      </c>
      <c r="D1414" s="25">
        <v>0</v>
      </c>
      <c r="E1414" s="25">
        <v>2.8929999999999998</v>
      </c>
      <c r="F1414" s="25">
        <v>0</v>
      </c>
      <c r="G1414" s="25">
        <v>0</v>
      </c>
      <c r="H1414" s="25">
        <v>0</v>
      </c>
      <c r="I1414" s="25">
        <v>0</v>
      </c>
      <c r="J1414" s="25">
        <v>8.8173177862599997E-3</v>
      </c>
      <c r="K1414" s="25">
        <v>0</v>
      </c>
      <c r="L1414" s="25">
        <v>0</v>
      </c>
      <c r="M1414" s="25">
        <v>0</v>
      </c>
      <c r="N1414" s="26" t="s">
        <v>6820</v>
      </c>
      <c r="O1414" s="15"/>
    </row>
    <row r="1415" spans="1:15" ht="31.5" x14ac:dyDescent="0.25">
      <c r="A1415" s="38" t="s">
        <v>2431</v>
      </c>
      <c r="B1415" s="26" t="s">
        <v>2847</v>
      </c>
      <c r="C1415" s="24" t="s">
        <v>2848</v>
      </c>
      <c r="D1415" s="25">
        <v>0</v>
      </c>
      <c r="E1415" s="25">
        <v>3.4129999999999998</v>
      </c>
      <c r="F1415" s="25">
        <v>0</v>
      </c>
      <c r="G1415" s="25">
        <v>0</v>
      </c>
      <c r="H1415" s="25">
        <v>0</v>
      </c>
      <c r="I1415" s="25">
        <v>0</v>
      </c>
      <c r="J1415" s="25">
        <v>1.040217960751E-2</v>
      </c>
      <c r="K1415" s="25">
        <v>0</v>
      </c>
      <c r="L1415" s="25">
        <v>0</v>
      </c>
      <c r="M1415" s="25">
        <v>0</v>
      </c>
      <c r="N1415" s="26" t="s">
        <v>6820</v>
      </c>
      <c r="O1415" s="15"/>
    </row>
    <row r="1416" spans="1:15" ht="31.5" x14ac:dyDescent="0.25">
      <c r="A1416" s="38" t="s">
        <v>2431</v>
      </c>
      <c r="B1416" s="26" t="s">
        <v>2849</v>
      </c>
      <c r="C1416" s="24" t="s">
        <v>2850</v>
      </c>
      <c r="D1416" s="25">
        <v>0</v>
      </c>
      <c r="E1416" s="25">
        <v>6.3049999999999997</v>
      </c>
      <c r="F1416" s="25">
        <v>0</v>
      </c>
      <c r="G1416" s="25">
        <v>0</v>
      </c>
      <c r="H1416" s="25">
        <v>0</v>
      </c>
      <c r="I1416" s="25">
        <v>0</v>
      </c>
      <c r="J1416" s="25">
        <v>1.9216449582580002E-2</v>
      </c>
      <c r="K1416" s="25">
        <v>0</v>
      </c>
      <c r="L1416" s="25">
        <v>0</v>
      </c>
      <c r="M1416" s="25">
        <v>0</v>
      </c>
      <c r="N1416" s="26" t="s">
        <v>6820</v>
      </c>
      <c r="O1416" s="15"/>
    </row>
    <row r="1417" spans="1:15" ht="31.5" x14ac:dyDescent="0.25">
      <c r="A1417" s="38" t="s">
        <v>2431</v>
      </c>
      <c r="B1417" s="26" t="s">
        <v>2851</v>
      </c>
      <c r="C1417" s="24" t="s">
        <v>2852</v>
      </c>
      <c r="D1417" s="25">
        <v>0</v>
      </c>
      <c r="E1417" s="25">
        <v>5.1349999999999998</v>
      </c>
      <c r="F1417" s="25">
        <v>0</v>
      </c>
      <c r="G1417" s="25">
        <v>0</v>
      </c>
      <c r="H1417" s="25">
        <v>0</v>
      </c>
      <c r="I1417" s="25">
        <v>0</v>
      </c>
      <c r="J1417" s="25">
        <v>1.565051048478E-2</v>
      </c>
      <c r="K1417" s="25">
        <v>0</v>
      </c>
      <c r="L1417" s="25">
        <v>0</v>
      </c>
      <c r="M1417" s="25">
        <v>0</v>
      </c>
      <c r="N1417" s="26" t="s">
        <v>6820</v>
      </c>
      <c r="O1417" s="15"/>
    </row>
    <row r="1418" spans="1:15" ht="31.5" x14ac:dyDescent="0.25">
      <c r="A1418" s="38" t="s">
        <v>2431</v>
      </c>
      <c r="B1418" s="26" t="s">
        <v>2853</v>
      </c>
      <c r="C1418" s="24" t="s">
        <v>2854</v>
      </c>
      <c r="D1418" s="25">
        <v>0</v>
      </c>
      <c r="E1418" s="25">
        <v>2.4049999999999998</v>
      </c>
      <c r="F1418" s="25">
        <v>0</v>
      </c>
      <c r="G1418" s="25">
        <v>0</v>
      </c>
      <c r="H1418" s="25">
        <v>0</v>
      </c>
      <c r="I1418" s="25">
        <v>0</v>
      </c>
      <c r="J1418" s="25">
        <v>7.3299859232499997E-3</v>
      </c>
      <c r="K1418" s="25">
        <v>0</v>
      </c>
      <c r="L1418" s="25">
        <v>0</v>
      </c>
      <c r="M1418" s="25">
        <v>0</v>
      </c>
      <c r="N1418" s="26" t="s">
        <v>6820</v>
      </c>
      <c r="O1418" s="15"/>
    </row>
    <row r="1419" spans="1:15" ht="31.5" x14ac:dyDescent="0.25">
      <c r="A1419" s="38" t="s">
        <v>2431</v>
      </c>
      <c r="B1419" s="26" t="s">
        <v>2855</v>
      </c>
      <c r="C1419" s="24" t="s">
        <v>2856</v>
      </c>
      <c r="D1419" s="25">
        <v>0</v>
      </c>
      <c r="E1419" s="25">
        <v>2.9249999999999998</v>
      </c>
      <c r="F1419" s="25">
        <v>0</v>
      </c>
      <c r="G1419" s="25">
        <v>0</v>
      </c>
      <c r="H1419" s="25">
        <v>0</v>
      </c>
      <c r="I1419" s="25">
        <v>0</v>
      </c>
      <c r="J1419" s="25">
        <v>8.9148477444899992E-3</v>
      </c>
      <c r="K1419" s="25">
        <v>0</v>
      </c>
      <c r="L1419" s="25">
        <v>0</v>
      </c>
      <c r="M1419" s="25">
        <v>0</v>
      </c>
      <c r="N1419" s="26" t="s">
        <v>6820</v>
      </c>
      <c r="O1419" s="15"/>
    </row>
    <row r="1420" spans="1:15" ht="47.25" x14ac:dyDescent="0.25">
      <c r="A1420" s="38" t="s">
        <v>2431</v>
      </c>
      <c r="B1420" s="26" t="s">
        <v>2857</v>
      </c>
      <c r="C1420" s="24" t="s">
        <v>2858</v>
      </c>
      <c r="D1420" s="25">
        <v>0</v>
      </c>
      <c r="E1420" s="25">
        <v>2.7629999999999999</v>
      </c>
      <c r="F1420" s="25">
        <v>0</v>
      </c>
      <c r="G1420" s="25">
        <v>0</v>
      </c>
      <c r="H1420" s="25">
        <v>0</v>
      </c>
      <c r="I1420" s="25">
        <v>0</v>
      </c>
      <c r="J1420" s="25">
        <v>8.4211023309499998E-3</v>
      </c>
      <c r="K1420" s="25">
        <v>0</v>
      </c>
      <c r="L1420" s="25">
        <v>0</v>
      </c>
      <c r="M1420" s="25">
        <v>0</v>
      </c>
      <c r="N1420" s="26" t="s">
        <v>6820</v>
      </c>
      <c r="O1420" s="15"/>
    </row>
    <row r="1421" spans="1:15" ht="47.25" x14ac:dyDescent="0.25">
      <c r="A1421" s="38" t="s">
        <v>2431</v>
      </c>
      <c r="B1421" s="26" t="s">
        <v>2859</v>
      </c>
      <c r="C1421" s="24" t="s">
        <v>2860</v>
      </c>
      <c r="D1421" s="25">
        <v>0</v>
      </c>
      <c r="E1421" s="25">
        <v>3.4449999999999998</v>
      </c>
      <c r="F1421" s="25">
        <v>0</v>
      </c>
      <c r="G1421" s="25">
        <v>0</v>
      </c>
      <c r="H1421" s="25">
        <v>0</v>
      </c>
      <c r="I1421" s="25">
        <v>0</v>
      </c>
      <c r="J1421" s="25">
        <v>1.0499709565739999E-2</v>
      </c>
      <c r="K1421" s="25">
        <v>0</v>
      </c>
      <c r="L1421" s="25">
        <v>0</v>
      </c>
      <c r="M1421" s="25">
        <v>0</v>
      </c>
      <c r="N1421" s="26" t="s">
        <v>6820</v>
      </c>
      <c r="O1421" s="15"/>
    </row>
    <row r="1422" spans="1:15" ht="47.25" x14ac:dyDescent="0.25">
      <c r="A1422" s="38" t="s">
        <v>2431</v>
      </c>
      <c r="B1422" s="26" t="s">
        <v>2861</v>
      </c>
      <c r="C1422" s="24" t="s">
        <v>2862</v>
      </c>
      <c r="D1422" s="25">
        <v>0</v>
      </c>
      <c r="E1422" s="25">
        <v>1.82</v>
      </c>
      <c r="F1422" s="25">
        <v>0</v>
      </c>
      <c r="G1422" s="25">
        <v>0</v>
      </c>
      <c r="H1422" s="25">
        <v>0</v>
      </c>
      <c r="I1422" s="25">
        <v>0</v>
      </c>
      <c r="J1422" s="25">
        <v>5.5470163743499999E-3</v>
      </c>
      <c r="K1422" s="25">
        <v>0</v>
      </c>
      <c r="L1422" s="25">
        <v>0</v>
      </c>
      <c r="M1422" s="25">
        <v>0</v>
      </c>
      <c r="N1422" s="26" t="s">
        <v>6820</v>
      </c>
      <c r="O1422" s="15"/>
    </row>
    <row r="1423" spans="1:15" ht="47.25" x14ac:dyDescent="0.25">
      <c r="A1423" s="38" t="s">
        <v>2431</v>
      </c>
      <c r="B1423" s="26" t="s">
        <v>2863</v>
      </c>
      <c r="C1423" s="24" t="s">
        <v>2864</v>
      </c>
      <c r="D1423" s="25">
        <v>0</v>
      </c>
      <c r="E1423" s="25">
        <v>6.89</v>
      </c>
      <c r="F1423" s="25">
        <v>0</v>
      </c>
      <c r="G1423" s="25">
        <v>0</v>
      </c>
      <c r="H1423" s="25">
        <v>0</v>
      </c>
      <c r="I1423" s="25">
        <v>0</v>
      </c>
      <c r="J1423" s="25">
        <v>2.0999419131479999E-2</v>
      </c>
      <c r="K1423" s="25">
        <v>0</v>
      </c>
      <c r="L1423" s="25">
        <v>0</v>
      </c>
      <c r="M1423" s="25">
        <v>0</v>
      </c>
      <c r="N1423" s="26" t="s">
        <v>6820</v>
      </c>
      <c r="O1423" s="15"/>
    </row>
    <row r="1424" spans="1:15" ht="47.25" x14ac:dyDescent="0.25">
      <c r="A1424" s="38" t="s">
        <v>2431</v>
      </c>
      <c r="B1424" s="26" t="s">
        <v>2865</v>
      </c>
      <c r="C1424" s="24" t="s">
        <v>2866</v>
      </c>
      <c r="D1424" s="25">
        <v>0</v>
      </c>
      <c r="E1424" s="25">
        <v>7.7679999999999998</v>
      </c>
      <c r="F1424" s="25">
        <v>0</v>
      </c>
      <c r="G1424" s="25">
        <v>0</v>
      </c>
      <c r="H1424" s="25">
        <v>0</v>
      </c>
      <c r="I1424" s="25">
        <v>0</v>
      </c>
      <c r="J1424" s="25">
        <v>2.367539736042E-2</v>
      </c>
      <c r="K1424" s="25">
        <v>0</v>
      </c>
      <c r="L1424" s="25">
        <v>0</v>
      </c>
      <c r="M1424" s="25">
        <v>0</v>
      </c>
      <c r="N1424" s="26" t="s">
        <v>6820</v>
      </c>
      <c r="O1424" s="15"/>
    </row>
    <row r="1425" spans="1:15" ht="47.25" x14ac:dyDescent="0.25">
      <c r="A1425" s="38" t="s">
        <v>2431</v>
      </c>
      <c r="B1425" s="26" t="s">
        <v>2867</v>
      </c>
      <c r="C1425" s="24" t="s">
        <v>2868</v>
      </c>
      <c r="D1425" s="25">
        <v>0</v>
      </c>
      <c r="E1425" s="25">
        <v>4.3879999999999999</v>
      </c>
      <c r="F1425" s="25">
        <v>0</v>
      </c>
      <c r="G1425" s="25">
        <v>0</v>
      </c>
      <c r="H1425" s="25">
        <v>0</v>
      </c>
      <c r="I1425" s="25">
        <v>0</v>
      </c>
      <c r="J1425" s="25">
        <v>1.337379552234E-2</v>
      </c>
      <c r="K1425" s="25">
        <v>0</v>
      </c>
      <c r="L1425" s="25">
        <v>0</v>
      </c>
      <c r="M1425" s="25">
        <v>0</v>
      </c>
      <c r="N1425" s="26" t="s">
        <v>6820</v>
      </c>
      <c r="O1425" s="15"/>
    </row>
    <row r="1426" spans="1:15" ht="47.25" x14ac:dyDescent="0.25">
      <c r="A1426" s="38" t="s">
        <v>2431</v>
      </c>
      <c r="B1426" s="26" t="s">
        <v>2869</v>
      </c>
      <c r="C1426" s="24" t="s">
        <v>2870</v>
      </c>
      <c r="D1426" s="25">
        <v>0</v>
      </c>
      <c r="E1426" s="25">
        <v>5.883</v>
      </c>
      <c r="F1426" s="25">
        <v>0</v>
      </c>
      <c r="G1426" s="25">
        <v>0</v>
      </c>
      <c r="H1426" s="25">
        <v>0</v>
      </c>
      <c r="I1426" s="25">
        <v>0</v>
      </c>
      <c r="J1426" s="25">
        <v>1.7930273258420001E-2</v>
      </c>
      <c r="K1426" s="25">
        <v>0</v>
      </c>
      <c r="L1426" s="25">
        <v>0</v>
      </c>
      <c r="M1426" s="25">
        <v>0</v>
      </c>
      <c r="N1426" s="26" t="s">
        <v>6820</v>
      </c>
      <c r="O1426" s="15"/>
    </row>
    <row r="1427" spans="1:15" ht="31.5" x14ac:dyDescent="0.25">
      <c r="A1427" s="38" t="s">
        <v>2431</v>
      </c>
      <c r="B1427" s="26" t="s">
        <v>2871</v>
      </c>
      <c r="C1427" s="24" t="s">
        <v>2872</v>
      </c>
      <c r="D1427" s="25">
        <v>0</v>
      </c>
      <c r="E1427" s="25">
        <v>4.3230000000000004</v>
      </c>
      <c r="F1427" s="25">
        <v>0</v>
      </c>
      <c r="G1427" s="25">
        <v>0</v>
      </c>
      <c r="H1427" s="25">
        <v>0</v>
      </c>
      <c r="I1427" s="25">
        <v>0</v>
      </c>
      <c r="J1427" s="25">
        <v>1.3175687794680001E-2</v>
      </c>
      <c r="K1427" s="25">
        <v>0</v>
      </c>
      <c r="L1427" s="25">
        <v>0</v>
      </c>
      <c r="M1427" s="25">
        <v>0</v>
      </c>
      <c r="N1427" s="26" t="s">
        <v>6820</v>
      </c>
      <c r="O1427" s="15"/>
    </row>
    <row r="1428" spans="1:15" ht="31.5" x14ac:dyDescent="0.25">
      <c r="A1428" s="38" t="s">
        <v>2431</v>
      </c>
      <c r="B1428" s="26" t="s">
        <v>2873</v>
      </c>
      <c r="C1428" s="24" t="s">
        <v>2874</v>
      </c>
      <c r="D1428" s="25">
        <v>0</v>
      </c>
      <c r="E1428" s="25">
        <v>11.863</v>
      </c>
      <c r="F1428" s="25">
        <v>0</v>
      </c>
      <c r="G1428" s="25">
        <v>0</v>
      </c>
      <c r="H1428" s="25">
        <v>0</v>
      </c>
      <c r="I1428" s="25">
        <v>0</v>
      </c>
      <c r="J1428" s="25">
        <v>3.6156184202720001E-2</v>
      </c>
      <c r="K1428" s="25">
        <v>0</v>
      </c>
      <c r="L1428" s="25">
        <v>0</v>
      </c>
      <c r="M1428" s="25">
        <v>0</v>
      </c>
      <c r="N1428" s="26" t="s">
        <v>6820</v>
      </c>
      <c r="O1428" s="15"/>
    </row>
    <row r="1429" spans="1:15" ht="31.5" x14ac:dyDescent="0.25">
      <c r="A1429" s="38" t="s">
        <v>2431</v>
      </c>
      <c r="B1429" s="26" t="s">
        <v>2875</v>
      </c>
      <c r="C1429" s="24" t="s">
        <v>2876</v>
      </c>
      <c r="D1429" s="25">
        <v>0</v>
      </c>
      <c r="E1429" s="25">
        <v>5.5250000000000004</v>
      </c>
      <c r="F1429" s="25">
        <v>0</v>
      </c>
      <c r="G1429" s="25">
        <v>0</v>
      </c>
      <c r="H1429" s="25">
        <v>0</v>
      </c>
      <c r="I1429" s="25">
        <v>0</v>
      </c>
      <c r="J1429" s="25">
        <v>1.683915685071E-2</v>
      </c>
      <c r="K1429" s="25">
        <v>0</v>
      </c>
      <c r="L1429" s="25">
        <v>0</v>
      </c>
      <c r="M1429" s="25">
        <v>0</v>
      </c>
      <c r="N1429" s="26" t="s">
        <v>6820</v>
      </c>
      <c r="O1429" s="15"/>
    </row>
    <row r="1430" spans="1:15" ht="31.5" x14ac:dyDescent="0.25">
      <c r="A1430" s="38" t="s">
        <v>2431</v>
      </c>
      <c r="B1430" s="26" t="s">
        <v>2877</v>
      </c>
      <c r="C1430" s="24" t="s">
        <v>2878</v>
      </c>
      <c r="D1430" s="25">
        <v>0</v>
      </c>
      <c r="E1430" s="25">
        <v>6.5</v>
      </c>
      <c r="F1430" s="25">
        <v>0</v>
      </c>
      <c r="G1430" s="25">
        <v>0</v>
      </c>
      <c r="H1430" s="25">
        <v>0</v>
      </c>
      <c r="I1430" s="25">
        <v>0</v>
      </c>
      <c r="J1430" s="25">
        <v>1.9810772765549999E-2</v>
      </c>
      <c r="K1430" s="25">
        <v>0</v>
      </c>
      <c r="L1430" s="25">
        <v>0</v>
      </c>
      <c r="M1430" s="25">
        <v>0</v>
      </c>
      <c r="N1430" s="26" t="s">
        <v>6820</v>
      </c>
      <c r="O1430" s="15"/>
    </row>
    <row r="1431" spans="1:15" ht="31.5" x14ac:dyDescent="0.25">
      <c r="A1431" s="38" t="s">
        <v>2431</v>
      </c>
      <c r="B1431" s="26" t="s">
        <v>2879</v>
      </c>
      <c r="C1431" s="24" t="s">
        <v>2880</v>
      </c>
      <c r="D1431" s="25">
        <v>0</v>
      </c>
      <c r="E1431" s="25">
        <v>3.9</v>
      </c>
      <c r="F1431" s="25">
        <v>0</v>
      </c>
      <c r="G1431" s="25">
        <v>0</v>
      </c>
      <c r="H1431" s="25">
        <v>0</v>
      </c>
      <c r="I1431" s="25">
        <v>0</v>
      </c>
      <c r="J1431" s="25">
        <v>1.188646365933E-2</v>
      </c>
      <c r="K1431" s="25">
        <v>0</v>
      </c>
      <c r="L1431" s="25">
        <v>0</v>
      </c>
      <c r="M1431" s="25">
        <v>0</v>
      </c>
      <c r="N1431" s="26" t="s">
        <v>6820</v>
      </c>
      <c r="O1431" s="15"/>
    </row>
    <row r="1432" spans="1:15" ht="31.5" x14ac:dyDescent="0.25">
      <c r="A1432" s="38" t="s">
        <v>2431</v>
      </c>
      <c r="B1432" s="26" t="s">
        <v>2881</v>
      </c>
      <c r="C1432" s="24" t="s">
        <v>2882</v>
      </c>
      <c r="D1432" s="25">
        <v>0</v>
      </c>
      <c r="E1432" s="25">
        <v>8.4499999999999993</v>
      </c>
      <c r="F1432" s="25">
        <v>0</v>
      </c>
      <c r="G1432" s="25">
        <v>0</v>
      </c>
      <c r="H1432" s="25">
        <v>0</v>
      </c>
      <c r="I1432" s="25">
        <v>0</v>
      </c>
      <c r="J1432" s="25">
        <v>2.575400459521E-2</v>
      </c>
      <c r="K1432" s="25">
        <v>0</v>
      </c>
      <c r="L1432" s="25">
        <v>0</v>
      </c>
      <c r="M1432" s="25">
        <v>0</v>
      </c>
      <c r="N1432" s="26" t="s">
        <v>6820</v>
      </c>
      <c r="O1432" s="15"/>
    </row>
    <row r="1433" spans="1:15" ht="47.25" x14ac:dyDescent="0.25">
      <c r="A1433" s="38" t="s">
        <v>2431</v>
      </c>
      <c r="B1433" s="26" t="s">
        <v>2883</v>
      </c>
      <c r="C1433" s="24" t="s">
        <v>2884</v>
      </c>
      <c r="D1433" s="25">
        <v>0</v>
      </c>
      <c r="E1433" s="25">
        <v>12.09</v>
      </c>
      <c r="F1433" s="25">
        <v>0</v>
      </c>
      <c r="G1433" s="25">
        <v>0</v>
      </c>
      <c r="H1433" s="25">
        <v>0</v>
      </c>
      <c r="I1433" s="25">
        <v>0</v>
      </c>
      <c r="J1433" s="25">
        <v>3.6848037343919997E-2</v>
      </c>
      <c r="K1433" s="25">
        <v>0</v>
      </c>
      <c r="L1433" s="25">
        <v>0</v>
      </c>
      <c r="M1433" s="25">
        <v>0</v>
      </c>
      <c r="N1433" s="26" t="s">
        <v>6820</v>
      </c>
      <c r="O1433" s="15"/>
    </row>
    <row r="1434" spans="1:15" ht="31.5" x14ac:dyDescent="0.25">
      <c r="A1434" s="38" t="s">
        <v>2431</v>
      </c>
      <c r="B1434" s="26" t="s">
        <v>2885</v>
      </c>
      <c r="C1434" s="24" t="s">
        <v>2886</v>
      </c>
      <c r="D1434" s="25">
        <v>0</v>
      </c>
      <c r="E1434" s="25">
        <v>4.55</v>
      </c>
      <c r="F1434" s="25">
        <v>0</v>
      </c>
      <c r="G1434" s="25">
        <v>0</v>
      </c>
      <c r="H1434" s="25">
        <v>0</v>
      </c>
      <c r="I1434" s="25">
        <v>0</v>
      </c>
      <c r="J1434" s="25">
        <v>1.386754093588E-2</v>
      </c>
      <c r="K1434" s="25">
        <v>0</v>
      </c>
      <c r="L1434" s="25">
        <v>0</v>
      </c>
      <c r="M1434" s="25">
        <v>0</v>
      </c>
      <c r="N1434" s="26" t="s">
        <v>6820</v>
      </c>
      <c r="O1434" s="15"/>
    </row>
    <row r="1435" spans="1:15" ht="31.5" x14ac:dyDescent="0.25">
      <c r="A1435" s="38" t="s">
        <v>2431</v>
      </c>
      <c r="B1435" s="26" t="s">
        <v>2887</v>
      </c>
      <c r="C1435" s="24" t="s">
        <v>2888</v>
      </c>
      <c r="D1435" s="25">
        <v>0</v>
      </c>
      <c r="E1435" s="25">
        <v>4.2249999999999996</v>
      </c>
      <c r="F1435" s="25">
        <v>0</v>
      </c>
      <c r="G1435" s="25">
        <v>0</v>
      </c>
      <c r="H1435" s="25">
        <v>0</v>
      </c>
      <c r="I1435" s="25">
        <v>0</v>
      </c>
      <c r="J1435" s="25">
        <v>1.28770022976E-2</v>
      </c>
      <c r="K1435" s="25">
        <v>0</v>
      </c>
      <c r="L1435" s="25">
        <v>0</v>
      </c>
      <c r="M1435" s="25">
        <v>0</v>
      </c>
      <c r="N1435" s="26" t="s">
        <v>6820</v>
      </c>
      <c r="O1435" s="15"/>
    </row>
    <row r="1436" spans="1:15" ht="31.5" x14ac:dyDescent="0.25">
      <c r="A1436" s="38" t="s">
        <v>2431</v>
      </c>
      <c r="B1436" s="26" t="s">
        <v>2889</v>
      </c>
      <c r="C1436" s="24" t="s">
        <v>2890</v>
      </c>
      <c r="D1436" s="25">
        <v>0</v>
      </c>
      <c r="E1436" s="25">
        <v>5.85</v>
      </c>
      <c r="F1436" s="25">
        <v>0</v>
      </c>
      <c r="G1436" s="25">
        <v>0</v>
      </c>
      <c r="H1436" s="25">
        <v>0</v>
      </c>
      <c r="I1436" s="25">
        <v>0</v>
      </c>
      <c r="J1436" s="25">
        <v>1.7829695488990001E-2</v>
      </c>
      <c r="K1436" s="25">
        <v>0</v>
      </c>
      <c r="L1436" s="25">
        <v>0</v>
      </c>
      <c r="M1436" s="25">
        <v>0</v>
      </c>
      <c r="N1436" s="26" t="s">
        <v>6820</v>
      </c>
      <c r="O1436" s="15"/>
    </row>
    <row r="1437" spans="1:15" ht="31.5" x14ac:dyDescent="0.25">
      <c r="A1437" s="38" t="s">
        <v>2431</v>
      </c>
      <c r="B1437" s="26" t="s">
        <v>2891</v>
      </c>
      <c r="C1437" s="24" t="s">
        <v>2892</v>
      </c>
      <c r="D1437" s="25">
        <v>0</v>
      </c>
      <c r="E1437" s="25">
        <v>7.8</v>
      </c>
      <c r="F1437" s="25">
        <v>0</v>
      </c>
      <c r="G1437" s="25">
        <v>0</v>
      </c>
      <c r="H1437" s="25">
        <v>0</v>
      </c>
      <c r="I1437" s="25">
        <v>0</v>
      </c>
      <c r="J1437" s="25">
        <v>2.377292731866E-2</v>
      </c>
      <c r="K1437" s="25">
        <v>0</v>
      </c>
      <c r="L1437" s="25">
        <v>0</v>
      </c>
      <c r="M1437" s="25">
        <v>0</v>
      </c>
      <c r="N1437" s="26" t="s">
        <v>6820</v>
      </c>
      <c r="O1437" s="15"/>
    </row>
    <row r="1438" spans="1:15" ht="31.5" x14ac:dyDescent="0.25">
      <c r="A1438" s="38" t="s">
        <v>2431</v>
      </c>
      <c r="B1438" s="26" t="s">
        <v>2893</v>
      </c>
      <c r="C1438" s="24" t="s">
        <v>2894</v>
      </c>
      <c r="D1438" s="25">
        <v>0</v>
      </c>
      <c r="E1438" s="25">
        <v>7.4749999999999996</v>
      </c>
      <c r="F1438" s="25">
        <v>0</v>
      </c>
      <c r="G1438" s="25">
        <v>0</v>
      </c>
      <c r="H1438" s="25">
        <v>0</v>
      </c>
      <c r="I1438" s="25">
        <v>0</v>
      </c>
      <c r="J1438" s="25">
        <v>2.278238868038E-2</v>
      </c>
      <c r="K1438" s="25">
        <v>0</v>
      </c>
      <c r="L1438" s="25">
        <v>0</v>
      </c>
      <c r="M1438" s="25">
        <v>0</v>
      </c>
      <c r="N1438" s="26" t="s">
        <v>6820</v>
      </c>
      <c r="O1438" s="15"/>
    </row>
    <row r="1439" spans="1:15" ht="31.5" x14ac:dyDescent="0.25">
      <c r="A1439" s="38" t="s">
        <v>2431</v>
      </c>
      <c r="B1439" s="26" t="s">
        <v>2895</v>
      </c>
      <c r="C1439" s="24" t="s">
        <v>2896</v>
      </c>
      <c r="D1439" s="25">
        <v>0</v>
      </c>
      <c r="E1439" s="25">
        <v>5.2</v>
      </c>
      <c r="F1439" s="25">
        <v>0</v>
      </c>
      <c r="G1439" s="25">
        <v>0</v>
      </c>
      <c r="H1439" s="25">
        <v>0</v>
      </c>
      <c r="I1439" s="25">
        <v>0</v>
      </c>
      <c r="J1439" s="25">
        <v>1.5848618212440001E-2</v>
      </c>
      <c r="K1439" s="25">
        <v>0</v>
      </c>
      <c r="L1439" s="25">
        <v>0</v>
      </c>
      <c r="M1439" s="25">
        <v>0</v>
      </c>
      <c r="N1439" s="26" t="s">
        <v>6820</v>
      </c>
      <c r="O1439" s="15"/>
    </row>
    <row r="1440" spans="1:15" ht="31.5" x14ac:dyDescent="0.25">
      <c r="A1440" s="38" t="s">
        <v>2431</v>
      </c>
      <c r="B1440" s="26" t="s">
        <v>2897</v>
      </c>
      <c r="C1440" s="24" t="s">
        <v>2898</v>
      </c>
      <c r="D1440" s="25">
        <v>0</v>
      </c>
      <c r="E1440" s="25">
        <v>5.5250000000000004</v>
      </c>
      <c r="F1440" s="25">
        <v>0</v>
      </c>
      <c r="G1440" s="25">
        <v>0</v>
      </c>
      <c r="H1440" s="25">
        <v>0</v>
      </c>
      <c r="I1440" s="25">
        <v>0</v>
      </c>
      <c r="J1440" s="25">
        <v>1.683915685071E-2</v>
      </c>
      <c r="K1440" s="25">
        <v>0</v>
      </c>
      <c r="L1440" s="25">
        <v>0</v>
      </c>
      <c r="M1440" s="25">
        <v>0</v>
      </c>
      <c r="N1440" s="26" t="s">
        <v>6820</v>
      </c>
      <c r="O1440" s="15"/>
    </row>
    <row r="1441" spans="1:15" ht="31.5" x14ac:dyDescent="0.25">
      <c r="A1441" s="38" t="s">
        <v>2431</v>
      </c>
      <c r="B1441" s="26" t="s">
        <v>2899</v>
      </c>
      <c r="C1441" s="24" t="s">
        <v>2900</v>
      </c>
      <c r="D1441" s="25">
        <v>0</v>
      </c>
      <c r="E1441" s="25">
        <v>5.2</v>
      </c>
      <c r="F1441" s="25">
        <v>0</v>
      </c>
      <c r="G1441" s="25">
        <v>0</v>
      </c>
      <c r="H1441" s="25">
        <v>0</v>
      </c>
      <c r="I1441" s="25">
        <v>0</v>
      </c>
      <c r="J1441" s="25">
        <v>1.5848618212440001E-2</v>
      </c>
      <c r="K1441" s="25">
        <v>0</v>
      </c>
      <c r="L1441" s="25">
        <v>0</v>
      </c>
      <c r="M1441" s="25">
        <v>0</v>
      </c>
      <c r="N1441" s="26" t="s">
        <v>6820</v>
      </c>
      <c r="O1441" s="15"/>
    </row>
    <row r="1442" spans="1:15" ht="47.25" x14ac:dyDescent="0.25">
      <c r="A1442" s="38" t="s">
        <v>2431</v>
      </c>
      <c r="B1442" s="26" t="s">
        <v>2901</v>
      </c>
      <c r="C1442" s="24" t="s">
        <v>2902</v>
      </c>
      <c r="D1442" s="25">
        <v>0</v>
      </c>
      <c r="E1442" s="25">
        <v>4.29</v>
      </c>
      <c r="F1442" s="25">
        <v>0</v>
      </c>
      <c r="G1442" s="25">
        <v>0</v>
      </c>
      <c r="H1442" s="25">
        <v>0</v>
      </c>
      <c r="I1442" s="25">
        <v>0</v>
      </c>
      <c r="J1442" s="25">
        <v>1.307511002526E-2</v>
      </c>
      <c r="K1442" s="25">
        <v>0</v>
      </c>
      <c r="L1442" s="25">
        <v>0</v>
      </c>
      <c r="M1442" s="25">
        <v>0</v>
      </c>
      <c r="N1442" s="26" t="s">
        <v>6820</v>
      </c>
      <c r="O1442" s="15"/>
    </row>
    <row r="1443" spans="1:15" ht="47.25" x14ac:dyDescent="0.25">
      <c r="A1443" s="38" t="s">
        <v>2431</v>
      </c>
      <c r="B1443" s="26" t="s">
        <v>2903</v>
      </c>
      <c r="C1443" s="24" t="s">
        <v>2904</v>
      </c>
      <c r="D1443" s="25">
        <v>0</v>
      </c>
      <c r="E1443" s="25">
        <v>3.9649999999999999</v>
      </c>
      <c r="F1443" s="25">
        <v>0</v>
      </c>
      <c r="G1443" s="25">
        <v>0</v>
      </c>
      <c r="H1443" s="25">
        <v>0</v>
      </c>
      <c r="I1443" s="25">
        <v>0</v>
      </c>
      <c r="J1443" s="25">
        <v>1.2084571386980001E-2</v>
      </c>
      <c r="K1443" s="25">
        <v>0</v>
      </c>
      <c r="L1443" s="25">
        <v>0</v>
      </c>
      <c r="M1443" s="25">
        <v>0</v>
      </c>
      <c r="N1443" s="26" t="s">
        <v>6820</v>
      </c>
      <c r="O1443" s="15"/>
    </row>
    <row r="1444" spans="1:15" ht="47.25" x14ac:dyDescent="0.25">
      <c r="A1444" s="38" t="s">
        <v>2431</v>
      </c>
      <c r="B1444" s="26" t="s">
        <v>2905</v>
      </c>
      <c r="C1444" s="24" t="s">
        <v>2906</v>
      </c>
      <c r="D1444" s="25">
        <v>0</v>
      </c>
      <c r="E1444" s="25">
        <v>3.64</v>
      </c>
      <c r="F1444" s="25">
        <v>0</v>
      </c>
      <c r="G1444" s="25">
        <v>0</v>
      </c>
      <c r="H1444" s="25">
        <v>0</v>
      </c>
      <c r="I1444" s="25">
        <v>0</v>
      </c>
      <c r="J1444" s="25">
        <v>1.10940327487E-2</v>
      </c>
      <c r="K1444" s="25">
        <v>0</v>
      </c>
      <c r="L1444" s="25">
        <v>0</v>
      </c>
      <c r="M1444" s="25">
        <v>0</v>
      </c>
      <c r="N1444" s="26" t="s">
        <v>6820</v>
      </c>
      <c r="O1444" s="15"/>
    </row>
    <row r="1445" spans="1:15" ht="31.5" x14ac:dyDescent="0.25">
      <c r="A1445" s="38" t="s">
        <v>2431</v>
      </c>
      <c r="B1445" s="26" t="s">
        <v>2907</v>
      </c>
      <c r="C1445" s="24" t="s">
        <v>2908</v>
      </c>
      <c r="D1445" s="25">
        <v>0</v>
      </c>
      <c r="E1445" s="25">
        <v>2.6</v>
      </c>
      <c r="F1445" s="25">
        <v>0</v>
      </c>
      <c r="G1445" s="25">
        <v>0</v>
      </c>
      <c r="H1445" s="25">
        <v>0</v>
      </c>
      <c r="I1445" s="25">
        <v>0</v>
      </c>
      <c r="J1445" s="25">
        <v>7.9243091062200007E-3</v>
      </c>
      <c r="K1445" s="25">
        <v>0</v>
      </c>
      <c r="L1445" s="25">
        <v>0</v>
      </c>
      <c r="M1445" s="25">
        <v>0</v>
      </c>
      <c r="N1445" s="26" t="s">
        <v>6820</v>
      </c>
      <c r="O1445" s="15"/>
    </row>
    <row r="1446" spans="1:15" ht="47.25" x14ac:dyDescent="0.25">
      <c r="A1446" s="38" t="s">
        <v>2431</v>
      </c>
      <c r="B1446" s="26" t="s">
        <v>2909</v>
      </c>
      <c r="C1446" s="24" t="s">
        <v>2910</v>
      </c>
      <c r="D1446" s="25">
        <v>0</v>
      </c>
      <c r="E1446" s="25">
        <v>9.4250000000000007</v>
      </c>
      <c r="F1446" s="25">
        <v>0</v>
      </c>
      <c r="G1446" s="25">
        <v>0</v>
      </c>
      <c r="H1446" s="25">
        <v>0</v>
      </c>
      <c r="I1446" s="25">
        <v>0</v>
      </c>
      <c r="J1446" s="25">
        <v>2.872562051004E-2</v>
      </c>
      <c r="K1446" s="25">
        <v>0</v>
      </c>
      <c r="L1446" s="25">
        <v>0</v>
      </c>
      <c r="M1446" s="25">
        <v>0</v>
      </c>
      <c r="N1446" s="26" t="s">
        <v>6820</v>
      </c>
      <c r="O1446" s="15"/>
    </row>
    <row r="1447" spans="1:15" ht="47.25" x14ac:dyDescent="0.25">
      <c r="A1447" s="38" t="s">
        <v>2431</v>
      </c>
      <c r="B1447" s="26" t="s">
        <v>2911</v>
      </c>
      <c r="C1447" s="24" t="s">
        <v>2912</v>
      </c>
      <c r="D1447" s="25">
        <v>0</v>
      </c>
      <c r="E1447" s="25">
        <v>10.725</v>
      </c>
      <c r="F1447" s="25">
        <v>0</v>
      </c>
      <c r="G1447" s="25">
        <v>0</v>
      </c>
      <c r="H1447" s="25">
        <v>0</v>
      </c>
      <c r="I1447" s="25">
        <v>0</v>
      </c>
      <c r="J1447" s="25">
        <v>3.2687775063150001E-2</v>
      </c>
      <c r="K1447" s="25">
        <v>0</v>
      </c>
      <c r="L1447" s="25">
        <v>0</v>
      </c>
      <c r="M1447" s="25">
        <v>0</v>
      </c>
      <c r="N1447" s="26" t="s">
        <v>6820</v>
      </c>
      <c r="O1447" s="15"/>
    </row>
    <row r="1448" spans="1:15" ht="47.25" x14ac:dyDescent="0.25">
      <c r="A1448" s="38" t="s">
        <v>2431</v>
      </c>
      <c r="B1448" s="26" t="s">
        <v>2913</v>
      </c>
      <c r="C1448" s="24" t="s">
        <v>2914</v>
      </c>
      <c r="D1448" s="25">
        <v>0</v>
      </c>
      <c r="E1448" s="25">
        <v>13</v>
      </c>
      <c r="F1448" s="25">
        <v>0</v>
      </c>
      <c r="G1448" s="25">
        <v>0</v>
      </c>
      <c r="H1448" s="25">
        <v>0</v>
      </c>
      <c r="I1448" s="25">
        <v>0</v>
      </c>
      <c r="J1448" s="25">
        <v>3.9621545531099998E-2</v>
      </c>
      <c r="K1448" s="25">
        <v>0</v>
      </c>
      <c r="L1448" s="25">
        <v>0</v>
      </c>
      <c r="M1448" s="25">
        <v>0</v>
      </c>
      <c r="N1448" s="26" t="s">
        <v>6820</v>
      </c>
      <c r="O1448" s="15"/>
    </row>
    <row r="1449" spans="1:15" ht="31.5" x14ac:dyDescent="0.25">
      <c r="A1449" s="38" t="s">
        <v>2431</v>
      </c>
      <c r="B1449" s="26" t="s">
        <v>2915</v>
      </c>
      <c r="C1449" s="24" t="s">
        <v>2916</v>
      </c>
      <c r="D1449" s="25">
        <v>0</v>
      </c>
      <c r="E1449" s="25">
        <v>14.04</v>
      </c>
      <c r="F1449" s="25">
        <v>0</v>
      </c>
      <c r="G1449" s="25">
        <v>0</v>
      </c>
      <c r="H1449" s="25">
        <v>0</v>
      </c>
      <c r="I1449" s="25">
        <v>0</v>
      </c>
      <c r="J1449" s="25">
        <v>4.2791269173579997E-2</v>
      </c>
      <c r="K1449" s="25">
        <v>0</v>
      </c>
      <c r="L1449" s="25">
        <v>0</v>
      </c>
      <c r="M1449" s="25">
        <v>0</v>
      </c>
      <c r="N1449" s="26" t="s">
        <v>6820</v>
      </c>
      <c r="O1449" s="15"/>
    </row>
    <row r="1450" spans="1:15" ht="31.5" x14ac:dyDescent="0.25">
      <c r="A1450" s="38" t="s">
        <v>2431</v>
      </c>
      <c r="B1450" s="26" t="s">
        <v>2917</v>
      </c>
      <c r="C1450" s="24" t="s">
        <v>2918</v>
      </c>
      <c r="D1450" s="25">
        <v>0</v>
      </c>
      <c r="E1450" s="25">
        <v>23.335000000000001</v>
      </c>
      <c r="F1450" s="25">
        <v>0</v>
      </c>
      <c r="G1450" s="25">
        <v>0</v>
      </c>
      <c r="H1450" s="25">
        <v>0</v>
      </c>
      <c r="I1450" s="25">
        <v>0</v>
      </c>
      <c r="J1450" s="25">
        <v>7.1120674228319997E-2</v>
      </c>
      <c r="K1450" s="25">
        <v>0</v>
      </c>
      <c r="L1450" s="25">
        <v>0</v>
      </c>
      <c r="M1450" s="25">
        <v>0</v>
      </c>
      <c r="N1450" s="26" t="s">
        <v>6820</v>
      </c>
      <c r="O1450" s="15"/>
    </row>
    <row r="1451" spans="1:15" ht="31.5" x14ac:dyDescent="0.25">
      <c r="A1451" s="38" t="s">
        <v>2431</v>
      </c>
      <c r="B1451" s="26" t="s">
        <v>2919</v>
      </c>
      <c r="C1451" s="24" t="s">
        <v>2920</v>
      </c>
      <c r="D1451" s="25">
        <v>0</v>
      </c>
      <c r="E1451" s="25">
        <v>17.420000000000002</v>
      </c>
      <c r="F1451" s="25">
        <v>0</v>
      </c>
      <c r="G1451" s="25">
        <v>0</v>
      </c>
      <c r="H1451" s="25">
        <v>0</v>
      </c>
      <c r="I1451" s="25">
        <v>0</v>
      </c>
      <c r="J1451" s="25">
        <v>5.3092871011669998E-2</v>
      </c>
      <c r="K1451" s="25">
        <v>0</v>
      </c>
      <c r="L1451" s="25">
        <v>0</v>
      </c>
      <c r="M1451" s="25">
        <v>0</v>
      </c>
      <c r="N1451" s="26" t="s">
        <v>6820</v>
      </c>
      <c r="O1451" s="15"/>
    </row>
    <row r="1452" spans="1:15" ht="31.5" x14ac:dyDescent="0.25">
      <c r="A1452" s="38" t="s">
        <v>2431</v>
      </c>
      <c r="B1452" s="26" t="s">
        <v>2921</v>
      </c>
      <c r="C1452" s="24" t="s">
        <v>2922</v>
      </c>
      <c r="D1452" s="25">
        <v>0</v>
      </c>
      <c r="E1452" s="25">
        <v>14.3</v>
      </c>
      <c r="F1452" s="25">
        <v>0</v>
      </c>
      <c r="G1452" s="25">
        <v>0</v>
      </c>
      <c r="H1452" s="25">
        <v>0</v>
      </c>
      <c r="I1452" s="25">
        <v>0</v>
      </c>
      <c r="J1452" s="25">
        <v>4.3583700084210003E-2</v>
      </c>
      <c r="K1452" s="25">
        <v>0</v>
      </c>
      <c r="L1452" s="25">
        <v>0</v>
      </c>
      <c r="M1452" s="25">
        <v>0</v>
      </c>
      <c r="N1452" s="26" t="s">
        <v>6820</v>
      </c>
      <c r="O1452" s="15"/>
    </row>
    <row r="1453" spans="1:15" ht="31.5" x14ac:dyDescent="0.25">
      <c r="A1453" s="38" t="s">
        <v>2431</v>
      </c>
      <c r="B1453" s="26" t="s">
        <v>2923</v>
      </c>
      <c r="C1453" s="24" t="s">
        <v>2924</v>
      </c>
      <c r="D1453" s="25">
        <v>0</v>
      </c>
      <c r="E1453" s="25">
        <v>10.4</v>
      </c>
      <c r="F1453" s="25">
        <v>0</v>
      </c>
      <c r="G1453" s="25">
        <v>0</v>
      </c>
      <c r="H1453" s="25">
        <v>0</v>
      </c>
      <c r="I1453" s="25">
        <v>0</v>
      </c>
      <c r="J1453" s="25">
        <v>3.1697236424880003E-2</v>
      </c>
      <c r="K1453" s="25">
        <v>0</v>
      </c>
      <c r="L1453" s="25">
        <v>0</v>
      </c>
      <c r="M1453" s="25">
        <v>0</v>
      </c>
      <c r="N1453" s="26" t="s">
        <v>6820</v>
      </c>
      <c r="O1453" s="15"/>
    </row>
    <row r="1454" spans="1:15" ht="31.5" x14ac:dyDescent="0.25">
      <c r="A1454" s="38" t="s">
        <v>2431</v>
      </c>
      <c r="B1454" s="26" t="s">
        <v>2925</v>
      </c>
      <c r="C1454" s="24" t="s">
        <v>2926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6" t="s">
        <v>6820</v>
      </c>
      <c r="O1454" s="15"/>
    </row>
    <row r="1455" spans="1:15" ht="31.5" x14ac:dyDescent="0.25">
      <c r="A1455" s="38" t="s">
        <v>2431</v>
      </c>
      <c r="B1455" s="26" t="s">
        <v>2927</v>
      </c>
      <c r="C1455" s="24" t="s">
        <v>2928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6" t="s">
        <v>6820</v>
      </c>
      <c r="O1455" s="15"/>
    </row>
    <row r="1456" spans="1:15" ht="31.5" x14ac:dyDescent="0.25">
      <c r="A1456" s="38" t="s">
        <v>2431</v>
      </c>
      <c r="B1456" s="26" t="s">
        <v>2929</v>
      </c>
      <c r="C1456" s="24" t="s">
        <v>2930</v>
      </c>
      <c r="D1456" s="25">
        <v>0</v>
      </c>
      <c r="E1456" s="25">
        <v>10.725</v>
      </c>
      <c r="F1456" s="25">
        <v>0</v>
      </c>
      <c r="G1456" s="25">
        <v>0</v>
      </c>
      <c r="H1456" s="25">
        <v>0</v>
      </c>
      <c r="I1456" s="25">
        <v>0</v>
      </c>
      <c r="J1456" s="25">
        <v>3.2687775063150001E-2</v>
      </c>
      <c r="K1456" s="25">
        <v>0</v>
      </c>
      <c r="L1456" s="25">
        <v>0</v>
      </c>
      <c r="M1456" s="25">
        <v>0</v>
      </c>
      <c r="N1456" s="26" t="s">
        <v>6820</v>
      </c>
      <c r="O1456" s="15"/>
    </row>
    <row r="1457" spans="1:15" ht="31.5" x14ac:dyDescent="0.25">
      <c r="A1457" s="38" t="s">
        <v>2431</v>
      </c>
      <c r="B1457" s="26" t="s">
        <v>2931</v>
      </c>
      <c r="C1457" s="24" t="s">
        <v>2932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6" t="s">
        <v>6820</v>
      </c>
      <c r="O1457" s="15"/>
    </row>
    <row r="1458" spans="1:15" ht="31.5" x14ac:dyDescent="0.25">
      <c r="A1458" s="38" t="s">
        <v>2431</v>
      </c>
      <c r="B1458" s="26" t="s">
        <v>2933</v>
      </c>
      <c r="C1458" s="24" t="s">
        <v>2934</v>
      </c>
      <c r="D1458" s="25">
        <v>0</v>
      </c>
      <c r="E1458" s="25">
        <v>9.4250000000000007</v>
      </c>
      <c r="F1458" s="25">
        <v>0</v>
      </c>
      <c r="G1458" s="25">
        <v>0</v>
      </c>
      <c r="H1458" s="25">
        <v>0</v>
      </c>
      <c r="I1458" s="25">
        <v>0</v>
      </c>
      <c r="J1458" s="25">
        <v>2.872562051004E-2</v>
      </c>
      <c r="K1458" s="25">
        <v>0</v>
      </c>
      <c r="L1458" s="25">
        <v>0</v>
      </c>
      <c r="M1458" s="25">
        <v>0</v>
      </c>
      <c r="N1458" s="26" t="s">
        <v>6820</v>
      </c>
      <c r="O1458" s="15"/>
    </row>
    <row r="1459" spans="1:15" ht="31.5" x14ac:dyDescent="0.25">
      <c r="A1459" s="38" t="s">
        <v>2431</v>
      </c>
      <c r="B1459" s="26" t="s">
        <v>2935</v>
      </c>
      <c r="C1459" s="24" t="s">
        <v>2936</v>
      </c>
      <c r="D1459" s="25">
        <v>0</v>
      </c>
      <c r="E1459" s="25">
        <v>4.29</v>
      </c>
      <c r="F1459" s="25">
        <v>0</v>
      </c>
      <c r="G1459" s="25">
        <v>0</v>
      </c>
      <c r="H1459" s="25">
        <v>0</v>
      </c>
      <c r="I1459" s="25">
        <v>0</v>
      </c>
      <c r="J1459" s="25">
        <v>1.307511002526E-2</v>
      </c>
      <c r="K1459" s="25">
        <v>0</v>
      </c>
      <c r="L1459" s="25">
        <v>0</v>
      </c>
      <c r="M1459" s="25">
        <v>0</v>
      </c>
      <c r="N1459" s="26" t="s">
        <v>6820</v>
      </c>
      <c r="O1459" s="15"/>
    </row>
    <row r="1460" spans="1:15" ht="47.25" x14ac:dyDescent="0.25">
      <c r="A1460" s="38" t="s">
        <v>2431</v>
      </c>
      <c r="B1460" s="26" t="s">
        <v>2937</v>
      </c>
      <c r="C1460" s="24" t="s">
        <v>2938</v>
      </c>
      <c r="D1460" s="25">
        <v>0</v>
      </c>
      <c r="E1460" s="25">
        <v>13.845000000000001</v>
      </c>
      <c r="F1460" s="25">
        <v>0</v>
      </c>
      <c r="G1460" s="25">
        <v>0</v>
      </c>
      <c r="H1460" s="25">
        <v>0</v>
      </c>
      <c r="I1460" s="25">
        <v>0</v>
      </c>
      <c r="J1460" s="25">
        <v>4.2196945990620002E-2</v>
      </c>
      <c r="K1460" s="25">
        <v>0</v>
      </c>
      <c r="L1460" s="25">
        <v>0</v>
      </c>
      <c r="M1460" s="25">
        <v>0</v>
      </c>
      <c r="N1460" s="26" t="s">
        <v>6820</v>
      </c>
      <c r="O1460" s="15"/>
    </row>
    <row r="1461" spans="1:15" ht="47.25" x14ac:dyDescent="0.25">
      <c r="A1461" s="38" t="s">
        <v>2431</v>
      </c>
      <c r="B1461" s="26" t="s">
        <v>2939</v>
      </c>
      <c r="C1461" s="24" t="s">
        <v>2940</v>
      </c>
      <c r="D1461" s="25">
        <v>0</v>
      </c>
      <c r="E1461" s="25">
        <v>2.2749999999999999</v>
      </c>
      <c r="F1461" s="25">
        <v>0</v>
      </c>
      <c r="G1461" s="25">
        <v>0</v>
      </c>
      <c r="H1461" s="25">
        <v>0</v>
      </c>
      <c r="I1461" s="25">
        <v>0</v>
      </c>
      <c r="J1461" s="25">
        <v>6.9337704679399998E-3</v>
      </c>
      <c r="K1461" s="25">
        <v>0</v>
      </c>
      <c r="L1461" s="25">
        <v>0</v>
      </c>
      <c r="M1461" s="25">
        <v>0</v>
      </c>
      <c r="N1461" s="26" t="s">
        <v>6820</v>
      </c>
      <c r="O1461" s="15"/>
    </row>
    <row r="1462" spans="1:15" ht="31.5" x14ac:dyDescent="0.25">
      <c r="A1462" s="38" t="s">
        <v>2431</v>
      </c>
      <c r="B1462" s="26" t="s">
        <v>2941</v>
      </c>
      <c r="C1462" s="24" t="s">
        <v>2942</v>
      </c>
      <c r="D1462" s="25">
        <v>0</v>
      </c>
      <c r="E1462" s="25">
        <v>7.15</v>
      </c>
      <c r="F1462" s="25">
        <v>0</v>
      </c>
      <c r="G1462" s="25">
        <v>0</v>
      </c>
      <c r="H1462" s="25">
        <v>0</v>
      </c>
      <c r="I1462" s="25">
        <v>0</v>
      </c>
      <c r="J1462" s="25">
        <v>2.1791850042099999E-2</v>
      </c>
      <c r="K1462" s="25">
        <v>0</v>
      </c>
      <c r="L1462" s="25">
        <v>0</v>
      </c>
      <c r="M1462" s="25">
        <v>0</v>
      </c>
      <c r="N1462" s="26" t="s">
        <v>6820</v>
      </c>
      <c r="O1462" s="15"/>
    </row>
    <row r="1463" spans="1:15" ht="31.5" x14ac:dyDescent="0.25">
      <c r="A1463" s="38" t="s">
        <v>2431</v>
      </c>
      <c r="B1463" s="26" t="s">
        <v>2943</v>
      </c>
      <c r="C1463" s="24" t="s">
        <v>2944</v>
      </c>
      <c r="D1463" s="25">
        <v>0</v>
      </c>
      <c r="E1463" s="25">
        <v>7.4749999999999996</v>
      </c>
      <c r="F1463" s="25">
        <v>0</v>
      </c>
      <c r="G1463" s="25">
        <v>0</v>
      </c>
      <c r="H1463" s="25">
        <v>0</v>
      </c>
      <c r="I1463" s="25">
        <v>0</v>
      </c>
      <c r="J1463" s="25">
        <v>2.278238868038E-2</v>
      </c>
      <c r="K1463" s="25">
        <v>0</v>
      </c>
      <c r="L1463" s="25">
        <v>0</v>
      </c>
      <c r="M1463" s="25">
        <v>0</v>
      </c>
      <c r="N1463" s="26" t="s">
        <v>6820</v>
      </c>
      <c r="O1463" s="15"/>
    </row>
    <row r="1464" spans="1:15" ht="31.5" x14ac:dyDescent="0.25">
      <c r="A1464" s="38" t="s">
        <v>2431</v>
      </c>
      <c r="B1464" s="26" t="s">
        <v>2945</v>
      </c>
      <c r="C1464" s="24" t="s">
        <v>2946</v>
      </c>
      <c r="D1464" s="25">
        <v>0</v>
      </c>
      <c r="E1464" s="25">
        <v>8.4499999999999993</v>
      </c>
      <c r="F1464" s="25">
        <v>0</v>
      </c>
      <c r="G1464" s="25">
        <v>0</v>
      </c>
      <c r="H1464" s="25">
        <v>0</v>
      </c>
      <c r="I1464" s="25">
        <v>0</v>
      </c>
      <c r="J1464" s="25">
        <v>2.575400459521E-2</v>
      </c>
      <c r="K1464" s="25">
        <v>0</v>
      </c>
      <c r="L1464" s="25">
        <v>0</v>
      </c>
      <c r="M1464" s="25">
        <v>0</v>
      </c>
      <c r="N1464" s="26" t="s">
        <v>6820</v>
      </c>
      <c r="O1464" s="15"/>
    </row>
    <row r="1465" spans="1:15" ht="31.5" x14ac:dyDescent="0.25">
      <c r="A1465" s="38" t="s">
        <v>2431</v>
      </c>
      <c r="B1465" s="26" t="s">
        <v>2947</v>
      </c>
      <c r="C1465" s="24" t="s">
        <v>2948</v>
      </c>
      <c r="D1465" s="25">
        <v>0</v>
      </c>
      <c r="E1465" s="25">
        <v>2.6</v>
      </c>
      <c r="F1465" s="25">
        <v>0</v>
      </c>
      <c r="G1465" s="25">
        <v>0</v>
      </c>
      <c r="H1465" s="25">
        <v>0</v>
      </c>
      <c r="I1465" s="25">
        <v>0</v>
      </c>
      <c r="J1465" s="25">
        <v>7.9243091062200007E-3</v>
      </c>
      <c r="K1465" s="25">
        <v>0</v>
      </c>
      <c r="L1465" s="25">
        <v>0</v>
      </c>
      <c r="M1465" s="25">
        <v>0</v>
      </c>
      <c r="N1465" s="26" t="s">
        <v>6820</v>
      </c>
      <c r="O1465" s="15"/>
    </row>
    <row r="1466" spans="1:15" ht="31.5" x14ac:dyDescent="0.25">
      <c r="A1466" s="38" t="s">
        <v>2431</v>
      </c>
      <c r="B1466" s="26" t="s">
        <v>2949</v>
      </c>
      <c r="C1466" s="24" t="s">
        <v>2950</v>
      </c>
      <c r="D1466" s="25">
        <v>0</v>
      </c>
      <c r="E1466" s="25">
        <v>4.8099999999999996</v>
      </c>
      <c r="F1466" s="25">
        <v>0</v>
      </c>
      <c r="G1466" s="25">
        <v>0</v>
      </c>
      <c r="H1466" s="25">
        <v>0</v>
      </c>
      <c r="I1466" s="25">
        <v>0</v>
      </c>
      <c r="J1466" s="25">
        <v>1.4659971846499999E-2</v>
      </c>
      <c r="K1466" s="25">
        <v>0</v>
      </c>
      <c r="L1466" s="25">
        <v>0</v>
      </c>
      <c r="M1466" s="25">
        <v>0</v>
      </c>
      <c r="N1466" s="26" t="s">
        <v>6820</v>
      </c>
      <c r="O1466" s="15"/>
    </row>
    <row r="1467" spans="1:15" ht="31.5" x14ac:dyDescent="0.25">
      <c r="A1467" s="38" t="s">
        <v>2431</v>
      </c>
      <c r="B1467" s="26" t="s">
        <v>2951</v>
      </c>
      <c r="C1467" s="24" t="s">
        <v>2952</v>
      </c>
      <c r="D1467" s="25">
        <v>0</v>
      </c>
      <c r="E1467" s="25">
        <v>10.4</v>
      </c>
      <c r="F1467" s="25">
        <v>0</v>
      </c>
      <c r="G1467" s="25">
        <v>0</v>
      </c>
      <c r="H1467" s="25">
        <v>0</v>
      </c>
      <c r="I1467" s="25">
        <v>0</v>
      </c>
      <c r="J1467" s="25">
        <v>3.1697236424880003E-2</v>
      </c>
      <c r="K1467" s="25">
        <v>0</v>
      </c>
      <c r="L1467" s="25">
        <v>0</v>
      </c>
      <c r="M1467" s="25">
        <v>0</v>
      </c>
      <c r="N1467" s="26" t="s">
        <v>6820</v>
      </c>
      <c r="O1467" s="15"/>
    </row>
    <row r="1468" spans="1:15" ht="31.5" x14ac:dyDescent="0.25">
      <c r="A1468" s="38" t="s">
        <v>2431</v>
      </c>
      <c r="B1468" s="26" t="s">
        <v>2953</v>
      </c>
      <c r="C1468" s="24" t="s">
        <v>2954</v>
      </c>
      <c r="D1468" s="25">
        <v>0</v>
      </c>
      <c r="E1468" s="25">
        <v>10.4</v>
      </c>
      <c r="F1468" s="25">
        <v>0</v>
      </c>
      <c r="G1468" s="25">
        <v>0</v>
      </c>
      <c r="H1468" s="25">
        <v>0</v>
      </c>
      <c r="I1468" s="25">
        <v>0</v>
      </c>
      <c r="J1468" s="25">
        <v>3.1697236424880003E-2</v>
      </c>
      <c r="K1468" s="25">
        <v>0</v>
      </c>
      <c r="L1468" s="25">
        <v>0</v>
      </c>
      <c r="M1468" s="25">
        <v>0</v>
      </c>
      <c r="N1468" s="26" t="s">
        <v>6820</v>
      </c>
      <c r="O1468" s="15"/>
    </row>
    <row r="1469" spans="1:15" ht="47.25" x14ac:dyDescent="0.25">
      <c r="A1469" s="38" t="s">
        <v>2431</v>
      </c>
      <c r="B1469" s="26" t="s">
        <v>2955</v>
      </c>
      <c r="C1469" s="24" t="s">
        <v>2956</v>
      </c>
      <c r="D1469" s="25">
        <v>0</v>
      </c>
      <c r="E1469" s="25">
        <v>6.11</v>
      </c>
      <c r="F1469" s="25">
        <v>0</v>
      </c>
      <c r="G1469" s="25">
        <v>0</v>
      </c>
      <c r="H1469" s="25">
        <v>0</v>
      </c>
      <c r="I1469" s="25">
        <v>0</v>
      </c>
      <c r="J1469" s="25">
        <v>1.8622126399610001E-2</v>
      </c>
      <c r="K1469" s="25">
        <v>0</v>
      </c>
      <c r="L1469" s="25">
        <v>0</v>
      </c>
      <c r="M1469" s="25">
        <v>0</v>
      </c>
      <c r="N1469" s="26" t="s">
        <v>6820</v>
      </c>
      <c r="O1469" s="15"/>
    </row>
    <row r="1470" spans="1:15" ht="31.5" x14ac:dyDescent="0.25">
      <c r="A1470" s="38" t="s">
        <v>2431</v>
      </c>
      <c r="B1470" s="26" t="s">
        <v>2957</v>
      </c>
      <c r="C1470" s="24" t="s">
        <v>2958</v>
      </c>
      <c r="D1470" s="25">
        <v>0</v>
      </c>
      <c r="E1470" s="25">
        <v>13.65</v>
      </c>
      <c r="F1470" s="25">
        <v>0</v>
      </c>
      <c r="G1470" s="25">
        <v>0</v>
      </c>
      <c r="H1470" s="25">
        <v>0</v>
      </c>
      <c r="I1470" s="25">
        <v>0</v>
      </c>
      <c r="J1470" s="25">
        <v>4.1602622807650001E-2</v>
      </c>
      <c r="K1470" s="25">
        <v>0</v>
      </c>
      <c r="L1470" s="25">
        <v>0</v>
      </c>
      <c r="M1470" s="25">
        <v>0</v>
      </c>
      <c r="N1470" s="26" t="s">
        <v>6820</v>
      </c>
      <c r="O1470" s="15"/>
    </row>
    <row r="1471" spans="1:15" ht="31.5" x14ac:dyDescent="0.25">
      <c r="A1471" s="38" t="s">
        <v>2431</v>
      </c>
      <c r="B1471" s="26" t="s">
        <v>2959</v>
      </c>
      <c r="C1471" s="24" t="s">
        <v>2960</v>
      </c>
      <c r="D1471" s="25">
        <v>0</v>
      </c>
      <c r="E1471" s="25">
        <v>4.55</v>
      </c>
      <c r="F1471" s="25">
        <v>0</v>
      </c>
      <c r="G1471" s="25">
        <v>0</v>
      </c>
      <c r="H1471" s="25">
        <v>0</v>
      </c>
      <c r="I1471" s="25">
        <v>0</v>
      </c>
      <c r="J1471" s="25">
        <v>1.386754093588E-2</v>
      </c>
      <c r="K1471" s="25">
        <v>0</v>
      </c>
      <c r="L1471" s="25">
        <v>0</v>
      </c>
      <c r="M1471" s="25">
        <v>0</v>
      </c>
      <c r="N1471" s="26" t="s">
        <v>6820</v>
      </c>
      <c r="O1471" s="15"/>
    </row>
    <row r="1472" spans="1:15" ht="31.5" x14ac:dyDescent="0.25">
      <c r="A1472" s="38" t="s">
        <v>2431</v>
      </c>
      <c r="B1472" s="26" t="s">
        <v>2961</v>
      </c>
      <c r="C1472" s="24" t="s">
        <v>2962</v>
      </c>
      <c r="D1472" s="25">
        <v>0</v>
      </c>
      <c r="E1472" s="25">
        <v>4.2249999999999996</v>
      </c>
      <c r="F1472" s="25">
        <v>0</v>
      </c>
      <c r="G1472" s="25">
        <v>0</v>
      </c>
      <c r="H1472" s="25">
        <v>0</v>
      </c>
      <c r="I1472" s="25">
        <v>0</v>
      </c>
      <c r="J1472" s="25">
        <v>1.28770022976E-2</v>
      </c>
      <c r="K1472" s="25">
        <v>0</v>
      </c>
      <c r="L1472" s="25">
        <v>0</v>
      </c>
      <c r="M1472" s="25">
        <v>0</v>
      </c>
      <c r="N1472" s="26" t="s">
        <v>6820</v>
      </c>
      <c r="O1472" s="15"/>
    </row>
    <row r="1473" spans="1:15" ht="31.5" x14ac:dyDescent="0.25">
      <c r="A1473" s="38" t="s">
        <v>2431</v>
      </c>
      <c r="B1473" s="26" t="s">
        <v>2963</v>
      </c>
      <c r="C1473" s="24" t="s">
        <v>2964</v>
      </c>
      <c r="D1473" s="25">
        <v>0</v>
      </c>
      <c r="E1473" s="25">
        <v>1.95</v>
      </c>
      <c r="F1473" s="25">
        <v>0</v>
      </c>
      <c r="G1473" s="25">
        <v>0</v>
      </c>
      <c r="H1473" s="25">
        <v>0</v>
      </c>
      <c r="I1473" s="25">
        <v>0</v>
      </c>
      <c r="J1473" s="25">
        <v>5.9432318296599998E-3</v>
      </c>
      <c r="K1473" s="25">
        <v>0</v>
      </c>
      <c r="L1473" s="25">
        <v>0</v>
      </c>
      <c r="M1473" s="25">
        <v>0</v>
      </c>
      <c r="N1473" s="26" t="s">
        <v>6820</v>
      </c>
      <c r="O1473" s="15"/>
    </row>
    <row r="1474" spans="1:15" ht="31.5" x14ac:dyDescent="0.25">
      <c r="A1474" s="38" t="s">
        <v>2431</v>
      </c>
      <c r="B1474" s="26" t="s">
        <v>2965</v>
      </c>
      <c r="C1474" s="24" t="s">
        <v>2966</v>
      </c>
      <c r="D1474" s="25">
        <v>0</v>
      </c>
      <c r="E1474" s="25">
        <v>4.2249999999999996</v>
      </c>
      <c r="F1474" s="25">
        <v>0</v>
      </c>
      <c r="G1474" s="25">
        <v>0</v>
      </c>
      <c r="H1474" s="25">
        <v>0</v>
      </c>
      <c r="I1474" s="25">
        <v>0</v>
      </c>
      <c r="J1474" s="25">
        <v>1.28770022976E-2</v>
      </c>
      <c r="K1474" s="25">
        <v>0</v>
      </c>
      <c r="L1474" s="25">
        <v>0</v>
      </c>
      <c r="M1474" s="25">
        <v>0</v>
      </c>
      <c r="N1474" s="26" t="s">
        <v>6820</v>
      </c>
      <c r="O1474" s="15"/>
    </row>
    <row r="1475" spans="1:15" ht="47.25" x14ac:dyDescent="0.25">
      <c r="A1475" s="38" t="s">
        <v>2431</v>
      </c>
      <c r="B1475" s="26" t="s">
        <v>2967</v>
      </c>
      <c r="C1475" s="24" t="s">
        <v>2968</v>
      </c>
      <c r="D1475" s="25">
        <v>0</v>
      </c>
      <c r="E1475" s="25">
        <v>7.8</v>
      </c>
      <c r="F1475" s="25">
        <v>0</v>
      </c>
      <c r="G1475" s="25">
        <v>0</v>
      </c>
      <c r="H1475" s="25">
        <v>0</v>
      </c>
      <c r="I1475" s="25">
        <v>0</v>
      </c>
      <c r="J1475" s="25">
        <v>2.377292731866E-2</v>
      </c>
      <c r="K1475" s="25">
        <v>0</v>
      </c>
      <c r="L1475" s="25">
        <v>0</v>
      </c>
      <c r="M1475" s="25">
        <v>0</v>
      </c>
      <c r="N1475" s="26" t="s">
        <v>6820</v>
      </c>
      <c r="O1475" s="15"/>
    </row>
    <row r="1476" spans="1:15" ht="31.5" x14ac:dyDescent="0.25">
      <c r="A1476" s="38" t="s">
        <v>2431</v>
      </c>
      <c r="B1476" s="26" t="s">
        <v>2969</v>
      </c>
      <c r="C1476" s="24" t="s">
        <v>2970</v>
      </c>
      <c r="D1476" s="25">
        <v>0</v>
      </c>
      <c r="E1476" s="25">
        <v>6.5</v>
      </c>
      <c r="F1476" s="25">
        <v>0</v>
      </c>
      <c r="G1476" s="25">
        <v>0</v>
      </c>
      <c r="H1476" s="25">
        <v>0</v>
      </c>
      <c r="I1476" s="25">
        <v>0</v>
      </c>
      <c r="J1476" s="25">
        <v>1.9810772765549999E-2</v>
      </c>
      <c r="K1476" s="25">
        <v>0</v>
      </c>
      <c r="L1476" s="25">
        <v>0</v>
      </c>
      <c r="M1476" s="25">
        <v>0</v>
      </c>
      <c r="N1476" s="26" t="s">
        <v>6820</v>
      </c>
      <c r="O1476" s="15"/>
    </row>
    <row r="1477" spans="1:15" ht="31.5" x14ac:dyDescent="0.25">
      <c r="A1477" s="38" t="s">
        <v>2431</v>
      </c>
      <c r="B1477" s="26" t="s">
        <v>2971</v>
      </c>
      <c r="C1477" s="24" t="s">
        <v>2972</v>
      </c>
      <c r="D1477" s="25">
        <v>0</v>
      </c>
      <c r="E1477" s="25">
        <v>4.03</v>
      </c>
      <c r="F1477" s="25">
        <v>0</v>
      </c>
      <c r="G1477" s="25">
        <v>0</v>
      </c>
      <c r="H1477" s="25">
        <v>0</v>
      </c>
      <c r="I1477" s="25">
        <v>0</v>
      </c>
      <c r="J1477" s="25">
        <v>1.228267911464E-2</v>
      </c>
      <c r="K1477" s="25">
        <v>0</v>
      </c>
      <c r="L1477" s="25">
        <v>0</v>
      </c>
      <c r="M1477" s="25">
        <v>0</v>
      </c>
      <c r="N1477" s="26" t="s">
        <v>6820</v>
      </c>
      <c r="O1477" s="15"/>
    </row>
    <row r="1478" spans="1:15" ht="31.5" x14ac:dyDescent="0.25">
      <c r="A1478" s="38" t="s">
        <v>2431</v>
      </c>
      <c r="B1478" s="26" t="s">
        <v>2973</v>
      </c>
      <c r="C1478" s="24" t="s">
        <v>2974</v>
      </c>
      <c r="D1478" s="25">
        <v>0</v>
      </c>
      <c r="E1478" s="25">
        <v>7.4749999999999996</v>
      </c>
      <c r="F1478" s="25">
        <v>0</v>
      </c>
      <c r="G1478" s="25">
        <v>0</v>
      </c>
      <c r="H1478" s="25">
        <v>0</v>
      </c>
      <c r="I1478" s="25">
        <v>0</v>
      </c>
      <c r="J1478" s="25">
        <v>2.278238868038E-2</v>
      </c>
      <c r="K1478" s="25">
        <v>0</v>
      </c>
      <c r="L1478" s="25">
        <v>0</v>
      </c>
      <c r="M1478" s="25">
        <v>0</v>
      </c>
      <c r="N1478" s="26" t="s">
        <v>6820</v>
      </c>
      <c r="O1478" s="15"/>
    </row>
    <row r="1479" spans="1:15" ht="31.5" x14ac:dyDescent="0.25">
      <c r="A1479" s="38" t="s">
        <v>2431</v>
      </c>
      <c r="B1479" s="26" t="s">
        <v>2975</v>
      </c>
      <c r="C1479" s="24" t="s">
        <v>2976</v>
      </c>
      <c r="D1479" s="25">
        <v>0</v>
      </c>
      <c r="E1479" s="25">
        <v>4.875</v>
      </c>
      <c r="F1479" s="25">
        <v>0</v>
      </c>
      <c r="G1479" s="25">
        <v>0</v>
      </c>
      <c r="H1479" s="25">
        <v>0</v>
      </c>
      <c r="I1479" s="25">
        <v>0</v>
      </c>
      <c r="J1479" s="25">
        <v>1.4858079574160001E-2</v>
      </c>
      <c r="K1479" s="25">
        <v>0</v>
      </c>
      <c r="L1479" s="25">
        <v>0</v>
      </c>
      <c r="M1479" s="25">
        <v>0</v>
      </c>
      <c r="N1479" s="26" t="s">
        <v>6820</v>
      </c>
      <c r="O1479" s="15"/>
    </row>
    <row r="1480" spans="1:15" ht="47.25" x14ac:dyDescent="0.25">
      <c r="A1480" s="38" t="s">
        <v>2431</v>
      </c>
      <c r="B1480" s="26" t="s">
        <v>2977</v>
      </c>
      <c r="C1480" s="24" t="s">
        <v>2978</v>
      </c>
      <c r="D1480" s="25">
        <v>0</v>
      </c>
      <c r="E1480" s="25">
        <v>6.63</v>
      </c>
      <c r="F1480" s="25">
        <v>0</v>
      </c>
      <c r="G1480" s="25">
        <v>0</v>
      </c>
      <c r="H1480" s="25">
        <v>0</v>
      </c>
      <c r="I1480" s="25">
        <v>0</v>
      </c>
      <c r="J1480" s="25">
        <v>2.0206988220859999E-2</v>
      </c>
      <c r="K1480" s="25">
        <v>0</v>
      </c>
      <c r="L1480" s="25">
        <v>0</v>
      </c>
      <c r="M1480" s="25">
        <v>0</v>
      </c>
      <c r="N1480" s="26" t="s">
        <v>6820</v>
      </c>
      <c r="O1480" s="15"/>
    </row>
    <row r="1481" spans="1:15" ht="47.25" x14ac:dyDescent="0.25">
      <c r="A1481" s="38" t="s">
        <v>2431</v>
      </c>
      <c r="B1481" s="26" t="s">
        <v>2979</v>
      </c>
      <c r="C1481" s="24" t="s">
        <v>2980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6" t="s">
        <v>6820</v>
      </c>
      <c r="O1481" s="15"/>
    </row>
    <row r="1482" spans="1:15" ht="31.5" x14ac:dyDescent="0.25">
      <c r="A1482" s="38" t="s">
        <v>2431</v>
      </c>
      <c r="B1482" s="26" t="s">
        <v>2981</v>
      </c>
      <c r="C1482" s="24" t="s">
        <v>2982</v>
      </c>
      <c r="D1482" s="25">
        <v>0</v>
      </c>
      <c r="E1482" s="25">
        <v>0.78</v>
      </c>
      <c r="F1482" s="25">
        <v>0</v>
      </c>
      <c r="G1482" s="25">
        <v>0</v>
      </c>
      <c r="H1482" s="25">
        <v>0</v>
      </c>
      <c r="I1482" s="25">
        <v>0</v>
      </c>
      <c r="J1482" s="25">
        <v>2.3772927318600002E-3</v>
      </c>
      <c r="K1482" s="25">
        <v>0</v>
      </c>
      <c r="L1482" s="25">
        <v>0</v>
      </c>
      <c r="M1482" s="25">
        <v>0</v>
      </c>
      <c r="N1482" s="26" t="s">
        <v>6820</v>
      </c>
      <c r="O1482" s="15"/>
    </row>
    <row r="1483" spans="1:15" ht="31.5" x14ac:dyDescent="0.25">
      <c r="A1483" s="38" t="s">
        <v>2431</v>
      </c>
      <c r="B1483" s="26" t="s">
        <v>2983</v>
      </c>
      <c r="C1483" s="24" t="s">
        <v>2984</v>
      </c>
      <c r="D1483" s="25">
        <v>0</v>
      </c>
      <c r="E1483" s="25">
        <v>9.23</v>
      </c>
      <c r="F1483" s="25">
        <v>0</v>
      </c>
      <c r="G1483" s="25">
        <v>0</v>
      </c>
      <c r="H1483" s="25">
        <v>0</v>
      </c>
      <c r="I1483" s="25">
        <v>0</v>
      </c>
      <c r="J1483" s="25">
        <v>2.8131297327080002E-2</v>
      </c>
      <c r="K1483" s="25">
        <v>0</v>
      </c>
      <c r="L1483" s="25">
        <v>0</v>
      </c>
      <c r="M1483" s="25">
        <v>0</v>
      </c>
      <c r="N1483" s="26" t="s">
        <v>6820</v>
      </c>
      <c r="O1483" s="15"/>
    </row>
    <row r="1484" spans="1:15" ht="31.5" x14ac:dyDescent="0.25">
      <c r="A1484" s="38" t="s">
        <v>2431</v>
      </c>
      <c r="B1484" s="26" t="s">
        <v>2985</v>
      </c>
      <c r="C1484" s="24" t="s">
        <v>2986</v>
      </c>
      <c r="D1484" s="25">
        <v>0</v>
      </c>
      <c r="E1484" s="25">
        <v>10.725</v>
      </c>
      <c r="F1484" s="25">
        <v>0</v>
      </c>
      <c r="G1484" s="25">
        <v>0</v>
      </c>
      <c r="H1484" s="25">
        <v>0</v>
      </c>
      <c r="I1484" s="25">
        <v>0</v>
      </c>
      <c r="J1484" s="25">
        <v>3.2687775063150001E-2</v>
      </c>
      <c r="K1484" s="25">
        <v>0</v>
      </c>
      <c r="L1484" s="25">
        <v>0</v>
      </c>
      <c r="M1484" s="25">
        <v>0</v>
      </c>
      <c r="N1484" s="26" t="s">
        <v>6820</v>
      </c>
      <c r="O1484" s="15"/>
    </row>
    <row r="1485" spans="1:15" ht="31.5" x14ac:dyDescent="0.25">
      <c r="A1485" s="38" t="s">
        <v>2431</v>
      </c>
      <c r="B1485" s="26" t="s">
        <v>2987</v>
      </c>
      <c r="C1485" s="24" t="s">
        <v>2988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6" t="s">
        <v>6820</v>
      </c>
      <c r="O1485" s="15"/>
    </row>
    <row r="1486" spans="1:15" ht="47.25" x14ac:dyDescent="0.25">
      <c r="A1486" s="38" t="s">
        <v>2431</v>
      </c>
      <c r="B1486" s="26" t="s">
        <v>2989</v>
      </c>
      <c r="C1486" s="24" t="s">
        <v>2990</v>
      </c>
      <c r="D1486" s="25">
        <v>0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6" t="s">
        <v>6820</v>
      </c>
      <c r="O1486" s="15"/>
    </row>
    <row r="1487" spans="1:15" ht="31.5" x14ac:dyDescent="0.25">
      <c r="A1487" s="38" t="s">
        <v>2431</v>
      </c>
      <c r="B1487" s="26" t="s">
        <v>2991</v>
      </c>
      <c r="C1487" s="24" t="s">
        <v>2992</v>
      </c>
      <c r="D1487" s="25">
        <v>0</v>
      </c>
      <c r="E1487" s="25">
        <v>6.76</v>
      </c>
      <c r="F1487" s="25">
        <v>0</v>
      </c>
      <c r="G1487" s="25">
        <v>0</v>
      </c>
      <c r="H1487" s="25">
        <v>0</v>
      </c>
      <c r="I1487" s="25">
        <v>0</v>
      </c>
      <c r="J1487" s="25">
        <v>2.0603203676169999E-2</v>
      </c>
      <c r="K1487" s="25">
        <v>0</v>
      </c>
      <c r="L1487" s="25">
        <v>0</v>
      </c>
      <c r="M1487" s="25">
        <v>0</v>
      </c>
      <c r="N1487" s="26" t="s">
        <v>6820</v>
      </c>
      <c r="O1487" s="15"/>
    </row>
    <row r="1488" spans="1:15" ht="31.5" x14ac:dyDescent="0.25">
      <c r="A1488" s="38" t="s">
        <v>2431</v>
      </c>
      <c r="B1488" s="26" t="s">
        <v>2993</v>
      </c>
      <c r="C1488" s="24" t="s">
        <v>2994</v>
      </c>
      <c r="D1488" s="25">
        <v>0</v>
      </c>
      <c r="E1488" s="25">
        <v>1.82</v>
      </c>
      <c r="F1488" s="25">
        <v>0</v>
      </c>
      <c r="G1488" s="25">
        <v>0</v>
      </c>
      <c r="H1488" s="25">
        <v>0</v>
      </c>
      <c r="I1488" s="25">
        <v>0</v>
      </c>
      <c r="J1488" s="25">
        <v>5.5470163743499999E-3</v>
      </c>
      <c r="K1488" s="25">
        <v>0</v>
      </c>
      <c r="L1488" s="25">
        <v>0</v>
      </c>
      <c r="M1488" s="25">
        <v>0</v>
      </c>
      <c r="N1488" s="26" t="s">
        <v>6820</v>
      </c>
      <c r="O1488" s="15"/>
    </row>
    <row r="1489" spans="1:15" ht="47.25" x14ac:dyDescent="0.25">
      <c r="A1489" s="38" t="s">
        <v>2431</v>
      </c>
      <c r="B1489" s="26" t="s">
        <v>2995</v>
      </c>
      <c r="C1489" s="24" t="s">
        <v>2996</v>
      </c>
      <c r="D1489" s="25">
        <v>0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6" t="s">
        <v>6820</v>
      </c>
      <c r="O1489" s="15"/>
    </row>
    <row r="1490" spans="1:15" ht="31.5" x14ac:dyDescent="0.25">
      <c r="A1490" s="38" t="s">
        <v>2431</v>
      </c>
      <c r="B1490" s="26" t="s">
        <v>2997</v>
      </c>
      <c r="C1490" s="24" t="s">
        <v>2998</v>
      </c>
      <c r="D1490" s="25">
        <v>0</v>
      </c>
      <c r="E1490" s="25">
        <v>2.145</v>
      </c>
      <c r="F1490" s="25">
        <v>0</v>
      </c>
      <c r="G1490" s="25">
        <v>0</v>
      </c>
      <c r="H1490" s="25">
        <v>0</v>
      </c>
      <c r="I1490" s="25">
        <v>0</v>
      </c>
      <c r="J1490" s="25">
        <v>6.5375550126299999E-3</v>
      </c>
      <c r="K1490" s="25">
        <v>0</v>
      </c>
      <c r="L1490" s="25">
        <v>0</v>
      </c>
      <c r="M1490" s="25">
        <v>0</v>
      </c>
      <c r="N1490" s="26" t="s">
        <v>6820</v>
      </c>
      <c r="O1490" s="15"/>
    </row>
    <row r="1491" spans="1:15" ht="31.5" x14ac:dyDescent="0.25">
      <c r="A1491" s="38" t="s">
        <v>2431</v>
      </c>
      <c r="B1491" s="26" t="s">
        <v>2999</v>
      </c>
      <c r="C1491" s="24" t="s">
        <v>3000</v>
      </c>
      <c r="D1491" s="25">
        <v>0</v>
      </c>
      <c r="E1491" s="25">
        <v>6.76</v>
      </c>
      <c r="F1491" s="25">
        <v>0</v>
      </c>
      <c r="G1491" s="25">
        <v>0</v>
      </c>
      <c r="H1491" s="25">
        <v>0</v>
      </c>
      <c r="I1491" s="25">
        <v>0</v>
      </c>
      <c r="J1491" s="25">
        <v>2.0603203676169999E-2</v>
      </c>
      <c r="K1491" s="25">
        <v>0</v>
      </c>
      <c r="L1491" s="25">
        <v>0</v>
      </c>
      <c r="M1491" s="25">
        <v>0</v>
      </c>
      <c r="N1491" s="26" t="s">
        <v>6820</v>
      </c>
      <c r="O1491" s="15"/>
    </row>
    <row r="1492" spans="1:15" ht="31.5" x14ac:dyDescent="0.25">
      <c r="A1492" s="38" t="s">
        <v>2431</v>
      </c>
      <c r="B1492" s="26" t="s">
        <v>3001</v>
      </c>
      <c r="C1492" s="24" t="s">
        <v>3002</v>
      </c>
      <c r="D1492" s="25">
        <v>0</v>
      </c>
      <c r="E1492" s="25">
        <v>6.9</v>
      </c>
      <c r="F1492" s="25">
        <v>0</v>
      </c>
      <c r="G1492" s="25">
        <v>0</v>
      </c>
      <c r="H1492" s="25">
        <v>0</v>
      </c>
      <c r="I1492" s="25">
        <v>0</v>
      </c>
      <c r="J1492" s="25">
        <v>2.1029897243430001E-2</v>
      </c>
      <c r="K1492" s="25">
        <v>0</v>
      </c>
      <c r="L1492" s="25">
        <v>0</v>
      </c>
      <c r="M1492" s="25">
        <v>0</v>
      </c>
      <c r="N1492" s="26" t="s">
        <v>6820</v>
      </c>
      <c r="O1492" s="15"/>
    </row>
    <row r="1493" spans="1:15" ht="47.25" x14ac:dyDescent="0.25">
      <c r="A1493" s="38" t="s">
        <v>2431</v>
      </c>
      <c r="B1493" s="26" t="s">
        <v>3003</v>
      </c>
      <c r="C1493" s="24" t="s">
        <v>3004</v>
      </c>
      <c r="D1493" s="25">
        <v>0</v>
      </c>
      <c r="E1493" s="25">
        <v>3.45</v>
      </c>
      <c r="F1493" s="25">
        <v>0</v>
      </c>
      <c r="G1493" s="25">
        <v>0</v>
      </c>
      <c r="H1493" s="25">
        <v>0</v>
      </c>
      <c r="I1493" s="25">
        <v>0</v>
      </c>
      <c r="J1493" s="25">
        <v>1.0514948621710001E-2</v>
      </c>
      <c r="K1493" s="25">
        <v>0</v>
      </c>
      <c r="L1493" s="25">
        <v>0</v>
      </c>
      <c r="M1493" s="25">
        <v>0</v>
      </c>
      <c r="N1493" s="26" t="s">
        <v>6820</v>
      </c>
      <c r="O1493" s="15"/>
    </row>
    <row r="1494" spans="1:15" ht="47.25" x14ac:dyDescent="0.25">
      <c r="A1494" s="38" t="s">
        <v>2431</v>
      </c>
      <c r="B1494" s="26" t="s">
        <v>3005</v>
      </c>
      <c r="C1494" s="24" t="s">
        <v>3006</v>
      </c>
      <c r="D1494" s="25">
        <v>0</v>
      </c>
      <c r="E1494" s="25">
        <v>3.8740000000000001</v>
      </c>
      <c r="F1494" s="25">
        <v>0</v>
      </c>
      <c r="G1494" s="25">
        <v>0</v>
      </c>
      <c r="H1494" s="25">
        <v>0</v>
      </c>
      <c r="I1494" s="25">
        <v>0</v>
      </c>
      <c r="J1494" s="25">
        <v>1.180722056826E-2</v>
      </c>
      <c r="K1494" s="25">
        <v>0</v>
      </c>
      <c r="L1494" s="25">
        <v>0</v>
      </c>
      <c r="M1494" s="25">
        <v>0</v>
      </c>
      <c r="N1494" s="26" t="s">
        <v>6820</v>
      </c>
      <c r="O1494" s="15"/>
    </row>
    <row r="1495" spans="1:15" ht="31.5" x14ac:dyDescent="0.25">
      <c r="A1495" s="38" t="s">
        <v>2431</v>
      </c>
      <c r="B1495" s="26" t="s">
        <v>3007</v>
      </c>
      <c r="C1495" s="24" t="s">
        <v>3008</v>
      </c>
      <c r="D1495" s="25">
        <v>0</v>
      </c>
      <c r="E1495" s="25">
        <v>6.9</v>
      </c>
      <c r="F1495" s="25">
        <v>0</v>
      </c>
      <c r="G1495" s="25">
        <v>0</v>
      </c>
      <c r="H1495" s="25">
        <v>0</v>
      </c>
      <c r="I1495" s="25">
        <v>0</v>
      </c>
      <c r="J1495" s="25">
        <v>2.1029897243430001E-2</v>
      </c>
      <c r="K1495" s="25">
        <v>0</v>
      </c>
      <c r="L1495" s="25">
        <v>0</v>
      </c>
      <c r="M1495" s="25">
        <v>0</v>
      </c>
      <c r="N1495" s="26" t="s">
        <v>6820</v>
      </c>
      <c r="O1495" s="15"/>
    </row>
    <row r="1496" spans="1:15" ht="31.5" x14ac:dyDescent="0.25">
      <c r="A1496" s="38" t="s">
        <v>2431</v>
      </c>
      <c r="B1496" s="26" t="s">
        <v>3009</v>
      </c>
      <c r="C1496" s="24" t="s">
        <v>3010</v>
      </c>
      <c r="D1496" s="25">
        <v>0</v>
      </c>
      <c r="E1496" s="25">
        <v>5.4210000000000003</v>
      </c>
      <c r="F1496" s="25">
        <v>0</v>
      </c>
      <c r="G1496" s="25">
        <v>0</v>
      </c>
      <c r="H1496" s="25">
        <v>0</v>
      </c>
      <c r="I1496" s="25">
        <v>0</v>
      </c>
      <c r="J1496" s="25">
        <v>1.652218448646E-2</v>
      </c>
      <c r="K1496" s="25">
        <v>0</v>
      </c>
      <c r="L1496" s="25">
        <v>0</v>
      </c>
      <c r="M1496" s="25">
        <v>0</v>
      </c>
      <c r="N1496" s="26" t="s">
        <v>6820</v>
      </c>
      <c r="O1496" s="15"/>
    </row>
    <row r="1497" spans="1:15" ht="31.5" x14ac:dyDescent="0.25">
      <c r="A1497" s="38" t="s">
        <v>2431</v>
      </c>
      <c r="B1497" s="26" t="s">
        <v>3011</v>
      </c>
      <c r="C1497" s="24" t="s">
        <v>3012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6" t="s">
        <v>6820</v>
      </c>
      <c r="O1497" s="15"/>
    </row>
    <row r="1498" spans="1:15" ht="31.5" x14ac:dyDescent="0.25">
      <c r="A1498" s="38" t="s">
        <v>2431</v>
      </c>
      <c r="B1498" s="26" t="s">
        <v>3013</v>
      </c>
      <c r="C1498" s="24" t="s">
        <v>3014</v>
      </c>
      <c r="D1498" s="25">
        <v>0</v>
      </c>
      <c r="E1498" s="25">
        <v>3.9430000000000001</v>
      </c>
      <c r="F1498" s="25">
        <v>0</v>
      </c>
      <c r="G1498" s="25">
        <v>0</v>
      </c>
      <c r="H1498" s="25">
        <v>0</v>
      </c>
      <c r="I1498" s="25">
        <v>0</v>
      </c>
      <c r="J1498" s="25">
        <v>1.2017519540699999E-2</v>
      </c>
      <c r="K1498" s="25">
        <v>0</v>
      </c>
      <c r="L1498" s="25">
        <v>0</v>
      </c>
      <c r="M1498" s="25">
        <v>0</v>
      </c>
      <c r="N1498" s="26" t="s">
        <v>6820</v>
      </c>
      <c r="O1498" s="15"/>
    </row>
    <row r="1499" spans="1:15" ht="31.5" x14ac:dyDescent="0.25">
      <c r="A1499" s="38" t="s">
        <v>2431</v>
      </c>
      <c r="B1499" s="26" t="s">
        <v>3015</v>
      </c>
      <c r="C1499" s="24" t="s">
        <v>3016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6" t="s">
        <v>6820</v>
      </c>
      <c r="O1499" s="15"/>
    </row>
    <row r="1500" spans="1:15" ht="31.5" x14ac:dyDescent="0.25">
      <c r="A1500" s="38" t="s">
        <v>2431</v>
      </c>
      <c r="B1500" s="26" t="s">
        <v>3017</v>
      </c>
      <c r="C1500" s="24" t="s">
        <v>3018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6" t="s">
        <v>6820</v>
      </c>
      <c r="O1500" s="15"/>
    </row>
    <row r="1501" spans="1:15" ht="31.5" x14ac:dyDescent="0.25">
      <c r="A1501" s="38" t="s">
        <v>2431</v>
      </c>
      <c r="B1501" s="26" t="s">
        <v>3019</v>
      </c>
      <c r="C1501" s="24" t="s">
        <v>3020</v>
      </c>
      <c r="D1501" s="25">
        <v>0</v>
      </c>
      <c r="E1501" s="25">
        <v>5.8259999999999996</v>
      </c>
      <c r="F1501" s="25">
        <v>0</v>
      </c>
      <c r="G1501" s="25">
        <v>0</v>
      </c>
      <c r="H1501" s="25">
        <v>0</v>
      </c>
      <c r="I1501" s="25">
        <v>0</v>
      </c>
      <c r="J1501" s="25">
        <v>1.775654802032E-2</v>
      </c>
      <c r="K1501" s="25">
        <v>0</v>
      </c>
      <c r="L1501" s="25">
        <v>0</v>
      </c>
      <c r="M1501" s="25">
        <v>0</v>
      </c>
      <c r="N1501" s="26" t="s">
        <v>6820</v>
      </c>
      <c r="O1501" s="15"/>
    </row>
    <row r="1502" spans="1:15" ht="31.5" x14ac:dyDescent="0.25">
      <c r="A1502" s="38" t="s">
        <v>2431</v>
      </c>
      <c r="B1502" s="26" t="s">
        <v>3021</v>
      </c>
      <c r="C1502" s="24" t="s">
        <v>3022</v>
      </c>
      <c r="D1502" s="25">
        <v>0</v>
      </c>
      <c r="E1502" s="25">
        <v>8.8710000000000004</v>
      </c>
      <c r="F1502" s="25">
        <v>0</v>
      </c>
      <c r="G1502" s="25">
        <v>0</v>
      </c>
      <c r="H1502" s="25">
        <v>0</v>
      </c>
      <c r="I1502" s="25">
        <v>0</v>
      </c>
      <c r="J1502" s="25">
        <v>2.7037133108180001E-2</v>
      </c>
      <c r="K1502" s="25">
        <v>0</v>
      </c>
      <c r="L1502" s="25">
        <v>0</v>
      </c>
      <c r="M1502" s="25">
        <v>0</v>
      </c>
      <c r="N1502" s="26" t="s">
        <v>6820</v>
      </c>
      <c r="O1502" s="15"/>
    </row>
    <row r="1503" spans="1:15" ht="31.5" x14ac:dyDescent="0.25">
      <c r="A1503" s="38" t="s">
        <v>2431</v>
      </c>
      <c r="B1503" s="26" t="s">
        <v>3023</v>
      </c>
      <c r="C1503" s="24" t="s">
        <v>3024</v>
      </c>
      <c r="D1503" s="25">
        <v>0</v>
      </c>
      <c r="E1503" s="25">
        <v>5.52</v>
      </c>
      <c r="F1503" s="25">
        <v>0</v>
      </c>
      <c r="G1503" s="25">
        <v>0</v>
      </c>
      <c r="H1503" s="25">
        <v>0</v>
      </c>
      <c r="I1503" s="25">
        <v>0</v>
      </c>
      <c r="J1503" s="25">
        <v>1.682391779474E-2</v>
      </c>
      <c r="K1503" s="25">
        <v>0</v>
      </c>
      <c r="L1503" s="25">
        <v>0</v>
      </c>
      <c r="M1503" s="25">
        <v>0</v>
      </c>
      <c r="N1503" s="26" t="s">
        <v>6820</v>
      </c>
      <c r="O1503" s="15"/>
    </row>
    <row r="1504" spans="1:15" ht="31.5" x14ac:dyDescent="0.25">
      <c r="A1504" s="38" t="s">
        <v>2431</v>
      </c>
      <c r="B1504" s="26" t="s">
        <v>3025</v>
      </c>
      <c r="C1504" s="24" t="s">
        <v>3026</v>
      </c>
      <c r="D1504" s="25">
        <v>0</v>
      </c>
      <c r="E1504" s="25">
        <v>3.8839999999999999</v>
      </c>
      <c r="F1504" s="25">
        <v>0</v>
      </c>
      <c r="G1504" s="25">
        <v>0</v>
      </c>
      <c r="H1504" s="25">
        <v>0</v>
      </c>
      <c r="I1504" s="25">
        <v>0</v>
      </c>
      <c r="J1504" s="25">
        <v>1.183769868021E-2</v>
      </c>
      <c r="K1504" s="25">
        <v>0</v>
      </c>
      <c r="L1504" s="25">
        <v>0</v>
      </c>
      <c r="M1504" s="25">
        <v>0</v>
      </c>
      <c r="N1504" s="26" t="s">
        <v>6820</v>
      </c>
      <c r="O1504" s="15"/>
    </row>
    <row r="1505" spans="1:15" ht="31.5" x14ac:dyDescent="0.25">
      <c r="A1505" s="38" t="s">
        <v>2431</v>
      </c>
      <c r="B1505" s="26" t="s">
        <v>3027</v>
      </c>
      <c r="C1505" s="24" t="s">
        <v>3028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6" t="s">
        <v>6820</v>
      </c>
      <c r="O1505" s="15"/>
    </row>
    <row r="1506" spans="1:15" ht="31.5" x14ac:dyDescent="0.25">
      <c r="A1506" s="38" t="s">
        <v>2431</v>
      </c>
      <c r="B1506" s="26" t="s">
        <v>3029</v>
      </c>
      <c r="C1506" s="24" t="s">
        <v>3030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6" t="s">
        <v>6820</v>
      </c>
      <c r="O1506" s="15"/>
    </row>
    <row r="1507" spans="1:15" ht="31.5" x14ac:dyDescent="0.25">
      <c r="A1507" s="38" t="s">
        <v>2431</v>
      </c>
      <c r="B1507" s="26" t="s">
        <v>3031</v>
      </c>
      <c r="C1507" s="24" t="s">
        <v>3032</v>
      </c>
      <c r="D1507" s="25">
        <v>0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6" t="s">
        <v>6820</v>
      </c>
      <c r="O1507" s="15"/>
    </row>
    <row r="1508" spans="1:15" ht="31.5" x14ac:dyDescent="0.25">
      <c r="A1508" s="38" t="s">
        <v>2431</v>
      </c>
      <c r="B1508" s="26" t="s">
        <v>3033</v>
      </c>
      <c r="C1508" s="24" t="s">
        <v>3034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6" t="s">
        <v>6820</v>
      </c>
      <c r="O1508" s="15"/>
    </row>
    <row r="1509" spans="1:15" ht="31.5" x14ac:dyDescent="0.25">
      <c r="A1509" s="38" t="s">
        <v>2431</v>
      </c>
      <c r="B1509" s="26" t="s">
        <v>3035</v>
      </c>
      <c r="C1509" s="24" t="s">
        <v>3036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6" t="s">
        <v>6820</v>
      </c>
      <c r="O1509" s="15"/>
    </row>
    <row r="1510" spans="1:15" ht="31.5" x14ac:dyDescent="0.25">
      <c r="A1510" s="38" t="s">
        <v>2431</v>
      </c>
      <c r="B1510" s="26" t="s">
        <v>3037</v>
      </c>
      <c r="C1510" s="24" t="s">
        <v>3038</v>
      </c>
      <c r="D1510" s="25">
        <v>0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6" t="s">
        <v>6820</v>
      </c>
      <c r="O1510" s="15"/>
    </row>
    <row r="1511" spans="1:15" ht="31.5" x14ac:dyDescent="0.25">
      <c r="A1511" s="38" t="s">
        <v>2431</v>
      </c>
      <c r="B1511" s="26" t="s">
        <v>3039</v>
      </c>
      <c r="C1511" s="24" t="s">
        <v>3040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6" t="s">
        <v>6820</v>
      </c>
      <c r="O1511" s="15"/>
    </row>
    <row r="1512" spans="1:15" ht="47.25" x14ac:dyDescent="0.25">
      <c r="A1512" s="38" t="s">
        <v>2431</v>
      </c>
      <c r="B1512" s="26" t="s">
        <v>3041</v>
      </c>
      <c r="C1512" s="24" t="s">
        <v>3042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6" t="s">
        <v>6820</v>
      </c>
      <c r="O1512" s="15"/>
    </row>
    <row r="1513" spans="1:15" ht="47.25" x14ac:dyDescent="0.25">
      <c r="A1513" s="38" t="s">
        <v>2431</v>
      </c>
      <c r="B1513" s="26" t="s">
        <v>3043</v>
      </c>
      <c r="C1513" s="24" t="s">
        <v>3044</v>
      </c>
      <c r="D1513" s="25">
        <v>0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6" t="s">
        <v>6820</v>
      </c>
      <c r="O1513" s="15"/>
    </row>
    <row r="1514" spans="1:15" ht="47.25" x14ac:dyDescent="0.25">
      <c r="A1514" s="38" t="s">
        <v>2431</v>
      </c>
      <c r="B1514" s="26" t="s">
        <v>3045</v>
      </c>
      <c r="C1514" s="24" t="s">
        <v>3046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6" t="s">
        <v>6820</v>
      </c>
      <c r="O1514" s="15"/>
    </row>
    <row r="1515" spans="1:15" ht="47.25" x14ac:dyDescent="0.25">
      <c r="A1515" s="38" t="s">
        <v>2431</v>
      </c>
      <c r="B1515" s="26" t="s">
        <v>3047</v>
      </c>
      <c r="C1515" s="24" t="s">
        <v>3048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6" t="s">
        <v>6820</v>
      </c>
      <c r="O1515" s="15"/>
    </row>
    <row r="1516" spans="1:15" ht="47.25" x14ac:dyDescent="0.25">
      <c r="A1516" s="38" t="s">
        <v>2431</v>
      </c>
      <c r="B1516" s="26" t="s">
        <v>3049</v>
      </c>
      <c r="C1516" s="24" t="s">
        <v>3050</v>
      </c>
      <c r="D1516" s="25">
        <v>0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6" t="s">
        <v>6820</v>
      </c>
      <c r="O1516" s="15"/>
    </row>
    <row r="1517" spans="1:15" ht="31.5" x14ac:dyDescent="0.25">
      <c r="A1517" s="38" t="s">
        <v>2431</v>
      </c>
      <c r="B1517" s="26" t="s">
        <v>3051</v>
      </c>
      <c r="C1517" s="24" t="s">
        <v>3052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6" t="s">
        <v>6820</v>
      </c>
      <c r="O1517" s="15"/>
    </row>
    <row r="1518" spans="1:15" ht="31.5" x14ac:dyDescent="0.25">
      <c r="A1518" s="38" t="s">
        <v>2431</v>
      </c>
      <c r="B1518" s="26" t="s">
        <v>3053</v>
      </c>
      <c r="C1518" s="24" t="s">
        <v>3054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6" t="s">
        <v>6820</v>
      </c>
      <c r="O1518" s="15"/>
    </row>
    <row r="1519" spans="1:15" ht="31.5" x14ac:dyDescent="0.25">
      <c r="A1519" s="38" t="s">
        <v>2431</v>
      </c>
      <c r="B1519" s="26" t="s">
        <v>3055</v>
      </c>
      <c r="C1519" s="24" t="s">
        <v>3056</v>
      </c>
      <c r="D1519" s="25">
        <v>0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6" t="s">
        <v>6820</v>
      </c>
      <c r="O1519" s="15"/>
    </row>
    <row r="1520" spans="1:15" ht="47.25" x14ac:dyDescent="0.25">
      <c r="A1520" s="38" t="s">
        <v>2431</v>
      </c>
      <c r="B1520" s="26" t="s">
        <v>3057</v>
      </c>
      <c r="C1520" s="24" t="s">
        <v>3058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6" t="s">
        <v>6820</v>
      </c>
      <c r="O1520" s="15"/>
    </row>
    <row r="1521" spans="1:15" ht="47.25" x14ac:dyDescent="0.25">
      <c r="A1521" s="38" t="s">
        <v>2431</v>
      </c>
      <c r="B1521" s="26" t="s">
        <v>3059</v>
      </c>
      <c r="C1521" s="24" t="s">
        <v>3060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6" t="s">
        <v>6820</v>
      </c>
      <c r="O1521" s="15"/>
    </row>
    <row r="1522" spans="1:15" ht="47.25" x14ac:dyDescent="0.25">
      <c r="A1522" s="38" t="s">
        <v>2431</v>
      </c>
      <c r="B1522" s="26" t="s">
        <v>3061</v>
      </c>
      <c r="C1522" s="24" t="s">
        <v>3062</v>
      </c>
      <c r="D1522" s="25">
        <v>0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6" t="s">
        <v>6820</v>
      </c>
      <c r="O1522" s="15"/>
    </row>
    <row r="1523" spans="1:15" ht="31.5" x14ac:dyDescent="0.25">
      <c r="A1523" s="38" t="s">
        <v>2431</v>
      </c>
      <c r="B1523" s="26" t="s">
        <v>3063</v>
      </c>
      <c r="C1523" s="24" t="s">
        <v>3064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6" t="s">
        <v>6820</v>
      </c>
      <c r="O1523" s="15"/>
    </row>
    <row r="1524" spans="1:15" ht="31.5" x14ac:dyDescent="0.25">
      <c r="A1524" s="38" t="s">
        <v>2431</v>
      </c>
      <c r="B1524" s="26" t="s">
        <v>3065</v>
      </c>
      <c r="C1524" s="24" t="s">
        <v>3066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6" t="s">
        <v>6820</v>
      </c>
      <c r="O1524" s="15"/>
    </row>
    <row r="1525" spans="1:15" ht="31.5" x14ac:dyDescent="0.25">
      <c r="A1525" s="38" t="s">
        <v>2431</v>
      </c>
      <c r="B1525" s="26" t="s">
        <v>3067</v>
      </c>
      <c r="C1525" s="24" t="s">
        <v>3068</v>
      </c>
      <c r="D1525" s="25">
        <v>0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6" t="s">
        <v>6820</v>
      </c>
      <c r="O1525" s="15"/>
    </row>
    <row r="1526" spans="1:15" ht="47.25" x14ac:dyDescent="0.25">
      <c r="A1526" s="38" t="s">
        <v>2431</v>
      </c>
      <c r="B1526" s="26" t="s">
        <v>3069</v>
      </c>
      <c r="C1526" s="24" t="s">
        <v>3070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6" t="s">
        <v>6820</v>
      </c>
      <c r="O1526" s="15"/>
    </row>
    <row r="1527" spans="1:15" ht="31.5" x14ac:dyDescent="0.25">
      <c r="A1527" s="38" t="s">
        <v>2431</v>
      </c>
      <c r="B1527" s="26" t="s">
        <v>3071</v>
      </c>
      <c r="C1527" s="24" t="s">
        <v>3072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6" t="s">
        <v>6820</v>
      </c>
      <c r="O1527" s="15"/>
    </row>
    <row r="1528" spans="1:15" ht="31.5" x14ac:dyDescent="0.25">
      <c r="A1528" s="38" t="s">
        <v>2431</v>
      </c>
      <c r="B1528" s="26" t="s">
        <v>3073</v>
      </c>
      <c r="C1528" s="24" t="s">
        <v>3074</v>
      </c>
      <c r="D1528" s="25">
        <v>0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6" t="s">
        <v>6820</v>
      </c>
      <c r="O1528" s="15"/>
    </row>
    <row r="1529" spans="1:15" ht="31.5" x14ac:dyDescent="0.25">
      <c r="A1529" s="38" t="s">
        <v>2431</v>
      </c>
      <c r="B1529" s="26" t="s">
        <v>3075</v>
      </c>
      <c r="C1529" s="24" t="s">
        <v>3076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6" t="s">
        <v>6820</v>
      </c>
      <c r="O1529" s="15"/>
    </row>
    <row r="1530" spans="1:15" ht="31.5" x14ac:dyDescent="0.25">
      <c r="A1530" s="38" t="s">
        <v>2431</v>
      </c>
      <c r="B1530" s="26" t="s">
        <v>3077</v>
      </c>
      <c r="C1530" s="24" t="s">
        <v>3078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6" t="s">
        <v>6820</v>
      </c>
      <c r="O1530" s="15"/>
    </row>
    <row r="1531" spans="1:15" ht="31.5" x14ac:dyDescent="0.25">
      <c r="A1531" s="38" t="s">
        <v>2431</v>
      </c>
      <c r="B1531" s="26" t="s">
        <v>3079</v>
      </c>
      <c r="C1531" s="24" t="s">
        <v>3080</v>
      </c>
      <c r="D1531" s="25">
        <v>0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6" t="s">
        <v>6820</v>
      </c>
      <c r="O1531" s="15"/>
    </row>
    <row r="1532" spans="1:15" ht="47.25" x14ac:dyDescent="0.25">
      <c r="A1532" s="38" t="s">
        <v>2431</v>
      </c>
      <c r="B1532" s="26" t="s">
        <v>3081</v>
      </c>
      <c r="C1532" s="24" t="s">
        <v>3082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6" t="s">
        <v>6820</v>
      </c>
      <c r="O1532" s="15"/>
    </row>
    <row r="1533" spans="1:15" ht="47.25" x14ac:dyDescent="0.25">
      <c r="A1533" s="38" t="s">
        <v>2431</v>
      </c>
      <c r="B1533" s="26" t="s">
        <v>3083</v>
      </c>
      <c r="C1533" s="24" t="s">
        <v>3084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6" t="s">
        <v>6820</v>
      </c>
      <c r="O1533" s="15"/>
    </row>
    <row r="1534" spans="1:15" ht="31.5" x14ac:dyDescent="0.25">
      <c r="A1534" s="38" t="s">
        <v>2431</v>
      </c>
      <c r="B1534" s="26" t="s">
        <v>3085</v>
      </c>
      <c r="C1534" s="24" t="s">
        <v>3086</v>
      </c>
      <c r="D1534" s="25">
        <v>0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6" t="s">
        <v>6820</v>
      </c>
      <c r="O1534" s="15"/>
    </row>
    <row r="1535" spans="1:15" ht="31.5" x14ac:dyDescent="0.25">
      <c r="A1535" s="38" t="s">
        <v>2431</v>
      </c>
      <c r="B1535" s="26" t="s">
        <v>3087</v>
      </c>
      <c r="C1535" s="24" t="s">
        <v>3088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6" t="s">
        <v>6820</v>
      </c>
      <c r="O1535" s="15"/>
    </row>
    <row r="1536" spans="1:15" ht="31.5" x14ac:dyDescent="0.25">
      <c r="A1536" s="38" t="s">
        <v>2431</v>
      </c>
      <c r="B1536" s="26" t="s">
        <v>3089</v>
      </c>
      <c r="C1536" s="24" t="s">
        <v>3090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6" t="s">
        <v>6820</v>
      </c>
      <c r="O1536" s="15"/>
    </row>
    <row r="1537" spans="1:15" ht="31.5" x14ac:dyDescent="0.25">
      <c r="A1537" s="38" t="s">
        <v>2431</v>
      </c>
      <c r="B1537" s="26" t="s">
        <v>3091</v>
      </c>
      <c r="C1537" s="24" t="s">
        <v>3092</v>
      </c>
      <c r="D1537" s="25">
        <v>0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6" t="s">
        <v>6820</v>
      </c>
      <c r="O1537" s="15"/>
    </row>
    <row r="1538" spans="1:15" ht="31.5" x14ac:dyDescent="0.25">
      <c r="A1538" s="38" t="s">
        <v>2431</v>
      </c>
      <c r="B1538" s="26" t="s">
        <v>3093</v>
      </c>
      <c r="C1538" s="24" t="s">
        <v>3094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6" t="s">
        <v>6820</v>
      </c>
      <c r="O1538" s="15"/>
    </row>
    <row r="1539" spans="1:15" ht="31.5" x14ac:dyDescent="0.25">
      <c r="A1539" s="38" t="s">
        <v>2431</v>
      </c>
      <c r="B1539" s="26" t="s">
        <v>3095</v>
      </c>
      <c r="C1539" s="24" t="s">
        <v>3096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6" t="s">
        <v>6820</v>
      </c>
      <c r="O1539" s="15"/>
    </row>
    <row r="1540" spans="1:15" ht="47.25" x14ac:dyDescent="0.25">
      <c r="A1540" s="38" t="s">
        <v>2431</v>
      </c>
      <c r="B1540" s="26" t="s">
        <v>3097</v>
      </c>
      <c r="C1540" s="24" t="s">
        <v>3098</v>
      </c>
      <c r="D1540" s="25">
        <v>0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6" t="s">
        <v>6820</v>
      </c>
      <c r="O1540" s="15"/>
    </row>
    <row r="1541" spans="1:15" ht="47.25" x14ac:dyDescent="0.25">
      <c r="A1541" s="38" t="s">
        <v>2431</v>
      </c>
      <c r="B1541" s="26" t="s">
        <v>3099</v>
      </c>
      <c r="C1541" s="24" t="s">
        <v>3100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6" t="s">
        <v>6820</v>
      </c>
      <c r="O1541" s="15"/>
    </row>
    <row r="1542" spans="1:15" ht="31.5" x14ac:dyDescent="0.25">
      <c r="A1542" s="38" t="s">
        <v>2431</v>
      </c>
      <c r="B1542" s="26" t="s">
        <v>3101</v>
      </c>
      <c r="C1542" s="24" t="s">
        <v>3102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6" t="s">
        <v>6820</v>
      </c>
      <c r="O1542" s="15"/>
    </row>
    <row r="1543" spans="1:15" ht="31.5" x14ac:dyDescent="0.25">
      <c r="A1543" s="38" t="s">
        <v>2431</v>
      </c>
      <c r="B1543" s="26" t="s">
        <v>3103</v>
      </c>
      <c r="C1543" s="24" t="s">
        <v>3104</v>
      </c>
      <c r="D1543" s="25">
        <v>0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6" t="s">
        <v>6820</v>
      </c>
      <c r="O1543" s="15"/>
    </row>
    <row r="1544" spans="1:15" ht="31.5" x14ac:dyDescent="0.25">
      <c r="A1544" s="38" t="s">
        <v>2431</v>
      </c>
      <c r="B1544" s="26" t="s">
        <v>3105</v>
      </c>
      <c r="C1544" s="24" t="s">
        <v>3106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6" t="s">
        <v>6820</v>
      </c>
      <c r="O1544" s="15"/>
    </row>
    <row r="1545" spans="1:15" ht="31.5" x14ac:dyDescent="0.25">
      <c r="A1545" s="38" t="s">
        <v>2431</v>
      </c>
      <c r="B1545" s="26" t="s">
        <v>3107</v>
      </c>
      <c r="C1545" s="24" t="s">
        <v>3108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6" t="s">
        <v>6820</v>
      </c>
      <c r="O1545" s="15"/>
    </row>
    <row r="1546" spans="1:15" ht="47.25" x14ac:dyDescent="0.25">
      <c r="A1546" s="38" t="s">
        <v>2431</v>
      </c>
      <c r="B1546" s="26" t="s">
        <v>3109</v>
      </c>
      <c r="C1546" s="24" t="s">
        <v>3110</v>
      </c>
      <c r="D1546" s="25">
        <v>0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6" t="s">
        <v>6820</v>
      </c>
      <c r="O1546" s="15"/>
    </row>
    <row r="1547" spans="1:15" ht="47.25" x14ac:dyDescent="0.25">
      <c r="A1547" s="38" t="s">
        <v>2431</v>
      </c>
      <c r="B1547" s="26" t="s">
        <v>3111</v>
      </c>
      <c r="C1547" s="24" t="s">
        <v>3112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6" t="s">
        <v>6820</v>
      </c>
      <c r="O1547" s="15"/>
    </row>
    <row r="1548" spans="1:15" ht="47.25" x14ac:dyDescent="0.25">
      <c r="A1548" s="38" t="s">
        <v>2431</v>
      </c>
      <c r="B1548" s="26" t="s">
        <v>3113</v>
      </c>
      <c r="C1548" s="24" t="s">
        <v>3114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6" t="s">
        <v>6820</v>
      </c>
      <c r="O1548" s="15"/>
    </row>
    <row r="1549" spans="1:15" ht="31.5" x14ac:dyDescent="0.25">
      <c r="A1549" s="38" t="s">
        <v>2431</v>
      </c>
      <c r="B1549" s="26" t="s">
        <v>3115</v>
      </c>
      <c r="C1549" s="24" t="s">
        <v>3116</v>
      </c>
      <c r="D1549" s="25">
        <v>0</v>
      </c>
      <c r="E1549" s="25">
        <v>10.4</v>
      </c>
      <c r="F1549" s="25">
        <v>0</v>
      </c>
      <c r="G1549" s="25">
        <v>0</v>
      </c>
      <c r="H1549" s="25">
        <v>0</v>
      </c>
      <c r="I1549" s="25">
        <v>0</v>
      </c>
      <c r="J1549" s="25">
        <v>3.1697236424880003E-2</v>
      </c>
      <c r="K1549" s="25">
        <v>0</v>
      </c>
      <c r="L1549" s="25">
        <v>0</v>
      </c>
      <c r="M1549" s="25">
        <v>0</v>
      </c>
      <c r="N1549" s="26" t="s">
        <v>6820</v>
      </c>
      <c r="O1549" s="15"/>
    </row>
    <row r="1550" spans="1:15" ht="31.5" x14ac:dyDescent="0.25">
      <c r="A1550" s="38" t="s">
        <v>2431</v>
      </c>
      <c r="B1550" s="26" t="s">
        <v>3117</v>
      </c>
      <c r="C1550" s="24" t="s">
        <v>3118</v>
      </c>
      <c r="D1550" s="25">
        <v>0</v>
      </c>
      <c r="E1550" s="25">
        <v>10.725</v>
      </c>
      <c r="F1550" s="25">
        <v>0</v>
      </c>
      <c r="G1550" s="25">
        <v>0</v>
      </c>
      <c r="H1550" s="25">
        <v>0</v>
      </c>
      <c r="I1550" s="25">
        <v>0</v>
      </c>
      <c r="J1550" s="25">
        <v>3.2687775063150001E-2</v>
      </c>
      <c r="K1550" s="25">
        <v>0</v>
      </c>
      <c r="L1550" s="25">
        <v>0</v>
      </c>
      <c r="M1550" s="25">
        <v>0</v>
      </c>
      <c r="N1550" s="26" t="s">
        <v>6820</v>
      </c>
      <c r="O1550" s="15"/>
    </row>
    <row r="1551" spans="1:15" ht="31.5" x14ac:dyDescent="0.25">
      <c r="A1551" s="38" t="s">
        <v>2431</v>
      </c>
      <c r="B1551" s="26" t="s">
        <v>3119</v>
      </c>
      <c r="C1551" s="24" t="s">
        <v>3120</v>
      </c>
      <c r="D1551" s="25">
        <v>0</v>
      </c>
      <c r="E1551" s="25">
        <v>5.5250000000000004</v>
      </c>
      <c r="F1551" s="25">
        <v>0</v>
      </c>
      <c r="G1551" s="25">
        <v>0</v>
      </c>
      <c r="H1551" s="25">
        <v>0</v>
      </c>
      <c r="I1551" s="25">
        <v>0</v>
      </c>
      <c r="J1551" s="25">
        <v>1.683915685071E-2</v>
      </c>
      <c r="K1551" s="25">
        <v>0</v>
      </c>
      <c r="L1551" s="25">
        <v>0</v>
      </c>
      <c r="M1551" s="25">
        <v>0</v>
      </c>
      <c r="N1551" s="26" t="s">
        <v>6820</v>
      </c>
      <c r="O1551" s="15"/>
    </row>
    <row r="1552" spans="1:15" ht="31.5" x14ac:dyDescent="0.25">
      <c r="A1552" s="38" t="s">
        <v>2431</v>
      </c>
      <c r="B1552" s="26" t="s">
        <v>3121</v>
      </c>
      <c r="C1552" s="24" t="s">
        <v>3122</v>
      </c>
      <c r="D1552" s="25">
        <v>0</v>
      </c>
      <c r="E1552" s="25">
        <v>4.875</v>
      </c>
      <c r="F1552" s="25">
        <v>0</v>
      </c>
      <c r="G1552" s="25">
        <v>0</v>
      </c>
      <c r="H1552" s="25">
        <v>0</v>
      </c>
      <c r="I1552" s="25">
        <v>0</v>
      </c>
      <c r="J1552" s="25">
        <v>1.4858079574160001E-2</v>
      </c>
      <c r="K1552" s="25">
        <v>0</v>
      </c>
      <c r="L1552" s="25">
        <v>0</v>
      </c>
      <c r="M1552" s="25">
        <v>0</v>
      </c>
      <c r="N1552" s="26" t="s">
        <v>6820</v>
      </c>
      <c r="O1552" s="15"/>
    </row>
    <row r="1553" spans="1:15" ht="31.5" x14ac:dyDescent="0.25">
      <c r="A1553" s="38" t="s">
        <v>2431</v>
      </c>
      <c r="B1553" s="26" t="s">
        <v>3123</v>
      </c>
      <c r="C1553" s="24" t="s">
        <v>3124</v>
      </c>
      <c r="D1553" s="25">
        <v>0</v>
      </c>
      <c r="E1553" s="25">
        <v>8.4499999999999993</v>
      </c>
      <c r="F1553" s="25">
        <v>0</v>
      </c>
      <c r="G1553" s="25">
        <v>0</v>
      </c>
      <c r="H1553" s="25">
        <v>0</v>
      </c>
      <c r="I1553" s="25">
        <v>0</v>
      </c>
      <c r="J1553" s="25">
        <v>2.575400459521E-2</v>
      </c>
      <c r="K1553" s="25">
        <v>0</v>
      </c>
      <c r="L1553" s="25">
        <v>0</v>
      </c>
      <c r="M1553" s="25">
        <v>0</v>
      </c>
      <c r="N1553" s="26" t="s">
        <v>6820</v>
      </c>
      <c r="O1553" s="15"/>
    </row>
    <row r="1554" spans="1:15" ht="31.5" x14ac:dyDescent="0.25">
      <c r="A1554" s="38" t="s">
        <v>2431</v>
      </c>
      <c r="B1554" s="26" t="s">
        <v>3125</v>
      </c>
      <c r="C1554" s="24" t="s">
        <v>3126</v>
      </c>
      <c r="D1554" s="25">
        <v>0</v>
      </c>
      <c r="E1554" s="25">
        <v>7.15</v>
      </c>
      <c r="F1554" s="25">
        <v>0</v>
      </c>
      <c r="G1554" s="25">
        <v>0</v>
      </c>
      <c r="H1554" s="25">
        <v>0</v>
      </c>
      <c r="I1554" s="25">
        <v>0</v>
      </c>
      <c r="J1554" s="25">
        <v>2.1791850042099999E-2</v>
      </c>
      <c r="K1554" s="25">
        <v>0</v>
      </c>
      <c r="L1554" s="25">
        <v>0</v>
      </c>
      <c r="M1554" s="25">
        <v>0</v>
      </c>
      <c r="N1554" s="26" t="s">
        <v>6820</v>
      </c>
      <c r="O1554" s="15"/>
    </row>
    <row r="1555" spans="1:15" ht="31.5" x14ac:dyDescent="0.25">
      <c r="A1555" s="38" t="s">
        <v>2431</v>
      </c>
      <c r="B1555" s="26" t="s">
        <v>3127</v>
      </c>
      <c r="C1555" s="24" t="s">
        <v>3128</v>
      </c>
      <c r="D1555" s="25">
        <v>0</v>
      </c>
      <c r="E1555" s="25">
        <v>7.4749999999999996</v>
      </c>
      <c r="F1555" s="25">
        <v>0</v>
      </c>
      <c r="G1555" s="25">
        <v>0</v>
      </c>
      <c r="H1555" s="25">
        <v>0</v>
      </c>
      <c r="I1555" s="25">
        <v>0</v>
      </c>
      <c r="J1555" s="25">
        <v>2.278238868038E-2</v>
      </c>
      <c r="K1555" s="25">
        <v>0</v>
      </c>
      <c r="L1555" s="25">
        <v>0</v>
      </c>
      <c r="M1555" s="25">
        <v>0</v>
      </c>
      <c r="N1555" s="26" t="s">
        <v>6820</v>
      </c>
      <c r="O1555" s="15"/>
    </row>
    <row r="1556" spans="1:15" ht="31.5" x14ac:dyDescent="0.25">
      <c r="A1556" s="38" t="s">
        <v>2431</v>
      </c>
      <c r="B1556" s="26" t="s">
        <v>3129</v>
      </c>
      <c r="C1556" s="24" t="s">
        <v>3130</v>
      </c>
      <c r="D1556" s="25">
        <v>0</v>
      </c>
      <c r="E1556" s="25">
        <v>7.4749999999999996</v>
      </c>
      <c r="F1556" s="25">
        <v>0</v>
      </c>
      <c r="G1556" s="25">
        <v>0</v>
      </c>
      <c r="H1556" s="25">
        <v>0</v>
      </c>
      <c r="I1556" s="25">
        <v>0</v>
      </c>
      <c r="J1556" s="25">
        <v>2.278238868038E-2</v>
      </c>
      <c r="K1556" s="25">
        <v>0</v>
      </c>
      <c r="L1556" s="25">
        <v>0</v>
      </c>
      <c r="M1556" s="25">
        <v>0</v>
      </c>
      <c r="N1556" s="26" t="s">
        <v>6820</v>
      </c>
      <c r="O1556" s="15"/>
    </row>
    <row r="1557" spans="1:15" ht="31.5" x14ac:dyDescent="0.25">
      <c r="A1557" s="38" t="s">
        <v>2431</v>
      </c>
      <c r="B1557" s="26" t="s">
        <v>3131</v>
      </c>
      <c r="C1557" s="24" t="s">
        <v>3132</v>
      </c>
      <c r="D1557" s="25">
        <v>0</v>
      </c>
      <c r="E1557" s="25">
        <v>7.4749999999999996</v>
      </c>
      <c r="F1557" s="25">
        <v>0</v>
      </c>
      <c r="G1557" s="25">
        <v>0</v>
      </c>
      <c r="H1557" s="25">
        <v>0</v>
      </c>
      <c r="I1557" s="25">
        <v>0</v>
      </c>
      <c r="J1557" s="25">
        <v>2.278238868038E-2</v>
      </c>
      <c r="K1557" s="25">
        <v>0</v>
      </c>
      <c r="L1557" s="25">
        <v>0</v>
      </c>
      <c r="M1557" s="25">
        <v>0</v>
      </c>
      <c r="N1557" s="26" t="s">
        <v>6820</v>
      </c>
      <c r="O1557" s="15"/>
    </row>
    <row r="1558" spans="1:15" ht="47.25" x14ac:dyDescent="0.25">
      <c r="A1558" s="38" t="s">
        <v>2431</v>
      </c>
      <c r="B1558" s="26" t="s">
        <v>3133</v>
      </c>
      <c r="C1558" s="24" t="s">
        <v>3134</v>
      </c>
      <c r="D1558" s="25">
        <v>0</v>
      </c>
      <c r="E1558" s="25">
        <v>7.4749999999999996</v>
      </c>
      <c r="F1558" s="25">
        <v>0</v>
      </c>
      <c r="G1558" s="25">
        <v>0</v>
      </c>
      <c r="H1558" s="25">
        <v>0</v>
      </c>
      <c r="I1558" s="25">
        <v>0</v>
      </c>
      <c r="J1558" s="25">
        <v>2.278238868038E-2</v>
      </c>
      <c r="K1558" s="25">
        <v>0</v>
      </c>
      <c r="L1558" s="25">
        <v>0</v>
      </c>
      <c r="M1558" s="25">
        <v>0</v>
      </c>
      <c r="N1558" s="26" t="s">
        <v>6820</v>
      </c>
      <c r="O1558" s="15"/>
    </row>
    <row r="1559" spans="1:15" ht="47.25" x14ac:dyDescent="0.25">
      <c r="A1559" s="38" t="s">
        <v>2431</v>
      </c>
      <c r="B1559" s="26" t="s">
        <v>3135</v>
      </c>
      <c r="C1559" s="24" t="s">
        <v>3136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6" t="s">
        <v>6820</v>
      </c>
      <c r="O1559" s="15"/>
    </row>
    <row r="1560" spans="1:15" ht="47.25" x14ac:dyDescent="0.25">
      <c r="A1560" s="38" t="s">
        <v>2431</v>
      </c>
      <c r="B1560" s="26" t="s">
        <v>3137</v>
      </c>
      <c r="C1560" s="24" t="s">
        <v>3138</v>
      </c>
      <c r="D1560" s="25">
        <v>0</v>
      </c>
      <c r="E1560" s="25">
        <v>3.25</v>
      </c>
      <c r="F1560" s="25">
        <v>0</v>
      </c>
      <c r="G1560" s="25">
        <v>0</v>
      </c>
      <c r="H1560" s="25">
        <v>0</v>
      </c>
      <c r="I1560" s="25">
        <v>0</v>
      </c>
      <c r="J1560" s="25">
        <v>9.9053863827700001E-3</v>
      </c>
      <c r="K1560" s="25">
        <v>0</v>
      </c>
      <c r="L1560" s="25">
        <v>0</v>
      </c>
      <c r="M1560" s="25">
        <v>0</v>
      </c>
      <c r="N1560" s="26" t="s">
        <v>6820</v>
      </c>
      <c r="O1560" s="15"/>
    </row>
    <row r="1561" spans="1:15" ht="47.25" x14ac:dyDescent="0.25">
      <c r="A1561" s="38" t="s">
        <v>2431</v>
      </c>
      <c r="B1561" s="26" t="s">
        <v>3139</v>
      </c>
      <c r="C1561" s="24" t="s">
        <v>3140</v>
      </c>
      <c r="D1561" s="25">
        <v>0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6" t="s">
        <v>6820</v>
      </c>
      <c r="O1561" s="15"/>
    </row>
    <row r="1562" spans="1:15" ht="47.25" x14ac:dyDescent="0.25">
      <c r="A1562" s="38" t="s">
        <v>2431</v>
      </c>
      <c r="B1562" s="26" t="s">
        <v>3141</v>
      </c>
      <c r="C1562" s="24" t="s">
        <v>3142</v>
      </c>
      <c r="D1562" s="25">
        <v>0</v>
      </c>
      <c r="E1562" s="25">
        <v>5.2</v>
      </c>
      <c r="F1562" s="25">
        <v>0</v>
      </c>
      <c r="G1562" s="25">
        <v>0</v>
      </c>
      <c r="H1562" s="25">
        <v>0</v>
      </c>
      <c r="I1562" s="25">
        <v>0</v>
      </c>
      <c r="J1562" s="25">
        <v>1.5848618212440001E-2</v>
      </c>
      <c r="K1562" s="25">
        <v>0</v>
      </c>
      <c r="L1562" s="25">
        <v>0</v>
      </c>
      <c r="M1562" s="25">
        <v>0</v>
      </c>
      <c r="N1562" s="26" t="s">
        <v>6820</v>
      </c>
      <c r="O1562" s="15"/>
    </row>
    <row r="1563" spans="1:15" ht="47.25" x14ac:dyDescent="0.25">
      <c r="A1563" s="38" t="s">
        <v>2431</v>
      </c>
      <c r="B1563" s="26" t="s">
        <v>3143</v>
      </c>
      <c r="C1563" s="24" t="s">
        <v>3144</v>
      </c>
      <c r="D1563" s="25">
        <v>0</v>
      </c>
      <c r="E1563" s="25">
        <v>8.125</v>
      </c>
      <c r="F1563" s="25">
        <v>0</v>
      </c>
      <c r="G1563" s="25">
        <v>0</v>
      </c>
      <c r="H1563" s="25">
        <v>0</v>
      </c>
      <c r="I1563" s="25">
        <v>0</v>
      </c>
      <c r="J1563" s="25">
        <v>2.4763465956929999E-2</v>
      </c>
      <c r="K1563" s="25">
        <v>0</v>
      </c>
      <c r="L1563" s="25">
        <v>0</v>
      </c>
      <c r="M1563" s="25">
        <v>0</v>
      </c>
      <c r="N1563" s="26" t="s">
        <v>6820</v>
      </c>
      <c r="O1563" s="15"/>
    </row>
    <row r="1564" spans="1:15" ht="47.25" x14ac:dyDescent="0.25">
      <c r="A1564" s="38" t="s">
        <v>2431</v>
      </c>
      <c r="B1564" s="26" t="s">
        <v>3145</v>
      </c>
      <c r="C1564" s="24" t="s">
        <v>3146</v>
      </c>
      <c r="D1564" s="25">
        <v>0</v>
      </c>
      <c r="E1564" s="25">
        <v>8.125</v>
      </c>
      <c r="F1564" s="25">
        <v>0</v>
      </c>
      <c r="G1564" s="25">
        <v>0</v>
      </c>
      <c r="H1564" s="25">
        <v>0</v>
      </c>
      <c r="I1564" s="25">
        <v>0</v>
      </c>
      <c r="J1564" s="25">
        <v>2.4763465956929999E-2</v>
      </c>
      <c r="K1564" s="25">
        <v>0</v>
      </c>
      <c r="L1564" s="25">
        <v>0</v>
      </c>
      <c r="M1564" s="25">
        <v>0</v>
      </c>
      <c r="N1564" s="26" t="s">
        <v>6820</v>
      </c>
      <c r="O1564" s="15"/>
    </row>
    <row r="1565" spans="1:15" ht="31.5" x14ac:dyDescent="0.25">
      <c r="A1565" s="38" t="s">
        <v>2431</v>
      </c>
      <c r="B1565" s="26" t="s">
        <v>3147</v>
      </c>
      <c r="C1565" s="24" t="s">
        <v>3148</v>
      </c>
      <c r="D1565" s="25">
        <v>0</v>
      </c>
      <c r="E1565" s="25">
        <v>12.577999999999999</v>
      </c>
      <c r="F1565" s="25">
        <v>0</v>
      </c>
      <c r="G1565" s="25">
        <v>0</v>
      </c>
      <c r="H1565" s="25">
        <v>0</v>
      </c>
      <c r="I1565" s="25">
        <v>0</v>
      </c>
      <c r="J1565" s="25">
        <v>3.8335369206930002E-2</v>
      </c>
      <c r="K1565" s="25">
        <v>0</v>
      </c>
      <c r="L1565" s="25">
        <v>0</v>
      </c>
      <c r="M1565" s="25">
        <v>0</v>
      </c>
      <c r="N1565" s="26" t="s">
        <v>6820</v>
      </c>
      <c r="O1565" s="15"/>
    </row>
    <row r="1566" spans="1:15" ht="31.5" x14ac:dyDescent="0.25">
      <c r="A1566" s="38" t="s">
        <v>2431</v>
      </c>
      <c r="B1566" s="26" t="s">
        <v>3149</v>
      </c>
      <c r="C1566" s="24" t="s">
        <v>3150</v>
      </c>
      <c r="D1566" s="25">
        <v>0</v>
      </c>
      <c r="E1566" s="25">
        <v>7.67</v>
      </c>
      <c r="F1566" s="25">
        <v>0</v>
      </c>
      <c r="G1566" s="25">
        <v>0</v>
      </c>
      <c r="H1566" s="25">
        <v>0</v>
      </c>
      <c r="I1566" s="25">
        <v>0</v>
      </c>
      <c r="J1566" s="25">
        <v>2.3376711863340002E-2</v>
      </c>
      <c r="K1566" s="25">
        <v>0</v>
      </c>
      <c r="L1566" s="25">
        <v>0</v>
      </c>
      <c r="M1566" s="25">
        <v>0</v>
      </c>
      <c r="N1566" s="26" t="s">
        <v>6820</v>
      </c>
      <c r="O1566" s="15"/>
    </row>
    <row r="1567" spans="1:15" ht="31.5" x14ac:dyDescent="0.25">
      <c r="A1567" s="38" t="s">
        <v>2431</v>
      </c>
      <c r="B1567" s="26" t="s">
        <v>3151</v>
      </c>
      <c r="C1567" s="24" t="s">
        <v>3152</v>
      </c>
      <c r="D1567" s="25">
        <v>0</v>
      </c>
      <c r="E1567" s="25">
        <v>11.473000000000001</v>
      </c>
      <c r="F1567" s="25">
        <v>0</v>
      </c>
      <c r="G1567" s="25">
        <v>0</v>
      </c>
      <c r="H1567" s="25">
        <v>0</v>
      </c>
      <c r="I1567" s="25">
        <v>0</v>
      </c>
      <c r="J1567" s="25">
        <v>3.4967537836789998E-2</v>
      </c>
      <c r="K1567" s="25">
        <v>0</v>
      </c>
      <c r="L1567" s="25">
        <v>0</v>
      </c>
      <c r="M1567" s="25">
        <v>0</v>
      </c>
      <c r="N1567" s="26" t="s">
        <v>6820</v>
      </c>
      <c r="O1567" s="15"/>
    </row>
    <row r="1568" spans="1:15" ht="47.25" x14ac:dyDescent="0.25">
      <c r="A1568" s="38" t="s">
        <v>2431</v>
      </c>
      <c r="B1568" s="26" t="s">
        <v>3153</v>
      </c>
      <c r="C1568" s="24" t="s">
        <v>3154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6" t="s">
        <v>6820</v>
      </c>
      <c r="O1568" s="15"/>
    </row>
    <row r="1569" spans="1:15" ht="31.5" x14ac:dyDescent="0.25">
      <c r="A1569" s="38" t="s">
        <v>2431</v>
      </c>
      <c r="B1569" s="26" t="s">
        <v>3155</v>
      </c>
      <c r="C1569" s="24" t="s">
        <v>3156</v>
      </c>
      <c r="D1569" s="25">
        <v>0</v>
      </c>
      <c r="E1569" s="25">
        <v>3.5750000000000002</v>
      </c>
      <c r="F1569" s="25">
        <v>0</v>
      </c>
      <c r="G1569" s="25">
        <v>0</v>
      </c>
      <c r="H1569" s="25">
        <v>0</v>
      </c>
      <c r="I1569" s="25">
        <v>0</v>
      </c>
      <c r="J1569" s="25">
        <v>1.0895925021049999E-2</v>
      </c>
      <c r="K1569" s="25">
        <v>0</v>
      </c>
      <c r="L1569" s="25">
        <v>0</v>
      </c>
      <c r="M1569" s="25">
        <v>0</v>
      </c>
      <c r="N1569" s="26" t="s">
        <v>6820</v>
      </c>
      <c r="O1569" s="15"/>
    </row>
    <row r="1570" spans="1:15" ht="31.5" x14ac:dyDescent="0.25">
      <c r="A1570" s="38" t="s">
        <v>2431</v>
      </c>
      <c r="B1570" s="26" t="s">
        <v>3157</v>
      </c>
      <c r="C1570" s="24" t="s">
        <v>3158</v>
      </c>
      <c r="D1570" s="25">
        <v>0</v>
      </c>
      <c r="E1570" s="25">
        <v>3.9</v>
      </c>
      <c r="F1570" s="25">
        <v>0</v>
      </c>
      <c r="G1570" s="25">
        <v>0</v>
      </c>
      <c r="H1570" s="25">
        <v>0</v>
      </c>
      <c r="I1570" s="25">
        <v>0</v>
      </c>
      <c r="J1570" s="25">
        <v>1.188646365933E-2</v>
      </c>
      <c r="K1570" s="25">
        <v>0</v>
      </c>
      <c r="L1570" s="25">
        <v>0</v>
      </c>
      <c r="M1570" s="25">
        <v>0</v>
      </c>
      <c r="N1570" s="26" t="s">
        <v>6820</v>
      </c>
      <c r="O1570" s="15"/>
    </row>
    <row r="1571" spans="1:15" ht="31.5" x14ac:dyDescent="0.25">
      <c r="A1571" s="38" t="s">
        <v>2431</v>
      </c>
      <c r="B1571" s="26" t="s">
        <v>3159</v>
      </c>
      <c r="C1571" s="24" t="s">
        <v>3160</v>
      </c>
      <c r="D1571" s="25">
        <v>0</v>
      </c>
      <c r="E1571" s="25">
        <v>5.2</v>
      </c>
      <c r="F1571" s="25">
        <v>0</v>
      </c>
      <c r="G1571" s="25">
        <v>0</v>
      </c>
      <c r="H1571" s="25">
        <v>0</v>
      </c>
      <c r="I1571" s="25">
        <v>0</v>
      </c>
      <c r="J1571" s="25">
        <v>1.5848618212440001E-2</v>
      </c>
      <c r="K1571" s="25">
        <v>0</v>
      </c>
      <c r="L1571" s="25">
        <v>0</v>
      </c>
      <c r="M1571" s="25">
        <v>0</v>
      </c>
      <c r="N1571" s="26" t="s">
        <v>6820</v>
      </c>
      <c r="O1571" s="15"/>
    </row>
    <row r="1572" spans="1:15" ht="31.5" x14ac:dyDescent="0.25">
      <c r="A1572" s="38" t="s">
        <v>2431</v>
      </c>
      <c r="B1572" s="26" t="s">
        <v>3161</v>
      </c>
      <c r="C1572" s="24" t="s">
        <v>3162</v>
      </c>
      <c r="D1572" s="25">
        <v>0</v>
      </c>
      <c r="E1572" s="25">
        <v>4.29</v>
      </c>
      <c r="F1572" s="25">
        <v>0</v>
      </c>
      <c r="G1572" s="25">
        <v>0</v>
      </c>
      <c r="H1572" s="25">
        <v>0</v>
      </c>
      <c r="I1572" s="25">
        <v>0</v>
      </c>
      <c r="J1572" s="25">
        <v>1.307511002526E-2</v>
      </c>
      <c r="K1572" s="25">
        <v>0</v>
      </c>
      <c r="L1572" s="25">
        <v>0</v>
      </c>
      <c r="M1572" s="25">
        <v>0</v>
      </c>
      <c r="N1572" s="26" t="s">
        <v>6820</v>
      </c>
      <c r="O1572" s="15"/>
    </row>
    <row r="1573" spans="1:15" ht="31.5" x14ac:dyDescent="0.25">
      <c r="A1573" s="38" t="s">
        <v>2431</v>
      </c>
      <c r="B1573" s="26" t="s">
        <v>3163</v>
      </c>
      <c r="C1573" s="24" t="s">
        <v>3164</v>
      </c>
      <c r="D1573" s="25">
        <v>0</v>
      </c>
      <c r="E1573" s="25">
        <v>1.95</v>
      </c>
      <c r="F1573" s="25">
        <v>0</v>
      </c>
      <c r="G1573" s="25">
        <v>0</v>
      </c>
      <c r="H1573" s="25">
        <v>0</v>
      </c>
      <c r="I1573" s="25">
        <v>0</v>
      </c>
      <c r="J1573" s="25">
        <v>5.9432318296599998E-3</v>
      </c>
      <c r="K1573" s="25">
        <v>0</v>
      </c>
      <c r="L1573" s="25">
        <v>0</v>
      </c>
      <c r="M1573" s="25">
        <v>0</v>
      </c>
      <c r="N1573" s="26" t="s">
        <v>6820</v>
      </c>
      <c r="O1573" s="15"/>
    </row>
    <row r="1574" spans="1:15" ht="31.5" x14ac:dyDescent="0.25">
      <c r="A1574" s="38" t="s">
        <v>2431</v>
      </c>
      <c r="B1574" s="26" t="s">
        <v>3165</v>
      </c>
      <c r="C1574" s="24" t="s">
        <v>3166</v>
      </c>
      <c r="D1574" s="25">
        <v>0</v>
      </c>
      <c r="E1574" s="25">
        <v>2.99</v>
      </c>
      <c r="F1574" s="25">
        <v>0</v>
      </c>
      <c r="G1574" s="25">
        <v>0</v>
      </c>
      <c r="H1574" s="25">
        <v>0</v>
      </c>
      <c r="I1574" s="25">
        <v>0</v>
      </c>
      <c r="J1574" s="25">
        <v>9.1129554721500004E-3</v>
      </c>
      <c r="K1574" s="25">
        <v>0</v>
      </c>
      <c r="L1574" s="25">
        <v>0</v>
      </c>
      <c r="M1574" s="25">
        <v>0</v>
      </c>
      <c r="N1574" s="26" t="s">
        <v>6820</v>
      </c>
      <c r="O1574" s="15"/>
    </row>
    <row r="1575" spans="1:15" ht="31.5" x14ac:dyDescent="0.25">
      <c r="A1575" s="38" t="s">
        <v>2431</v>
      </c>
      <c r="B1575" s="26" t="s">
        <v>3167</v>
      </c>
      <c r="C1575" s="24" t="s">
        <v>3168</v>
      </c>
      <c r="D1575" s="25">
        <v>0</v>
      </c>
      <c r="E1575" s="25">
        <v>4.9400000000000004</v>
      </c>
      <c r="F1575" s="25">
        <v>0</v>
      </c>
      <c r="G1575" s="25">
        <v>0</v>
      </c>
      <c r="H1575" s="25">
        <v>0</v>
      </c>
      <c r="I1575" s="25">
        <v>0</v>
      </c>
      <c r="J1575" s="25">
        <v>1.5056187301809999E-2</v>
      </c>
      <c r="K1575" s="25">
        <v>0</v>
      </c>
      <c r="L1575" s="25">
        <v>0</v>
      </c>
      <c r="M1575" s="25">
        <v>0</v>
      </c>
      <c r="N1575" s="26" t="s">
        <v>6820</v>
      </c>
      <c r="O1575" s="15"/>
    </row>
    <row r="1576" spans="1:15" ht="31.5" x14ac:dyDescent="0.25">
      <c r="A1576" s="38" t="s">
        <v>2431</v>
      </c>
      <c r="B1576" s="26" t="s">
        <v>3169</v>
      </c>
      <c r="C1576" s="24" t="s">
        <v>3170</v>
      </c>
      <c r="D1576" s="25">
        <v>0</v>
      </c>
      <c r="E1576" s="25">
        <v>3.77</v>
      </c>
      <c r="F1576" s="25">
        <v>0</v>
      </c>
      <c r="G1576" s="25">
        <v>0</v>
      </c>
      <c r="H1576" s="25">
        <v>0</v>
      </c>
      <c r="I1576" s="25">
        <v>0</v>
      </c>
      <c r="J1576" s="25">
        <v>1.149024820401E-2</v>
      </c>
      <c r="K1576" s="25">
        <v>0</v>
      </c>
      <c r="L1576" s="25">
        <v>0</v>
      </c>
      <c r="M1576" s="25">
        <v>0</v>
      </c>
      <c r="N1576" s="26" t="s">
        <v>6820</v>
      </c>
      <c r="O1576" s="15"/>
    </row>
    <row r="1577" spans="1:15" ht="31.5" x14ac:dyDescent="0.25">
      <c r="A1577" s="38" t="s">
        <v>2431</v>
      </c>
      <c r="B1577" s="26" t="s">
        <v>3171</v>
      </c>
      <c r="C1577" s="24" t="s">
        <v>3172</v>
      </c>
      <c r="D1577" s="25">
        <v>0</v>
      </c>
      <c r="E1577" s="25">
        <v>7.28</v>
      </c>
      <c r="F1577" s="25">
        <v>0</v>
      </c>
      <c r="G1577" s="25">
        <v>0</v>
      </c>
      <c r="H1577" s="25">
        <v>0</v>
      </c>
      <c r="I1577" s="25">
        <v>0</v>
      </c>
      <c r="J1577" s="25">
        <v>2.2188065497409998E-2</v>
      </c>
      <c r="K1577" s="25">
        <v>0</v>
      </c>
      <c r="L1577" s="25">
        <v>0</v>
      </c>
      <c r="M1577" s="25">
        <v>0</v>
      </c>
      <c r="N1577" s="26" t="s">
        <v>6820</v>
      </c>
      <c r="O1577" s="15"/>
    </row>
    <row r="1578" spans="1:15" ht="31.5" x14ac:dyDescent="0.25">
      <c r="A1578" s="38" t="s">
        <v>2431</v>
      </c>
      <c r="B1578" s="26" t="s">
        <v>3173</v>
      </c>
      <c r="C1578" s="24" t="s">
        <v>3174</v>
      </c>
      <c r="D1578" s="25">
        <v>0</v>
      </c>
      <c r="E1578" s="25">
        <v>4.875</v>
      </c>
      <c r="F1578" s="25">
        <v>0</v>
      </c>
      <c r="G1578" s="25">
        <v>0</v>
      </c>
      <c r="H1578" s="25">
        <v>0</v>
      </c>
      <c r="I1578" s="25">
        <v>0</v>
      </c>
      <c r="J1578" s="25">
        <v>1.4858079574160001E-2</v>
      </c>
      <c r="K1578" s="25">
        <v>0</v>
      </c>
      <c r="L1578" s="25">
        <v>0</v>
      </c>
      <c r="M1578" s="25">
        <v>0</v>
      </c>
      <c r="N1578" s="26" t="s">
        <v>6820</v>
      </c>
      <c r="O1578" s="15"/>
    </row>
    <row r="1579" spans="1:15" ht="31.5" x14ac:dyDescent="0.25">
      <c r="A1579" s="38" t="s">
        <v>2431</v>
      </c>
      <c r="B1579" s="26" t="s">
        <v>3175</v>
      </c>
      <c r="C1579" s="24" t="s">
        <v>3176</v>
      </c>
      <c r="D1579" s="25">
        <v>0</v>
      </c>
      <c r="E1579" s="25">
        <v>5.98</v>
      </c>
      <c r="F1579" s="25">
        <v>0</v>
      </c>
      <c r="G1579" s="25">
        <v>0</v>
      </c>
      <c r="H1579" s="25">
        <v>0</v>
      </c>
      <c r="I1579" s="25">
        <v>0</v>
      </c>
      <c r="J1579" s="25">
        <v>1.8225910944300001E-2</v>
      </c>
      <c r="K1579" s="25">
        <v>0</v>
      </c>
      <c r="L1579" s="25">
        <v>0</v>
      </c>
      <c r="M1579" s="25">
        <v>0</v>
      </c>
      <c r="N1579" s="26" t="s">
        <v>6820</v>
      </c>
      <c r="O1579" s="15"/>
    </row>
    <row r="1580" spans="1:15" ht="31.5" x14ac:dyDescent="0.25">
      <c r="A1580" s="38" t="s">
        <v>2431</v>
      </c>
      <c r="B1580" s="26" t="s">
        <v>3177</v>
      </c>
      <c r="C1580" s="24" t="s">
        <v>3178</v>
      </c>
      <c r="D1580" s="25">
        <v>0</v>
      </c>
      <c r="E1580" s="25">
        <v>5.5250000000000004</v>
      </c>
      <c r="F1580" s="25">
        <v>0</v>
      </c>
      <c r="G1580" s="25">
        <v>0</v>
      </c>
      <c r="H1580" s="25">
        <v>0</v>
      </c>
      <c r="I1580" s="25">
        <v>0</v>
      </c>
      <c r="J1580" s="25">
        <v>1.683915685071E-2</v>
      </c>
      <c r="K1580" s="25">
        <v>0</v>
      </c>
      <c r="L1580" s="25">
        <v>0</v>
      </c>
      <c r="M1580" s="25">
        <v>0</v>
      </c>
      <c r="N1580" s="26" t="s">
        <v>6820</v>
      </c>
      <c r="O1580" s="15"/>
    </row>
    <row r="1581" spans="1:15" ht="31.5" x14ac:dyDescent="0.25">
      <c r="A1581" s="38" t="s">
        <v>2431</v>
      </c>
      <c r="B1581" s="26" t="s">
        <v>3179</v>
      </c>
      <c r="C1581" s="24" t="s">
        <v>3180</v>
      </c>
      <c r="D1581" s="25">
        <v>0</v>
      </c>
      <c r="E1581" s="25">
        <v>6.5</v>
      </c>
      <c r="F1581" s="25">
        <v>0</v>
      </c>
      <c r="G1581" s="25">
        <v>0</v>
      </c>
      <c r="H1581" s="25">
        <v>0</v>
      </c>
      <c r="I1581" s="25">
        <v>0</v>
      </c>
      <c r="J1581" s="25">
        <v>1.9810772765549999E-2</v>
      </c>
      <c r="K1581" s="25">
        <v>0</v>
      </c>
      <c r="L1581" s="25">
        <v>0</v>
      </c>
      <c r="M1581" s="25">
        <v>0</v>
      </c>
      <c r="N1581" s="26" t="s">
        <v>6820</v>
      </c>
      <c r="O1581" s="15"/>
    </row>
    <row r="1582" spans="1:15" ht="31.5" x14ac:dyDescent="0.25">
      <c r="A1582" s="38" t="s">
        <v>2431</v>
      </c>
      <c r="B1582" s="26" t="s">
        <v>3181</v>
      </c>
      <c r="C1582" s="24" t="s">
        <v>3182</v>
      </c>
      <c r="D1582" s="25">
        <v>0</v>
      </c>
      <c r="E1582" s="25">
        <v>1.95</v>
      </c>
      <c r="F1582" s="25">
        <v>0</v>
      </c>
      <c r="G1582" s="25">
        <v>0</v>
      </c>
      <c r="H1582" s="25">
        <v>0</v>
      </c>
      <c r="I1582" s="25">
        <v>0</v>
      </c>
      <c r="J1582" s="25">
        <v>5.9432318296599998E-3</v>
      </c>
      <c r="K1582" s="25">
        <v>0</v>
      </c>
      <c r="L1582" s="25">
        <v>0</v>
      </c>
      <c r="M1582" s="25">
        <v>0</v>
      </c>
      <c r="N1582" s="26" t="s">
        <v>6820</v>
      </c>
      <c r="O1582" s="15"/>
    </row>
    <row r="1583" spans="1:15" ht="31.5" x14ac:dyDescent="0.25">
      <c r="A1583" s="38" t="s">
        <v>2431</v>
      </c>
      <c r="B1583" s="26" t="s">
        <v>3183</v>
      </c>
      <c r="C1583" s="24" t="s">
        <v>3184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6" t="s">
        <v>6820</v>
      </c>
      <c r="O1583" s="15"/>
    </row>
    <row r="1584" spans="1:15" ht="31.5" x14ac:dyDescent="0.25">
      <c r="A1584" s="38" t="s">
        <v>2431</v>
      </c>
      <c r="B1584" s="26" t="s">
        <v>3185</v>
      </c>
      <c r="C1584" s="24" t="s">
        <v>3186</v>
      </c>
      <c r="D1584" s="25">
        <v>0</v>
      </c>
      <c r="E1584" s="25">
        <v>2.34</v>
      </c>
      <c r="F1584" s="25">
        <v>0</v>
      </c>
      <c r="G1584" s="25">
        <v>0</v>
      </c>
      <c r="H1584" s="25">
        <v>0</v>
      </c>
      <c r="I1584" s="25">
        <v>0</v>
      </c>
      <c r="J1584" s="25">
        <v>7.1318781955900003E-3</v>
      </c>
      <c r="K1584" s="25">
        <v>0</v>
      </c>
      <c r="L1584" s="25">
        <v>0</v>
      </c>
      <c r="M1584" s="25">
        <v>0</v>
      </c>
      <c r="N1584" s="26" t="s">
        <v>6820</v>
      </c>
      <c r="O1584" s="15"/>
    </row>
    <row r="1585" spans="1:15" ht="31.5" x14ac:dyDescent="0.25">
      <c r="A1585" s="38" t="s">
        <v>2431</v>
      </c>
      <c r="B1585" s="26" t="s">
        <v>3187</v>
      </c>
      <c r="C1585" s="24" t="s">
        <v>3188</v>
      </c>
      <c r="D1585" s="25">
        <v>0</v>
      </c>
      <c r="E1585" s="25">
        <v>3.9</v>
      </c>
      <c r="F1585" s="25">
        <v>0</v>
      </c>
      <c r="G1585" s="25">
        <v>0</v>
      </c>
      <c r="H1585" s="25">
        <v>0</v>
      </c>
      <c r="I1585" s="25">
        <v>0</v>
      </c>
      <c r="J1585" s="25">
        <v>1.188646365933E-2</v>
      </c>
      <c r="K1585" s="25">
        <v>0</v>
      </c>
      <c r="L1585" s="25">
        <v>0</v>
      </c>
      <c r="M1585" s="25">
        <v>0</v>
      </c>
      <c r="N1585" s="26" t="s">
        <v>6820</v>
      </c>
      <c r="O1585" s="15"/>
    </row>
    <row r="1586" spans="1:15" ht="47.25" x14ac:dyDescent="0.25">
      <c r="A1586" s="38" t="s">
        <v>2431</v>
      </c>
      <c r="B1586" s="26" t="s">
        <v>3189</v>
      </c>
      <c r="C1586" s="24" t="s">
        <v>3190</v>
      </c>
      <c r="D1586" s="25">
        <v>0</v>
      </c>
      <c r="E1586" s="25">
        <v>6.1749999999999998</v>
      </c>
      <c r="F1586" s="25">
        <v>0</v>
      </c>
      <c r="G1586" s="25">
        <v>0</v>
      </c>
      <c r="H1586" s="25">
        <v>0</v>
      </c>
      <c r="I1586" s="25">
        <v>0</v>
      </c>
      <c r="J1586" s="25">
        <v>1.8820234127269998E-2</v>
      </c>
      <c r="K1586" s="25">
        <v>0</v>
      </c>
      <c r="L1586" s="25">
        <v>0</v>
      </c>
      <c r="M1586" s="25">
        <v>0</v>
      </c>
      <c r="N1586" s="26" t="s">
        <v>6820</v>
      </c>
      <c r="O1586" s="15"/>
    </row>
    <row r="1587" spans="1:15" ht="47.25" x14ac:dyDescent="0.25">
      <c r="A1587" s="38" t="s">
        <v>2431</v>
      </c>
      <c r="B1587" s="26" t="s">
        <v>3191</v>
      </c>
      <c r="C1587" s="24" t="s">
        <v>3192</v>
      </c>
      <c r="D1587" s="25">
        <v>0</v>
      </c>
      <c r="E1587" s="25">
        <v>6.5</v>
      </c>
      <c r="F1587" s="25">
        <v>0</v>
      </c>
      <c r="G1587" s="25">
        <v>0</v>
      </c>
      <c r="H1587" s="25">
        <v>0</v>
      </c>
      <c r="I1587" s="25">
        <v>0</v>
      </c>
      <c r="J1587" s="25">
        <v>1.9810772765549999E-2</v>
      </c>
      <c r="K1587" s="25">
        <v>0</v>
      </c>
      <c r="L1587" s="25">
        <v>0</v>
      </c>
      <c r="M1587" s="25">
        <v>0</v>
      </c>
      <c r="N1587" s="26" t="s">
        <v>6820</v>
      </c>
      <c r="O1587" s="15"/>
    </row>
    <row r="1588" spans="1:15" ht="31.5" x14ac:dyDescent="0.25">
      <c r="A1588" s="38" t="s">
        <v>2431</v>
      </c>
      <c r="B1588" s="26" t="s">
        <v>3193</v>
      </c>
      <c r="C1588" s="24" t="s">
        <v>3194</v>
      </c>
      <c r="D1588" s="25">
        <v>0</v>
      </c>
      <c r="E1588" s="25">
        <v>4.29</v>
      </c>
      <c r="F1588" s="25">
        <v>0</v>
      </c>
      <c r="G1588" s="25">
        <v>0</v>
      </c>
      <c r="H1588" s="25">
        <v>0</v>
      </c>
      <c r="I1588" s="25">
        <v>0</v>
      </c>
      <c r="J1588" s="25">
        <v>1.307511002526E-2</v>
      </c>
      <c r="K1588" s="25">
        <v>0</v>
      </c>
      <c r="L1588" s="25">
        <v>0</v>
      </c>
      <c r="M1588" s="25">
        <v>0</v>
      </c>
      <c r="N1588" s="26" t="s">
        <v>6820</v>
      </c>
      <c r="O1588" s="15"/>
    </row>
    <row r="1589" spans="1:15" ht="31.5" x14ac:dyDescent="0.25">
      <c r="A1589" s="38" t="s">
        <v>2431</v>
      </c>
      <c r="B1589" s="26" t="s">
        <v>3195</v>
      </c>
      <c r="C1589" s="24" t="s">
        <v>3196</v>
      </c>
      <c r="D1589" s="25">
        <v>0</v>
      </c>
      <c r="E1589" s="25">
        <v>3.38</v>
      </c>
      <c r="F1589" s="25">
        <v>0</v>
      </c>
      <c r="G1589" s="25">
        <v>0</v>
      </c>
      <c r="H1589" s="25">
        <v>0</v>
      </c>
      <c r="I1589" s="25">
        <v>0</v>
      </c>
      <c r="J1589" s="25">
        <v>1.030160183808E-2</v>
      </c>
      <c r="K1589" s="25">
        <v>0</v>
      </c>
      <c r="L1589" s="25">
        <v>0</v>
      </c>
      <c r="M1589" s="25">
        <v>0</v>
      </c>
      <c r="N1589" s="26" t="s">
        <v>6820</v>
      </c>
      <c r="O1589" s="15"/>
    </row>
    <row r="1590" spans="1:15" ht="31.5" x14ac:dyDescent="0.25">
      <c r="A1590" s="38" t="s">
        <v>2431</v>
      </c>
      <c r="B1590" s="26" t="s">
        <v>3197</v>
      </c>
      <c r="C1590" s="24" t="s">
        <v>3198</v>
      </c>
      <c r="D1590" s="25">
        <v>0</v>
      </c>
      <c r="E1590" s="25">
        <v>6.11</v>
      </c>
      <c r="F1590" s="25">
        <v>0</v>
      </c>
      <c r="G1590" s="25">
        <v>0</v>
      </c>
      <c r="H1590" s="25">
        <v>0</v>
      </c>
      <c r="I1590" s="25">
        <v>0</v>
      </c>
      <c r="J1590" s="25">
        <v>1.8622126399610001E-2</v>
      </c>
      <c r="K1590" s="25">
        <v>0</v>
      </c>
      <c r="L1590" s="25">
        <v>0</v>
      </c>
      <c r="M1590" s="25">
        <v>0</v>
      </c>
      <c r="N1590" s="26" t="s">
        <v>6820</v>
      </c>
      <c r="O1590" s="15"/>
    </row>
    <row r="1591" spans="1:15" ht="31.5" x14ac:dyDescent="0.25">
      <c r="A1591" s="38" t="s">
        <v>2431</v>
      </c>
      <c r="B1591" s="26" t="s">
        <v>3199</v>
      </c>
      <c r="C1591" s="24" t="s">
        <v>3200</v>
      </c>
      <c r="D1591" s="25">
        <v>0</v>
      </c>
      <c r="E1591" s="25">
        <v>4.7130000000000001</v>
      </c>
      <c r="F1591" s="25">
        <v>0</v>
      </c>
      <c r="G1591" s="25">
        <v>0</v>
      </c>
      <c r="H1591" s="25">
        <v>0</v>
      </c>
      <c r="I1591" s="25">
        <v>0</v>
      </c>
      <c r="J1591" s="25">
        <v>1.4364334160619999E-2</v>
      </c>
      <c r="K1591" s="25">
        <v>0</v>
      </c>
      <c r="L1591" s="25">
        <v>0</v>
      </c>
      <c r="M1591" s="25">
        <v>0</v>
      </c>
      <c r="N1591" s="26" t="s">
        <v>6820</v>
      </c>
      <c r="O1591" s="15"/>
    </row>
    <row r="1592" spans="1:15" ht="31.5" x14ac:dyDescent="0.25">
      <c r="A1592" s="38" t="s">
        <v>2431</v>
      </c>
      <c r="B1592" s="26" t="s">
        <v>3201</v>
      </c>
      <c r="C1592" s="24" t="s">
        <v>3202</v>
      </c>
      <c r="D1592" s="25">
        <v>0</v>
      </c>
      <c r="E1592" s="25">
        <v>5.85</v>
      </c>
      <c r="F1592" s="25">
        <v>0</v>
      </c>
      <c r="G1592" s="25">
        <v>0</v>
      </c>
      <c r="H1592" s="25">
        <v>0</v>
      </c>
      <c r="I1592" s="25">
        <v>0</v>
      </c>
      <c r="J1592" s="25">
        <v>1.7829695488990001E-2</v>
      </c>
      <c r="K1592" s="25">
        <v>0</v>
      </c>
      <c r="L1592" s="25">
        <v>0</v>
      </c>
      <c r="M1592" s="25">
        <v>0</v>
      </c>
      <c r="N1592" s="26" t="s">
        <v>6820</v>
      </c>
      <c r="O1592" s="15"/>
    </row>
    <row r="1593" spans="1:15" ht="31.5" x14ac:dyDescent="0.25">
      <c r="A1593" s="38" t="s">
        <v>2431</v>
      </c>
      <c r="B1593" s="26" t="s">
        <v>3203</v>
      </c>
      <c r="C1593" s="24" t="s">
        <v>3204</v>
      </c>
      <c r="D1593" s="25">
        <v>0</v>
      </c>
      <c r="E1593" s="25">
        <v>4.3879999999999999</v>
      </c>
      <c r="F1593" s="25">
        <v>0</v>
      </c>
      <c r="G1593" s="25">
        <v>0</v>
      </c>
      <c r="H1593" s="25">
        <v>0</v>
      </c>
      <c r="I1593" s="25">
        <v>0</v>
      </c>
      <c r="J1593" s="25">
        <v>1.337379552234E-2</v>
      </c>
      <c r="K1593" s="25">
        <v>0</v>
      </c>
      <c r="L1593" s="25">
        <v>0</v>
      </c>
      <c r="M1593" s="25">
        <v>0</v>
      </c>
      <c r="N1593" s="26" t="s">
        <v>6820</v>
      </c>
      <c r="O1593" s="15"/>
    </row>
    <row r="1594" spans="1:15" ht="31.5" x14ac:dyDescent="0.25">
      <c r="A1594" s="38" t="s">
        <v>2431</v>
      </c>
      <c r="B1594" s="26" t="s">
        <v>3205</v>
      </c>
      <c r="C1594" s="24" t="s">
        <v>3206</v>
      </c>
      <c r="D1594" s="25">
        <v>0</v>
      </c>
      <c r="E1594" s="25">
        <v>4.3879999999999999</v>
      </c>
      <c r="F1594" s="25">
        <v>0</v>
      </c>
      <c r="G1594" s="25">
        <v>0</v>
      </c>
      <c r="H1594" s="25">
        <v>0</v>
      </c>
      <c r="I1594" s="25">
        <v>0</v>
      </c>
      <c r="J1594" s="25">
        <v>1.337379552234E-2</v>
      </c>
      <c r="K1594" s="25">
        <v>0</v>
      </c>
      <c r="L1594" s="25">
        <v>0</v>
      </c>
      <c r="M1594" s="25">
        <v>0</v>
      </c>
      <c r="N1594" s="26" t="s">
        <v>6820</v>
      </c>
      <c r="O1594" s="15"/>
    </row>
    <row r="1595" spans="1:15" ht="31.5" x14ac:dyDescent="0.25">
      <c r="A1595" s="38" t="s">
        <v>2431</v>
      </c>
      <c r="B1595" s="26" t="s">
        <v>3207</v>
      </c>
      <c r="C1595" s="24" t="s">
        <v>3208</v>
      </c>
      <c r="D1595" s="25">
        <v>0</v>
      </c>
      <c r="E1595" s="25">
        <v>1.95</v>
      </c>
      <c r="F1595" s="25">
        <v>0</v>
      </c>
      <c r="G1595" s="25">
        <v>0</v>
      </c>
      <c r="H1595" s="25">
        <v>0</v>
      </c>
      <c r="I1595" s="25">
        <v>0</v>
      </c>
      <c r="J1595" s="25">
        <v>5.9432318296599998E-3</v>
      </c>
      <c r="K1595" s="25">
        <v>0</v>
      </c>
      <c r="L1595" s="25">
        <v>0</v>
      </c>
      <c r="M1595" s="25">
        <v>0</v>
      </c>
      <c r="N1595" s="26" t="s">
        <v>6820</v>
      </c>
      <c r="O1595" s="15"/>
    </row>
    <row r="1596" spans="1:15" ht="31.5" x14ac:dyDescent="0.25">
      <c r="A1596" s="38" t="s">
        <v>2431</v>
      </c>
      <c r="B1596" s="26" t="s">
        <v>3209</v>
      </c>
      <c r="C1596" s="24" t="s">
        <v>3210</v>
      </c>
      <c r="D1596" s="25">
        <v>0</v>
      </c>
      <c r="E1596" s="25">
        <v>2.4700000000000002</v>
      </c>
      <c r="F1596" s="25">
        <v>0</v>
      </c>
      <c r="G1596" s="25">
        <v>0</v>
      </c>
      <c r="H1596" s="25">
        <v>0</v>
      </c>
      <c r="I1596" s="25">
        <v>0</v>
      </c>
      <c r="J1596" s="25">
        <v>7.5280936509000002E-3</v>
      </c>
      <c r="K1596" s="25">
        <v>0</v>
      </c>
      <c r="L1596" s="25">
        <v>0</v>
      </c>
      <c r="M1596" s="25">
        <v>0</v>
      </c>
      <c r="N1596" s="26" t="s">
        <v>6820</v>
      </c>
      <c r="O1596" s="15"/>
    </row>
    <row r="1597" spans="1:15" ht="31.5" x14ac:dyDescent="0.25">
      <c r="A1597" s="38" t="s">
        <v>2431</v>
      </c>
      <c r="B1597" s="26" t="s">
        <v>3211</v>
      </c>
      <c r="C1597" s="24" t="s">
        <v>3212</v>
      </c>
      <c r="D1597" s="25">
        <v>0</v>
      </c>
      <c r="E1597" s="25">
        <v>3.64</v>
      </c>
      <c r="F1597" s="25">
        <v>0</v>
      </c>
      <c r="G1597" s="25">
        <v>0</v>
      </c>
      <c r="H1597" s="25">
        <v>0</v>
      </c>
      <c r="I1597" s="25">
        <v>0</v>
      </c>
      <c r="J1597" s="25">
        <v>1.10940327487E-2</v>
      </c>
      <c r="K1597" s="25">
        <v>0</v>
      </c>
      <c r="L1597" s="25">
        <v>0</v>
      </c>
      <c r="M1597" s="25">
        <v>0</v>
      </c>
      <c r="N1597" s="26" t="s">
        <v>6820</v>
      </c>
      <c r="O1597" s="15"/>
    </row>
    <row r="1598" spans="1:15" ht="31.5" x14ac:dyDescent="0.25">
      <c r="A1598" s="38" t="s">
        <v>2431</v>
      </c>
      <c r="B1598" s="26" t="s">
        <v>3213</v>
      </c>
      <c r="C1598" s="24" t="s">
        <v>3214</v>
      </c>
      <c r="D1598" s="25">
        <v>0</v>
      </c>
      <c r="E1598" s="25">
        <v>6.5650000000000004</v>
      </c>
      <c r="F1598" s="25">
        <v>0</v>
      </c>
      <c r="G1598" s="25">
        <v>0</v>
      </c>
      <c r="H1598" s="25">
        <v>0</v>
      </c>
      <c r="I1598" s="25">
        <v>0</v>
      </c>
      <c r="J1598" s="25">
        <v>2.0008880493200001E-2</v>
      </c>
      <c r="K1598" s="25">
        <v>0</v>
      </c>
      <c r="L1598" s="25">
        <v>0</v>
      </c>
      <c r="M1598" s="25">
        <v>0</v>
      </c>
      <c r="N1598" s="26" t="s">
        <v>6820</v>
      </c>
      <c r="O1598" s="15"/>
    </row>
    <row r="1599" spans="1:15" ht="31.5" x14ac:dyDescent="0.25">
      <c r="A1599" s="38" t="s">
        <v>2431</v>
      </c>
      <c r="B1599" s="26" t="s">
        <v>3215</v>
      </c>
      <c r="C1599" s="24" t="s">
        <v>3216</v>
      </c>
      <c r="D1599" s="25">
        <v>0</v>
      </c>
      <c r="E1599" s="25">
        <v>4.55</v>
      </c>
      <c r="F1599" s="25">
        <v>0</v>
      </c>
      <c r="G1599" s="25">
        <v>0</v>
      </c>
      <c r="H1599" s="25">
        <v>0</v>
      </c>
      <c r="I1599" s="25">
        <v>0</v>
      </c>
      <c r="J1599" s="25">
        <v>1.386754093588E-2</v>
      </c>
      <c r="K1599" s="25">
        <v>0</v>
      </c>
      <c r="L1599" s="25">
        <v>0</v>
      </c>
      <c r="M1599" s="25">
        <v>0</v>
      </c>
      <c r="N1599" s="26" t="s">
        <v>6820</v>
      </c>
      <c r="O1599" s="15"/>
    </row>
    <row r="1600" spans="1:15" ht="31.5" x14ac:dyDescent="0.25">
      <c r="A1600" s="38" t="s">
        <v>2431</v>
      </c>
      <c r="B1600" s="26" t="s">
        <v>3217</v>
      </c>
      <c r="C1600" s="24" t="s">
        <v>3218</v>
      </c>
      <c r="D1600" s="25">
        <v>0</v>
      </c>
      <c r="E1600" s="25">
        <v>2.9580000000000002</v>
      </c>
      <c r="F1600" s="25">
        <v>0</v>
      </c>
      <c r="G1600" s="25">
        <v>0</v>
      </c>
      <c r="H1600" s="25">
        <v>0</v>
      </c>
      <c r="I1600" s="25">
        <v>0</v>
      </c>
      <c r="J1600" s="25">
        <v>9.0154255139200008E-3</v>
      </c>
      <c r="K1600" s="25">
        <v>0</v>
      </c>
      <c r="L1600" s="25">
        <v>0</v>
      </c>
      <c r="M1600" s="25">
        <v>0</v>
      </c>
      <c r="N1600" s="26" t="s">
        <v>6820</v>
      </c>
      <c r="O1600" s="15"/>
    </row>
    <row r="1601" spans="1:15" ht="47.25" x14ac:dyDescent="0.25">
      <c r="A1601" s="38" t="s">
        <v>2431</v>
      </c>
      <c r="B1601" s="26" t="s">
        <v>3219</v>
      </c>
      <c r="C1601" s="24" t="s">
        <v>3220</v>
      </c>
      <c r="D1601" s="25">
        <v>0</v>
      </c>
      <c r="E1601" s="25">
        <v>1.95</v>
      </c>
      <c r="F1601" s="25">
        <v>0</v>
      </c>
      <c r="G1601" s="25">
        <v>0</v>
      </c>
      <c r="H1601" s="25">
        <v>0</v>
      </c>
      <c r="I1601" s="25">
        <v>0</v>
      </c>
      <c r="J1601" s="25">
        <v>5.9432318296599998E-3</v>
      </c>
      <c r="K1601" s="25">
        <v>0</v>
      </c>
      <c r="L1601" s="25">
        <v>0</v>
      </c>
      <c r="M1601" s="25">
        <v>0</v>
      </c>
      <c r="N1601" s="26" t="s">
        <v>6820</v>
      </c>
      <c r="O1601" s="15"/>
    </row>
    <row r="1602" spans="1:15" ht="31.5" x14ac:dyDescent="0.25">
      <c r="A1602" s="38" t="s">
        <v>2431</v>
      </c>
      <c r="B1602" s="26" t="s">
        <v>3221</v>
      </c>
      <c r="C1602" s="24" t="s">
        <v>3222</v>
      </c>
      <c r="D1602" s="25">
        <v>0</v>
      </c>
      <c r="E1602" s="25">
        <v>2.4380000000000002</v>
      </c>
      <c r="F1602" s="25">
        <v>0</v>
      </c>
      <c r="G1602" s="25">
        <v>0</v>
      </c>
      <c r="H1602" s="25">
        <v>0</v>
      </c>
      <c r="I1602" s="25">
        <v>0</v>
      </c>
      <c r="J1602" s="25">
        <v>7.4305636926699998E-3</v>
      </c>
      <c r="K1602" s="25">
        <v>0</v>
      </c>
      <c r="L1602" s="25">
        <v>0</v>
      </c>
      <c r="M1602" s="25">
        <v>0</v>
      </c>
      <c r="N1602" s="26" t="s">
        <v>6820</v>
      </c>
      <c r="O1602" s="15"/>
    </row>
    <row r="1603" spans="1:15" ht="78.75" x14ac:dyDescent="0.25">
      <c r="A1603" s="38" t="s">
        <v>2431</v>
      </c>
      <c r="B1603" s="26" t="s">
        <v>3223</v>
      </c>
      <c r="C1603" s="24" t="s">
        <v>3224</v>
      </c>
      <c r="D1603" s="25">
        <v>0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6" t="s">
        <v>6820</v>
      </c>
      <c r="O1603" s="15"/>
    </row>
    <row r="1604" spans="1:15" ht="31.5" x14ac:dyDescent="0.25">
      <c r="A1604" s="38" t="s">
        <v>2431</v>
      </c>
      <c r="B1604" s="26" t="s">
        <v>3225</v>
      </c>
      <c r="C1604" s="24" t="s">
        <v>3226</v>
      </c>
      <c r="D1604" s="25">
        <v>0</v>
      </c>
      <c r="E1604" s="25">
        <v>5.5250000000000004</v>
      </c>
      <c r="F1604" s="25">
        <v>0</v>
      </c>
      <c r="G1604" s="25">
        <v>0</v>
      </c>
      <c r="H1604" s="25">
        <v>0</v>
      </c>
      <c r="I1604" s="25">
        <v>0</v>
      </c>
      <c r="J1604" s="25">
        <v>1.683915685071E-2</v>
      </c>
      <c r="K1604" s="25">
        <v>0</v>
      </c>
      <c r="L1604" s="25">
        <v>0</v>
      </c>
      <c r="M1604" s="25">
        <v>0</v>
      </c>
      <c r="N1604" s="26" t="s">
        <v>6820</v>
      </c>
      <c r="O1604" s="15"/>
    </row>
    <row r="1605" spans="1:15" ht="31.5" x14ac:dyDescent="0.25">
      <c r="A1605" s="38" t="s">
        <v>2431</v>
      </c>
      <c r="B1605" s="26" t="s">
        <v>3227</v>
      </c>
      <c r="C1605" s="24" t="s">
        <v>3228</v>
      </c>
      <c r="D1605" s="25">
        <v>0</v>
      </c>
      <c r="E1605" s="25">
        <v>1.625</v>
      </c>
      <c r="F1605" s="25">
        <v>0</v>
      </c>
      <c r="G1605" s="25">
        <v>0</v>
      </c>
      <c r="H1605" s="25">
        <v>0</v>
      </c>
      <c r="I1605" s="25">
        <v>0</v>
      </c>
      <c r="J1605" s="25">
        <v>4.9526931913799997E-3</v>
      </c>
      <c r="K1605" s="25">
        <v>0</v>
      </c>
      <c r="L1605" s="25">
        <v>0</v>
      </c>
      <c r="M1605" s="25">
        <v>0</v>
      </c>
      <c r="N1605" s="26" t="s">
        <v>6820</v>
      </c>
      <c r="O1605" s="15"/>
    </row>
    <row r="1606" spans="1:15" ht="31.5" x14ac:dyDescent="0.25">
      <c r="A1606" s="38" t="s">
        <v>2431</v>
      </c>
      <c r="B1606" s="26" t="s">
        <v>3229</v>
      </c>
      <c r="C1606" s="24" t="s">
        <v>3230</v>
      </c>
      <c r="D1606" s="25">
        <v>0</v>
      </c>
      <c r="E1606" s="25">
        <v>6.11</v>
      </c>
      <c r="F1606" s="25">
        <v>0</v>
      </c>
      <c r="G1606" s="25">
        <v>0</v>
      </c>
      <c r="H1606" s="25">
        <v>0</v>
      </c>
      <c r="I1606" s="25">
        <v>0</v>
      </c>
      <c r="J1606" s="25">
        <v>1.8622126399610001E-2</v>
      </c>
      <c r="K1606" s="25">
        <v>0</v>
      </c>
      <c r="L1606" s="25">
        <v>0</v>
      </c>
      <c r="M1606" s="25">
        <v>0</v>
      </c>
      <c r="N1606" s="26" t="s">
        <v>6820</v>
      </c>
      <c r="O1606" s="15"/>
    </row>
    <row r="1607" spans="1:15" ht="31.5" x14ac:dyDescent="0.25">
      <c r="A1607" s="38" t="s">
        <v>2431</v>
      </c>
      <c r="B1607" s="26" t="s">
        <v>3231</v>
      </c>
      <c r="C1607" s="24" t="s">
        <v>3232</v>
      </c>
      <c r="D1607" s="25">
        <v>0</v>
      </c>
      <c r="E1607" s="25">
        <v>5.98</v>
      </c>
      <c r="F1607" s="25">
        <v>0</v>
      </c>
      <c r="G1607" s="25">
        <v>0</v>
      </c>
      <c r="H1607" s="25">
        <v>0</v>
      </c>
      <c r="I1607" s="25">
        <v>0</v>
      </c>
      <c r="J1607" s="25">
        <v>1.8225910944300001E-2</v>
      </c>
      <c r="K1607" s="25">
        <v>0</v>
      </c>
      <c r="L1607" s="25">
        <v>0</v>
      </c>
      <c r="M1607" s="25">
        <v>0</v>
      </c>
      <c r="N1607" s="26" t="s">
        <v>6820</v>
      </c>
      <c r="O1607" s="15"/>
    </row>
    <row r="1608" spans="1:15" ht="31.5" x14ac:dyDescent="0.25">
      <c r="A1608" s="38" t="s">
        <v>2431</v>
      </c>
      <c r="B1608" s="26" t="s">
        <v>3233</v>
      </c>
      <c r="C1608" s="24" t="s">
        <v>3234</v>
      </c>
      <c r="D1608" s="25">
        <v>0</v>
      </c>
      <c r="E1608" s="25">
        <v>0.65</v>
      </c>
      <c r="F1608" s="25">
        <v>0</v>
      </c>
      <c r="G1608" s="25">
        <v>0</v>
      </c>
      <c r="H1608" s="25">
        <v>0</v>
      </c>
      <c r="I1608" s="25">
        <v>0</v>
      </c>
      <c r="J1608" s="25">
        <v>1.9810772765499998E-3</v>
      </c>
      <c r="K1608" s="25">
        <v>0</v>
      </c>
      <c r="L1608" s="25">
        <v>0</v>
      </c>
      <c r="M1608" s="25">
        <v>0</v>
      </c>
      <c r="N1608" s="26" t="s">
        <v>6820</v>
      </c>
      <c r="O1608" s="15"/>
    </row>
    <row r="1609" spans="1:15" ht="31.5" x14ac:dyDescent="0.25">
      <c r="A1609" s="38" t="s">
        <v>2431</v>
      </c>
      <c r="B1609" s="26" t="s">
        <v>3235</v>
      </c>
      <c r="C1609" s="24" t="s">
        <v>3236</v>
      </c>
      <c r="D1609" s="25">
        <v>0</v>
      </c>
      <c r="E1609" s="25">
        <v>1.625</v>
      </c>
      <c r="F1609" s="25">
        <v>0</v>
      </c>
      <c r="G1609" s="25">
        <v>0</v>
      </c>
      <c r="H1609" s="25">
        <v>0</v>
      </c>
      <c r="I1609" s="25">
        <v>0</v>
      </c>
      <c r="J1609" s="25">
        <v>4.9526931913799997E-3</v>
      </c>
      <c r="K1609" s="25">
        <v>0</v>
      </c>
      <c r="L1609" s="25">
        <v>0</v>
      </c>
      <c r="M1609" s="25">
        <v>0</v>
      </c>
      <c r="N1609" s="26" t="s">
        <v>6820</v>
      </c>
      <c r="O1609" s="15"/>
    </row>
    <row r="1610" spans="1:15" ht="31.5" x14ac:dyDescent="0.25">
      <c r="A1610" s="38" t="s">
        <v>2431</v>
      </c>
      <c r="B1610" s="26" t="s">
        <v>3237</v>
      </c>
      <c r="C1610" s="24" t="s">
        <v>3238</v>
      </c>
      <c r="D1610" s="25">
        <v>0</v>
      </c>
      <c r="E1610" s="25">
        <v>2.34</v>
      </c>
      <c r="F1610" s="25">
        <v>0</v>
      </c>
      <c r="G1610" s="25">
        <v>0</v>
      </c>
      <c r="H1610" s="25">
        <v>0</v>
      </c>
      <c r="I1610" s="25">
        <v>0</v>
      </c>
      <c r="J1610" s="25">
        <v>7.1318781955900003E-3</v>
      </c>
      <c r="K1610" s="25">
        <v>0</v>
      </c>
      <c r="L1610" s="25">
        <v>0</v>
      </c>
      <c r="M1610" s="25">
        <v>0</v>
      </c>
      <c r="N1610" s="26" t="s">
        <v>6820</v>
      </c>
      <c r="O1610" s="15"/>
    </row>
    <row r="1611" spans="1:15" ht="31.5" x14ac:dyDescent="0.25">
      <c r="A1611" s="38" t="s">
        <v>2431</v>
      </c>
      <c r="B1611" s="26" t="s">
        <v>3239</v>
      </c>
      <c r="C1611" s="24" t="s">
        <v>3240</v>
      </c>
      <c r="D1611" s="25">
        <v>0</v>
      </c>
      <c r="E1611" s="25">
        <v>3.9</v>
      </c>
      <c r="F1611" s="25">
        <v>0</v>
      </c>
      <c r="G1611" s="25">
        <v>0</v>
      </c>
      <c r="H1611" s="25">
        <v>0</v>
      </c>
      <c r="I1611" s="25">
        <v>0</v>
      </c>
      <c r="J1611" s="25">
        <v>1.188646365933E-2</v>
      </c>
      <c r="K1611" s="25">
        <v>0</v>
      </c>
      <c r="L1611" s="25">
        <v>0</v>
      </c>
      <c r="M1611" s="25">
        <v>0</v>
      </c>
      <c r="N1611" s="26" t="s">
        <v>6820</v>
      </c>
      <c r="O1611" s="15"/>
    </row>
    <row r="1612" spans="1:15" ht="31.5" x14ac:dyDescent="0.25">
      <c r="A1612" s="38" t="s">
        <v>2431</v>
      </c>
      <c r="B1612" s="26" t="s">
        <v>3241</v>
      </c>
      <c r="C1612" s="24" t="s">
        <v>3242</v>
      </c>
      <c r="D1612" s="25">
        <v>0</v>
      </c>
      <c r="E1612" s="25">
        <v>3.9849999999999999</v>
      </c>
      <c r="F1612" s="25">
        <v>0</v>
      </c>
      <c r="G1612" s="25">
        <v>0</v>
      </c>
      <c r="H1612" s="25">
        <v>0</v>
      </c>
      <c r="I1612" s="25">
        <v>0</v>
      </c>
      <c r="J1612" s="25">
        <v>1.214552761087E-2</v>
      </c>
      <c r="K1612" s="25">
        <v>0</v>
      </c>
      <c r="L1612" s="25">
        <v>0</v>
      </c>
      <c r="M1612" s="25">
        <v>0</v>
      </c>
      <c r="N1612" s="26" t="s">
        <v>6820</v>
      </c>
      <c r="O1612" s="15"/>
    </row>
    <row r="1613" spans="1:15" ht="31.5" x14ac:dyDescent="0.25">
      <c r="A1613" s="38" t="s">
        <v>2431</v>
      </c>
      <c r="B1613" s="26" t="s">
        <v>3243</v>
      </c>
      <c r="C1613" s="24" t="s">
        <v>3244</v>
      </c>
      <c r="D1613" s="25">
        <v>0</v>
      </c>
      <c r="E1613" s="25">
        <v>4.55</v>
      </c>
      <c r="F1613" s="25">
        <v>0</v>
      </c>
      <c r="G1613" s="25">
        <v>0</v>
      </c>
      <c r="H1613" s="25">
        <v>0</v>
      </c>
      <c r="I1613" s="25">
        <v>0</v>
      </c>
      <c r="J1613" s="25">
        <v>1.386754093588E-2</v>
      </c>
      <c r="K1613" s="25">
        <v>0</v>
      </c>
      <c r="L1613" s="25">
        <v>0</v>
      </c>
      <c r="M1613" s="25">
        <v>0</v>
      </c>
      <c r="N1613" s="26" t="s">
        <v>6820</v>
      </c>
      <c r="O1613" s="15"/>
    </row>
    <row r="1614" spans="1:15" ht="31.5" x14ac:dyDescent="0.25">
      <c r="A1614" s="38" t="s">
        <v>2431</v>
      </c>
      <c r="B1614" s="26" t="s">
        <v>3245</v>
      </c>
      <c r="C1614" s="24" t="s">
        <v>3246</v>
      </c>
      <c r="D1614" s="25">
        <v>0</v>
      </c>
      <c r="E1614" s="25">
        <v>2.73</v>
      </c>
      <c r="F1614" s="25">
        <v>0</v>
      </c>
      <c r="G1614" s="25">
        <v>0</v>
      </c>
      <c r="H1614" s="25">
        <v>0</v>
      </c>
      <c r="I1614" s="25">
        <v>0</v>
      </c>
      <c r="J1614" s="25">
        <v>8.3205245615300006E-3</v>
      </c>
      <c r="K1614" s="25">
        <v>0</v>
      </c>
      <c r="L1614" s="25">
        <v>0</v>
      </c>
      <c r="M1614" s="25">
        <v>0</v>
      </c>
      <c r="N1614" s="26" t="s">
        <v>6820</v>
      </c>
      <c r="O1614" s="15"/>
    </row>
    <row r="1615" spans="1:15" ht="31.5" x14ac:dyDescent="0.25">
      <c r="A1615" s="38" t="s">
        <v>2431</v>
      </c>
      <c r="B1615" s="26" t="s">
        <v>3247</v>
      </c>
      <c r="C1615" s="24" t="s">
        <v>3248</v>
      </c>
      <c r="D1615" s="25">
        <v>0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6" t="s">
        <v>6820</v>
      </c>
      <c r="O1615" s="15"/>
    </row>
    <row r="1616" spans="1:15" ht="31.5" x14ac:dyDescent="0.25">
      <c r="A1616" s="38" t="s">
        <v>2431</v>
      </c>
      <c r="B1616" s="26" t="s">
        <v>3249</v>
      </c>
      <c r="C1616" s="24" t="s">
        <v>3250</v>
      </c>
      <c r="D1616" s="25">
        <v>0</v>
      </c>
      <c r="E1616" s="25">
        <v>10.92</v>
      </c>
      <c r="F1616" s="25">
        <v>0</v>
      </c>
      <c r="G1616" s="25">
        <v>0</v>
      </c>
      <c r="H1616" s="25">
        <v>0</v>
      </c>
      <c r="I1616" s="25">
        <v>0</v>
      </c>
      <c r="J1616" s="25">
        <v>3.3282098246120002E-2</v>
      </c>
      <c r="K1616" s="25">
        <v>0</v>
      </c>
      <c r="L1616" s="25">
        <v>0</v>
      </c>
      <c r="M1616" s="25">
        <v>0</v>
      </c>
      <c r="N1616" s="26" t="s">
        <v>6820</v>
      </c>
      <c r="O1616" s="15"/>
    </row>
    <row r="1617" spans="1:15" ht="31.5" x14ac:dyDescent="0.25">
      <c r="A1617" s="38" t="s">
        <v>2431</v>
      </c>
      <c r="B1617" s="26" t="s">
        <v>3251</v>
      </c>
      <c r="C1617" s="24" t="s">
        <v>3252</v>
      </c>
      <c r="D1617" s="25">
        <v>0</v>
      </c>
      <c r="E1617" s="25">
        <v>6.1429999999999998</v>
      </c>
      <c r="F1617" s="25">
        <v>0</v>
      </c>
      <c r="G1617" s="25">
        <v>0</v>
      </c>
      <c r="H1617" s="25">
        <v>0</v>
      </c>
      <c r="I1617" s="25">
        <v>0</v>
      </c>
      <c r="J1617" s="25">
        <v>1.872270416904E-2</v>
      </c>
      <c r="K1617" s="25">
        <v>0</v>
      </c>
      <c r="L1617" s="25">
        <v>0</v>
      </c>
      <c r="M1617" s="25">
        <v>0</v>
      </c>
      <c r="N1617" s="26" t="s">
        <v>6820</v>
      </c>
      <c r="O1617" s="15"/>
    </row>
    <row r="1618" spans="1:15" ht="31.5" x14ac:dyDescent="0.25">
      <c r="A1618" s="38" t="s">
        <v>2431</v>
      </c>
      <c r="B1618" s="26" t="s">
        <v>3253</v>
      </c>
      <c r="C1618" s="24" t="s">
        <v>3254</v>
      </c>
      <c r="D1618" s="25">
        <v>0</v>
      </c>
      <c r="E1618" s="25">
        <v>4.03</v>
      </c>
      <c r="F1618" s="25">
        <v>0</v>
      </c>
      <c r="G1618" s="25">
        <v>0</v>
      </c>
      <c r="H1618" s="25">
        <v>0</v>
      </c>
      <c r="I1618" s="25">
        <v>0</v>
      </c>
      <c r="J1618" s="25">
        <v>1.228267911464E-2</v>
      </c>
      <c r="K1618" s="25">
        <v>0</v>
      </c>
      <c r="L1618" s="25">
        <v>0</v>
      </c>
      <c r="M1618" s="25">
        <v>0</v>
      </c>
      <c r="N1618" s="26" t="s">
        <v>6820</v>
      </c>
      <c r="O1618" s="15"/>
    </row>
    <row r="1619" spans="1:15" ht="31.5" x14ac:dyDescent="0.25">
      <c r="A1619" s="38" t="s">
        <v>2431</v>
      </c>
      <c r="B1619" s="26" t="s">
        <v>3255</v>
      </c>
      <c r="C1619" s="24" t="s">
        <v>3256</v>
      </c>
      <c r="D1619" s="25">
        <v>0</v>
      </c>
      <c r="E1619" s="25">
        <v>5.46</v>
      </c>
      <c r="F1619" s="25">
        <v>0</v>
      </c>
      <c r="G1619" s="25">
        <v>0</v>
      </c>
      <c r="H1619" s="25">
        <v>0</v>
      </c>
      <c r="I1619" s="25">
        <v>0</v>
      </c>
      <c r="J1619" s="25">
        <v>1.6641049123060001E-2</v>
      </c>
      <c r="K1619" s="25">
        <v>0</v>
      </c>
      <c r="L1619" s="25">
        <v>0</v>
      </c>
      <c r="M1619" s="25">
        <v>0</v>
      </c>
      <c r="N1619" s="26" t="s">
        <v>6820</v>
      </c>
      <c r="O1619" s="15"/>
    </row>
    <row r="1620" spans="1:15" ht="31.5" x14ac:dyDescent="0.25">
      <c r="A1620" s="38" t="s">
        <v>2431</v>
      </c>
      <c r="B1620" s="26" t="s">
        <v>3257</v>
      </c>
      <c r="C1620" s="24" t="s">
        <v>3258</v>
      </c>
      <c r="D1620" s="25">
        <v>0</v>
      </c>
      <c r="E1620" s="25">
        <v>3.9</v>
      </c>
      <c r="F1620" s="25">
        <v>0</v>
      </c>
      <c r="G1620" s="25">
        <v>0</v>
      </c>
      <c r="H1620" s="25">
        <v>0</v>
      </c>
      <c r="I1620" s="25">
        <v>0</v>
      </c>
      <c r="J1620" s="25">
        <v>1.188646365933E-2</v>
      </c>
      <c r="K1620" s="25">
        <v>0</v>
      </c>
      <c r="L1620" s="25">
        <v>0</v>
      </c>
      <c r="M1620" s="25">
        <v>0</v>
      </c>
      <c r="N1620" s="26" t="s">
        <v>6820</v>
      </c>
      <c r="O1620" s="15"/>
    </row>
    <row r="1621" spans="1:15" ht="31.5" x14ac:dyDescent="0.25">
      <c r="A1621" s="38" t="s">
        <v>2431</v>
      </c>
      <c r="B1621" s="26" t="s">
        <v>3259</v>
      </c>
      <c r="C1621" s="24" t="s">
        <v>3260</v>
      </c>
      <c r="D1621" s="25">
        <v>0</v>
      </c>
      <c r="E1621" s="25">
        <v>3.25</v>
      </c>
      <c r="F1621" s="25">
        <v>0</v>
      </c>
      <c r="G1621" s="25">
        <v>0</v>
      </c>
      <c r="H1621" s="25">
        <v>0</v>
      </c>
      <c r="I1621" s="25">
        <v>0</v>
      </c>
      <c r="J1621" s="25">
        <v>9.9053863827700001E-3</v>
      </c>
      <c r="K1621" s="25">
        <v>0</v>
      </c>
      <c r="L1621" s="25">
        <v>0</v>
      </c>
      <c r="M1621" s="25">
        <v>0</v>
      </c>
      <c r="N1621" s="26" t="s">
        <v>6820</v>
      </c>
      <c r="O1621" s="15"/>
    </row>
    <row r="1622" spans="1:15" ht="31.5" x14ac:dyDescent="0.25">
      <c r="A1622" s="38" t="s">
        <v>2431</v>
      </c>
      <c r="B1622" s="26" t="s">
        <v>3261</v>
      </c>
      <c r="C1622" s="24" t="s">
        <v>3262</v>
      </c>
      <c r="D1622" s="25">
        <v>0</v>
      </c>
      <c r="E1622" s="25">
        <v>3.9</v>
      </c>
      <c r="F1622" s="25">
        <v>0</v>
      </c>
      <c r="G1622" s="25">
        <v>0</v>
      </c>
      <c r="H1622" s="25">
        <v>0</v>
      </c>
      <c r="I1622" s="25">
        <v>0</v>
      </c>
      <c r="J1622" s="25">
        <v>1.188646365933E-2</v>
      </c>
      <c r="K1622" s="25">
        <v>0</v>
      </c>
      <c r="L1622" s="25">
        <v>0</v>
      </c>
      <c r="M1622" s="25">
        <v>0</v>
      </c>
      <c r="N1622" s="26" t="s">
        <v>6820</v>
      </c>
      <c r="O1622" s="15"/>
    </row>
    <row r="1623" spans="1:15" ht="31.5" x14ac:dyDescent="0.25">
      <c r="A1623" s="38" t="s">
        <v>2431</v>
      </c>
      <c r="B1623" s="26" t="s">
        <v>3263</v>
      </c>
      <c r="C1623" s="24" t="s">
        <v>3264</v>
      </c>
      <c r="D1623" s="25">
        <v>0</v>
      </c>
      <c r="E1623" s="25">
        <v>6.1749999999999998</v>
      </c>
      <c r="F1623" s="25">
        <v>0</v>
      </c>
      <c r="G1623" s="25">
        <v>0</v>
      </c>
      <c r="H1623" s="25">
        <v>0</v>
      </c>
      <c r="I1623" s="25">
        <v>0</v>
      </c>
      <c r="J1623" s="25">
        <v>1.8820234127269998E-2</v>
      </c>
      <c r="K1623" s="25">
        <v>0</v>
      </c>
      <c r="L1623" s="25">
        <v>0</v>
      </c>
      <c r="M1623" s="25">
        <v>0</v>
      </c>
      <c r="N1623" s="26" t="s">
        <v>6820</v>
      </c>
      <c r="O1623" s="15"/>
    </row>
    <row r="1624" spans="1:15" ht="31.5" x14ac:dyDescent="0.25">
      <c r="A1624" s="38" t="s">
        <v>2431</v>
      </c>
      <c r="B1624" s="26" t="s">
        <v>3265</v>
      </c>
      <c r="C1624" s="24" t="s">
        <v>3266</v>
      </c>
      <c r="D1624" s="25">
        <v>0</v>
      </c>
      <c r="E1624" s="25">
        <v>2.99</v>
      </c>
      <c r="F1624" s="25">
        <v>0</v>
      </c>
      <c r="G1624" s="25">
        <v>0</v>
      </c>
      <c r="H1624" s="25">
        <v>0</v>
      </c>
      <c r="I1624" s="25">
        <v>0</v>
      </c>
      <c r="J1624" s="25">
        <v>9.1129554721500004E-3</v>
      </c>
      <c r="K1624" s="25">
        <v>0</v>
      </c>
      <c r="L1624" s="25">
        <v>0</v>
      </c>
      <c r="M1624" s="25">
        <v>0</v>
      </c>
      <c r="N1624" s="26" t="s">
        <v>6820</v>
      </c>
      <c r="O1624" s="15"/>
    </row>
    <row r="1625" spans="1:15" ht="31.5" x14ac:dyDescent="0.25">
      <c r="A1625" s="38" t="s">
        <v>2431</v>
      </c>
      <c r="B1625" s="26" t="s">
        <v>3267</v>
      </c>
      <c r="C1625" s="24" t="s">
        <v>3268</v>
      </c>
      <c r="D1625" s="25">
        <v>0</v>
      </c>
      <c r="E1625" s="25">
        <v>2.2749999999999999</v>
      </c>
      <c r="F1625" s="25">
        <v>0</v>
      </c>
      <c r="G1625" s="25">
        <v>0</v>
      </c>
      <c r="H1625" s="25">
        <v>0</v>
      </c>
      <c r="I1625" s="25">
        <v>0</v>
      </c>
      <c r="J1625" s="25">
        <v>6.9337704679399998E-3</v>
      </c>
      <c r="K1625" s="25">
        <v>0</v>
      </c>
      <c r="L1625" s="25">
        <v>0</v>
      </c>
      <c r="M1625" s="25">
        <v>0</v>
      </c>
      <c r="N1625" s="26" t="s">
        <v>6820</v>
      </c>
      <c r="O1625" s="15"/>
    </row>
    <row r="1626" spans="1:15" ht="31.5" x14ac:dyDescent="0.25">
      <c r="A1626" s="38" t="s">
        <v>2431</v>
      </c>
      <c r="B1626" s="26" t="s">
        <v>3269</v>
      </c>
      <c r="C1626" s="24" t="s">
        <v>3270</v>
      </c>
      <c r="D1626" s="25">
        <v>0</v>
      </c>
      <c r="E1626" s="25">
        <v>6.1749999999999998</v>
      </c>
      <c r="F1626" s="25">
        <v>0</v>
      </c>
      <c r="G1626" s="25">
        <v>0</v>
      </c>
      <c r="H1626" s="25">
        <v>0</v>
      </c>
      <c r="I1626" s="25">
        <v>0</v>
      </c>
      <c r="J1626" s="25">
        <v>1.8820234127269998E-2</v>
      </c>
      <c r="K1626" s="25">
        <v>0</v>
      </c>
      <c r="L1626" s="25">
        <v>0</v>
      </c>
      <c r="M1626" s="25">
        <v>0</v>
      </c>
      <c r="N1626" s="26" t="s">
        <v>6820</v>
      </c>
      <c r="O1626" s="15"/>
    </row>
    <row r="1627" spans="1:15" ht="31.5" x14ac:dyDescent="0.25">
      <c r="A1627" s="38" t="s">
        <v>2431</v>
      </c>
      <c r="B1627" s="26" t="s">
        <v>3271</v>
      </c>
      <c r="C1627" s="24" t="s">
        <v>3272</v>
      </c>
      <c r="D1627" s="25">
        <v>0</v>
      </c>
      <c r="E1627" s="25">
        <v>1.3</v>
      </c>
      <c r="F1627" s="25">
        <v>0</v>
      </c>
      <c r="G1627" s="25">
        <v>0</v>
      </c>
      <c r="H1627" s="25">
        <v>0</v>
      </c>
      <c r="I1627" s="25">
        <v>0</v>
      </c>
      <c r="J1627" s="25">
        <v>3.9621545531100004E-3</v>
      </c>
      <c r="K1627" s="25">
        <v>0</v>
      </c>
      <c r="L1627" s="25">
        <v>0</v>
      </c>
      <c r="M1627" s="25">
        <v>0</v>
      </c>
      <c r="N1627" s="26" t="s">
        <v>6820</v>
      </c>
      <c r="O1627" s="15"/>
    </row>
    <row r="1628" spans="1:15" ht="31.5" x14ac:dyDescent="0.25">
      <c r="A1628" s="38" t="s">
        <v>2431</v>
      </c>
      <c r="B1628" s="26" t="s">
        <v>3273</v>
      </c>
      <c r="C1628" s="24" t="s">
        <v>3274</v>
      </c>
      <c r="D1628" s="25">
        <v>0</v>
      </c>
      <c r="E1628" s="25">
        <v>1.625</v>
      </c>
      <c r="F1628" s="25">
        <v>0</v>
      </c>
      <c r="G1628" s="25">
        <v>0</v>
      </c>
      <c r="H1628" s="25">
        <v>0</v>
      </c>
      <c r="I1628" s="25">
        <v>0</v>
      </c>
      <c r="J1628" s="25">
        <v>4.9526931913799997E-3</v>
      </c>
      <c r="K1628" s="25">
        <v>0</v>
      </c>
      <c r="L1628" s="25">
        <v>0</v>
      </c>
      <c r="M1628" s="25">
        <v>0</v>
      </c>
      <c r="N1628" s="26" t="s">
        <v>6820</v>
      </c>
      <c r="O1628" s="15"/>
    </row>
    <row r="1629" spans="1:15" ht="31.5" x14ac:dyDescent="0.25">
      <c r="A1629" s="38" t="s">
        <v>2431</v>
      </c>
      <c r="B1629" s="26" t="s">
        <v>3275</v>
      </c>
      <c r="C1629" s="24" t="s">
        <v>3276</v>
      </c>
      <c r="D1629" s="25">
        <v>0</v>
      </c>
      <c r="E1629" s="25">
        <v>7.8650000000000002</v>
      </c>
      <c r="F1629" s="25">
        <v>0</v>
      </c>
      <c r="G1629" s="25">
        <v>0</v>
      </c>
      <c r="H1629" s="25">
        <v>0</v>
      </c>
      <c r="I1629" s="25">
        <v>0</v>
      </c>
      <c r="J1629" s="25">
        <v>2.3971035046309999E-2</v>
      </c>
      <c r="K1629" s="25">
        <v>0</v>
      </c>
      <c r="L1629" s="25">
        <v>0</v>
      </c>
      <c r="M1629" s="25">
        <v>0</v>
      </c>
      <c r="N1629" s="26" t="s">
        <v>6820</v>
      </c>
      <c r="O1629" s="15"/>
    </row>
    <row r="1630" spans="1:15" ht="31.5" x14ac:dyDescent="0.25">
      <c r="A1630" s="38" t="s">
        <v>2431</v>
      </c>
      <c r="B1630" s="26" t="s">
        <v>3277</v>
      </c>
      <c r="C1630" s="24" t="s">
        <v>3278</v>
      </c>
      <c r="D1630" s="25">
        <v>0</v>
      </c>
      <c r="E1630" s="25">
        <v>1.95</v>
      </c>
      <c r="F1630" s="25">
        <v>0</v>
      </c>
      <c r="G1630" s="25">
        <v>0</v>
      </c>
      <c r="H1630" s="25">
        <v>0</v>
      </c>
      <c r="I1630" s="25">
        <v>0</v>
      </c>
      <c r="J1630" s="25">
        <v>5.9432318296599998E-3</v>
      </c>
      <c r="K1630" s="25">
        <v>0</v>
      </c>
      <c r="L1630" s="25">
        <v>0</v>
      </c>
      <c r="M1630" s="25">
        <v>0</v>
      </c>
      <c r="N1630" s="26" t="s">
        <v>6820</v>
      </c>
      <c r="O1630" s="15"/>
    </row>
    <row r="1631" spans="1:15" ht="31.5" x14ac:dyDescent="0.25">
      <c r="A1631" s="38" t="s">
        <v>2431</v>
      </c>
      <c r="B1631" s="26" t="s">
        <v>3279</v>
      </c>
      <c r="C1631" s="24" t="s">
        <v>3280</v>
      </c>
      <c r="D1631" s="25">
        <v>0</v>
      </c>
      <c r="E1631" s="25">
        <v>5.2</v>
      </c>
      <c r="F1631" s="25">
        <v>0</v>
      </c>
      <c r="G1631" s="25">
        <v>0</v>
      </c>
      <c r="H1631" s="25">
        <v>0</v>
      </c>
      <c r="I1631" s="25">
        <v>0</v>
      </c>
      <c r="J1631" s="25">
        <v>1.5848618212440001E-2</v>
      </c>
      <c r="K1631" s="25">
        <v>0</v>
      </c>
      <c r="L1631" s="25">
        <v>0</v>
      </c>
      <c r="M1631" s="25">
        <v>0</v>
      </c>
      <c r="N1631" s="26" t="s">
        <v>6820</v>
      </c>
      <c r="O1631" s="15"/>
    </row>
    <row r="1632" spans="1:15" ht="31.5" x14ac:dyDescent="0.25">
      <c r="A1632" s="38" t="s">
        <v>2431</v>
      </c>
      <c r="B1632" s="26" t="s">
        <v>3281</v>
      </c>
      <c r="C1632" s="24" t="s">
        <v>3282</v>
      </c>
      <c r="D1632" s="25">
        <v>0</v>
      </c>
      <c r="E1632" s="25">
        <v>2.73</v>
      </c>
      <c r="F1632" s="25">
        <v>0</v>
      </c>
      <c r="G1632" s="25">
        <v>0</v>
      </c>
      <c r="H1632" s="25">
        <v>0</v>
      </c>
      <c r="I1632" s="25">
        <v>0</v>
      </c>
      <c r="J1632" s="25">
        <v>8.3205245615300006E-3</v>
      </c>
      <c r="K1632" s="25">
        <v>0</v>
      </c>
      <c r="L1632" s="25">
        <v>0</v>
      </c>
      <c r="M1632" s="25">
        <v>0</v>
      </c>
      <c r="N1632" s="26" t="s">
        <v>6820</v>
      </c>
      <c r="O1632" s="15"/>
    </row>
    <row r="1633" spans="1:15" ht="31.5" x14ac:dyDescent="0.25">
      <c r="A1633" s="38" t="s">
        <v>2431</v>
      </c>
      <c r="B1633" s="26" t="s">
        <v>3283</v>
      </c>
      <c r="C1633" s="24" t="s">
        <v>3284</v>
      </c>
      <c r="D1633" s="25">
        <v>0</v>
      </c>
      <c r="E1633" s="25">
        <v>2.9249999999999998</v>
      </c>
      <c r="F1633" s="25">
        <v>0</v>
      </c>
      <c r="G1633" s="25">
        <v>0</v>
      </c>
      <c r="H1633" s="25">
        <v>0</v>
      </c>
      <c r="I1633" s="25">
        <v>0</v>
      </c>
      <c r="J1633" s="25">
        <v>8.9148477444899992E-3</v>
      </c>
      <c r="K1633" s="25">
        <v>0</v>
      </c>
      <c r="L1633" s="25">
        <v>0</v>
      </c>
      <c r="M1633" s="25">
        <v>0</v>
      </c>
      <c r="N1633" s="26" t="s">
        <v>6820</v>
      </c>
      <c r="O1633" s="15"/>
    </row>
    <row r="1634" spans="1:15" ht="31.5" x14ac:dyDescent="0.25">
      <c r="A1634" s="38" t="s">
        <v>2431</v>
      </c>
      <c r="B1634" s="26" t="s">
        <v>3285</v>
      </c>
      <c r="C1634" s="24" t="s">
        <v>3286</v>
      </c>
      <c r="D1634" s="25">
        <v>0</v>
      </c>
      <c r="E1634" s="25">
        <v>4.68</v>
      </c>
      <c r="F1634" s="25">
        <v>0</v>
      </c>
      <c r="G1634" s="25">
        <v>0</v>
      </c>
      <c r="H1634" s="25">
        <v>0</v>
      </c>
      <c r="I1634" s="25">
        <v>0</v>
      </c>
      <c r="J1634" s="25">
        <v>1.4263756391189999E-2</v>
      </c>
      <c r="K1634" s="25">
        <v>0</v>
      </c>
      <c r="L1634" s="25">
        <v>0</v>
      </c>
      <c r="M1634" s="25">
        <v>0</v>
      </c>
      <c r="N1634" s="26" t="s">
        <v>6820</v>
      </c>
      <c r="O1634" s="15"/>
    </row>
    <row r="1635" spans="1:15" ht="31.5" x14ac:dyDescent="0.25">
      <c r="A1635" s="38" t="s">
        <v>2431</v>
      </c>
      <c r="B1635" s="26" t="s">
        <v>3287</v>
      </c>
      <c r="C1635" s="24" t="s">
        <v>3288</v>
      </c>
      <c r="D1635" s="25">
        <v>0</v>
      </c>
      <c r="E1635" s="25">
        <v>5.85</v>
      </c>
      <c r="F1635" s="25">
        <v>0</v>
      </c>
      <c r="G1635" s="25">
        <v>0</v>
      </c>
      <c r="H1635" s="25">
        <v>0</v>
      </c>
      <c r="I1635" s="25">
        <v>0</v>
      </c>
      <c r="J1635" s="25">
        <v>1.7829695488990001E-2</v>
      </c>
      <c r="K1635" s="25">
        <v>0</v>
      </c>
      <c r="L1635" s="25">
        <v>0</v>
      </c>
      <c r="M1635" s="25">
        <v>0</v>
      </c>
      <c r="N1635" s="26" t="s">
        <v>6820</v>
      </c>
      <c r="O1635" s="15"/>
    </row>
    <row r="1636" spans="1:15" ht="31.5" x14ac:dyDescent="0.25">
      <c r="A1636" s="38" t="s">
        <v>2431</v>
      </c>
      <c r="B1636" s="26" t="s">
        <v>3289</v>
      </c>
      <c r="C1636" s="24" t="s">
        <v>3290</v>
      </c>
      <c r="D1636" s="25">
        <v>0</v>
      </c>
      <c r="E1636" s="25">
        <v>1.3979999999999999</v>
      </c>
      <c r="F1636" s="25">
        <v>0</v>
      </c>
      <c r="G1636" s="25">
        <v>0</v>
      </c>
      <c r="H1636" s="25">
        <v>0</v>
      </c>
      <c r="I1636" s="25">
        <v>0</v>
      </c>
      <c r="J1636" s="25">
        <v>4.2608400501899998E-3</v>
      </c>
      <c r="K1636" s="25">
        <v>0</v>
      </c>
      <c r="L1636" s="25">
        <v>0</v>
      </c>
      <c r="M1636" s="25">
        <v>0</v>
      </c>
      <c r="N1636" s="26" t="s">
        <v>6820</v>
      </c>
      <c r="O1636" s="15"/>
    </row>
    <row r="1637" spans="1:15" ht="31.5" x14ac:dyDescent="0.25">
      <c r="A1637" s="38" t="s">
        <v>2431</v>
      </c>
      <c r="B1637" s="26" t="s">
        <v>3291</v>
      </c>
      <c r="C1637" s="24" t="s">
        <v>3292</v>
      </c>
      <c r="D1637" s="25">
        <v>0</v>
      </c>
      <c r="E1637" s="25">
        <v>6.5</v>
      </c>
      <c r="F1637" s="25">
        <v>0</v>
      </c>
      <c r="G1637" s="25">
        <v>0</v>
      </c>
      <c r="H1637" s="25">
        <v>0</v>
      </c>
      <c r="I1637" s="25">
        <v>0</v>
      </c>
      <c r="J1637" s="25">
        <v>1.9810772765549999E-2</v>
      </c>
      <c r="K1637" s="25">
        <v>0</v>
      </c>
      <c r="L1637" s="25">
        <v>0</v>
      </c>
      <c r="M1637" s="25">
        <v>0</v>
      </c>
      <c r="N1637" s="26" t="s">
        <v>6820</v>
      </c>
      <c r="O1637" s="15"/>
    </row>
    <row r="1638" spans="1:15" ht="31.5" x14ac:dyDescent="0.25">
      <c r="A1638" s="38" t="s">
        <v>2431</v>
      </c>
      <c r="B1638" s="26" t="s">
        <v>3293</v>
      </c>
      <c r="C1638" s="24" t="s">
        <v>3294</v>
      </c>
      <c r="D1638" s="25">
        <v>0</v>
      </c>
      <c r="E1638" s="25">
        <v>8.2230000000000008</v>
      </c>
      <c r="F1638" s="25">
        <v>0</v>
      </c>
      <c r="G1638" s="25">
        <v>0</v>
      </c>
      <c r="H1638" s="25">
        <v>0</v>
      </c>
      <c r="I1638" s="25">
        <v>0</v>
      </c>
      <c r="J1638" s="25">
        <v>2.5062151454010001E-2</v>
      </c>
      <c r="K1638" s="25">
        <v>0</v>
      </c>
      <c r="L1638" s="25">
        <v>0</v>
      </c>
      <c r="M1638" s="25">
        <v>0</v>
      </c>
      <c r="N1638" s="26" t="s">
        <v>6820</v>
      </c>
      <c r="O1638" s="15"/>
    </row>
    <row r="1639" spans="1:15" ht="31.5" x14ac:dyDescent="0.25">
      <c r="A1639" s="38" t="s">
        <v>2431</v>
      </c>
      <c r="B1639" s="26" t="s">
        <v>3295</v>
      </c>
      <c r="C1639" s="24" t="s">
        <v>3296</v>
      </c>
      <c r="D1639" s="25">
        <v>0</v>
      </c>
      <c r="E1639" s="25">
        <v>4.5179999999999998</v>
      </c>
      <c r="F1639" s="25">
        <v>0</v>
      </c>
      <c r="G1639" s="25">
        <v>0</v>
      </c>
      <c r="H1639" s="25">
        <v>0</v>
      </c>
      <c r="I1639" s="25">
        <v>0</v>
      </c>
      <c r="J1639" s="25">
        <v>1.377001097765E-2</v>
      </c>
      <c r="K1639" s="25">
        <v>0</v>
      </c>
      <c r="L1639" s="25">
        <v>0</v>
      </c>
      <c r="M1639" s="25">
        <v>0</v>
      </c>
      <c r="N1639" s="26" t="s">
        <v>6820</v>
      </c>
      <c r="O1639" s="15"/>
    </row>
    <row r="1640" spans="1:15" ht="31.5" x14ac:dyDescent="0.25">
      <c r="A1640" s="38" t="s">
        <v>2431</v>
      </c>
      <c r="B1640" s="26" t="s">
        <v>3297</v>
      </c>
      <c r="C1640" s="24" t="s">
        <v>3298</v>
      </c>
      <c r="D1640" s="25">
        <v>0</v>
      </c>
      <c r="E1640" s="25">
        <v>3.153</v>
      </c>
      <c r="F1640" s="25">
        <v>0</v>
      </c>
      <c r="G1640" s="25">
        <v>0</v>
      </c>
      <c r="H1640" s="25">
        <v>0</v>
      </c>
      <c r="I1640" s="25">
        <v>0</v>
      </c>
      <c r="J1640" s="25">
        <v>9.6097486968799994E-3</v>
      </c>
      <c r="K1640" s="25">
        <v>0</v>
      </c>
      <c r="L1640" s="25">
        <v>0</v>
      </c>
      <c r="M1640" s="25">
        <v>0</v>
      </c>
      <c r="N1640" s="26" t="s">
        <v>6820</v>
      </c>
      <c r="O1640" s="15"/>
    </row>
    <row r="1641" spans="1:15" ht="31.5" x14ac:dyDescent="0.25">
      <c r="A1641" s="38" t="s">
        <v>2431</v>
      </c>
      <c r="B1641" s="26" t="s">
        <v>3299</v>
      </c>
      <c r="C1641" s="24" t="s">
        <v>3300</v>
      </c>
      <c r="D1641" s="25">
        <v>0</v>
      </c>
      <c r="E1641" s="25">
        <v>9.1329999999999991</v>
      </c>
      <c r="F1641" s="25">
        <v>0</v>
      </c>
      <c r="G1641" s="25">
        <v>0</v>
      </c>
      <c r="H1641" s="25">
        <v>0</v>
      </c>
      <c r="I1641" s="25">
        <v>0</v>
      </c>
      <c r="J1641" s="25">
        <v>2.7835659641189999E-2</v>
      </c>
      <c r="K1641" s="25">
        <v>0</v>
      </c>
      <c r="L1641" s="25">
        <v>0</v>
      </c>
      <c r="M1641" s="25">
        <v>0</v>
      </c>
      <c r="N1641" s="26" t="s">
        <v>6820</v>
      </c>
      <c r="O1641" s="15"/>
    </row>
    <row r="1642" spans="1:15" ht="31.5" x14ac:dyDescent="0.25">
      <c r="A1642" s="38" t="s">
        <v>2431</v>
      </c>
      <c r="B1642" s="26" t="s">
        <v>3301</v>
      </c>
      <c r="C1642" s="24" t="s">
        <v>3302</v>
      </c>
      <c r="D1642" s="25">
        <v>0</v>
      </c>
      <c r="E1642" s="25">
        <v>7.15</v>
      </c>
      <c r="F1642" s="25">
        <v>0</v>
      </c>
      <c r="G1642" s="25">
        <v>0</v>
      </c>
      <c r="H1642" s="25">
        <v>0</v>
      </c>
      <c r="I1642" s="25">
        <v>0</v>
      </c>
      <c r="J1642" s="25">
        <v>2.1791850042099999E-2</v>
      </c>
      <c r="K1642" s="25">
        <v>0</v>
      </c>
      <c r="L1642" s="25">
        <v>0</v>
      </c>
      <c r="M1642" s="25">
        <v>0</v>
      </c>
      <c r="N1642" s="26" t="s">
        <v>6820</v>
      </c>
      <c r="O1642" s="15"/>
    </row>
    <row r="1643" spans="1:15" ht="31.5" x14ac:dyDescent="0.25">
      <c r="A1643" s="38" t="s">
        <v>2431</v>
      </c>
      <c r="B1643" s="26" t="s">
        <v>3303</v>
      </c>
      <c r="C1643" s="24" t="s">
        <v>3304</v>
      </c>
      <c r="D1643" s="25">
        <v>0</v>
      </c>
      <c r="E1643" s="25">
        <v>5.85</v>
      </c>
      <c r="F1643" s="25">
        <v>0</v>
      </c>
      <c r="G1643" s="25">
        <v>0</v>
      </c>
      <c r="H1643" s="25">
        <v>0</v>
      </c>
      <c r="I1643" s="25">
        <v>0</v>
      </c>
      <c r="J1643" s="25">
        <v>1.7829695488990001E-2</v>
      </c>
      <c r="K1643" s="25">
        <v>0</v>
      </c>
      <c r="L1643" s="25">
        <v>0</v>
      </c>
      <c r="M1643" s="25">
        <v>0</v>
      </c>
      <c r="N1643" s="26" t="s">
        <v>6820</v>
      </c>
      <c r="O1643" s="15"/>
    </row>
    <row r="1644" spans="1:15" ht="31.5" x14ac:dyDescent="0.25">
      <c r="A1644" s="38" t="s">
        <v>2431</v>
      </c>
      <c r="B1644" s="26" t="s">
        <v>3305</v>
      </c>
      <c r="C1644" s="24" t="s">
        <v>3306</v>
      </c>
      <c r="D1644" s="25">
        <v>0</v>
      </c>
      <c r="E1644" s="25">
        <v>7.8</v>
      </c>
      <c r="F1644" s="25">
        <v>0</v>
      </c>
      <c r="G1644" s="25">
        <v>0</v>
      </c>
      <c r="H1644" s="25">
        <v>0</v>
      </c>
      <c r="I1644" s="25">
        <v>0</v>
      </c>
      <c r="J1644" s="25">
        <v>2.377292731866E-2</v>
      </c>
      <c r="K1644" s="25">
        <v>0</v>
      </c>
      <c r="L1644" s="25">
        <v>0</v>
      </c>
      <c r="M1644" s="25">
        <v>0</v>
      </c>
      <c r="N1644" s="26" t="s">
        <v>6820</v>
      </c>
      <c r="O1644" s="15"/>
    </row>
    <row r="1645" spans="1:15" ht="31.5" x14ac:dyDescent="0.25">
      <c r="A1645" s="38" t="s">
        <v>2431</v>
      </c>
      <c r="B1645" s="26" t="s">
        <v>3307</v>
      </c>
      <c r="C1645" s="24" t="s">
        <v>3308</v>
      </c>
      <c r="D1645" s="25">
        <v>0</v>
      </c>
      <c r="E1645" s="25">
        <v>5.5250000000000004</v>
      </c>
      <c r="F1645" s="25">
        <v>0</v>
      </c>
      <c r="G1645" s="25">
        <v>0</v>
      </c>
      <c r="H1645" s="25">
        <v>0</v>
      </c>
      <c r="I1645" s="25">
        <v>0</v>
      </c>
      <c r="J1645" s="25">
        <v>1.683915685071E-2</v>
      </c>
      <c r="K1645" s="25">
        <v>0</v>
      </c>
      <c r="L1645" s="25">
        <v>0</v>
      </c>
      <c r="M1645" s="25">
        <v>0</v>
      </c>
      <c r="N1645" s="26" t="s">
        <v>6820</v>
      </c>
      <c r="O1645" s="15"/>
    </row>
    <row r="1646" spans="1:15" ht="31.5" x14ac:dyDescent="0.25">
      <c r="A1646" s="38" t="s">
        <v>2431</v>
      </c>
      <c r="B1646" s="26" t="s">
        <v>3309</v>
      </c>
      <c r="C1646" s="24" t="s">
        <v>3310</v>
      </c>
      <c r="D1646" s="25">
        <v>0</v>
      </c>
      <c r="E1646" s="25">
        <v>2.9249999999999998</v>
      </c>
      <c r="F1646" s="25">
        <v>0</v>
      </c>
      <c r="G1646" s="25">
        <v>0</v>
      </c>
      <c r="H1646" s="25">
        <v>0</v>
      </c>
      <c r="I1646" s="25">
        <v>0</v>
      </c>
      <c r="J1646" s="25">
        <v>8.9148477444899992E-3</v>
      </c>
      <c r="K1646" s="25">
        <v>0</v>
      </c>
      <c r="L1646" s="25">
        <v>0</v>
      </c>
      <c r="M1646" s="25">
        <v>0</v>
      </c>
      <c r="N1646" s="26" t="s">
        <v>6820</v>
      </c>
      <c r="O1646" s="15"/>
    </row>
    <row r="1647" spans="1:15" ht="31.5" x14ac:dyDescent="0.25">
      <c r="A1647" s="38" t="s">
        <v>2431</v>
      </c>
      <c r="B1647" s="26" t="s">
        <v>3311</v>
      </c>
      <c r="C1647" s="24" t="s">
        <v>3312</v>
      </c>
      <c r="D1647" s="25">
        <v>0</v>
      </c>
      <c r="E1647" s="25">
        <v>1.95</v>
      </c>
      <c r="F1647" s="25">
        <v>0</v>
      </c>
      <c r="G1647" s="25">
        <v>0</v>
      </c>
      <c r="H1647" s="25">
        <v>0</v>
      </c>
      <c r="I1647" s="25">
        <v>0</v>
      </c>
      <c r="J1647" s="25">
        <v>5.9432318296599998E-3</v>
      </c>
      <c r="K1647" s="25">
        <v>0</v>
      </c>
      <c r="L1647" s="25">
        <v>0</v>
      </c>
      <c r="M1647" s="25">
        <v>0</v>
      </c>
      <c r="N1647" s="26" t="s">
        <v>6820</v>
      </c>
      <c r="O1647" s="15"/>
    </row>
    <row r="1648" spans="1:15" ht="31.5" x14ac:dyDescent="0.25">
      <c r="A1648" s="38" t="s">
        <v>2431</v>
      </c>
      <c r="B1648" s="26" t="s">
        <v>3313</v>
      </c>
      <c r="C1648" s="24" t="s">
        <v>3314</v>
      </c>
      <c r="D1648" s="25">
        <v>0</v>
      </c>
      <c r="E1648" s="25">
        <v>1.95</v>
      </c>
      <c r="F1648" s="25">
        <v>0</v>
      </c>
      <c r="G1648" s="25">
        <v>0</v>
      </c>
      <c r="H1648" s="25">
        <v>0</v>
      </c>
      <c r="I1648" s="25">
        <v>0</v>
      </c>
      <c r="J1648" s="25">
        <v>5.9432318296599998E-3</v>
      </c>
      <c r="K1648" s="25">
        <v>0</v>
      </c>
      <c r="L1648" s="25">
        <v>0</v>
      </c>
      <c r="M1648" s="25">
        <v>0</v>
      </c>
      <c r="N1648" s="26" t="s">
        <v>6820</v>
      </c>
      <c r="O1648" s="15"/>
    </row>
    <row r="1649" spans="1:15" ht="31.5" x14ac:dyDescent="0.25">
      <c r="A1649" s="38" t="s">
        <v>2431</v>
      </c>
      <c r="B1649" s="26" t="s">
        <v>3315</v>
      </c>
      <c r="C1649" s="24" t="s">
        <v>3316</v>
      </c>
      <c r="D1649" s="25">
        <v>0</v>
      </c>
      <c r="E1649" s="25">
        <v>4.55</v>
      </c>
      <c r="F1649" s="25">
        <v>0</v>
      </c>
      <c r="G1649" s="25">
        <v>0</v>
      </c>
      <c r="H1649" s="25">
        <v>0</v>
      </c>
      <c r="I1649" s="25">
        <v>0</v>
      </c>
      <c r="J1649" s="25">
        <v>1.386754093588E-2</v>
      </c>
      <c r="K1649" s="25">
        <v>0</v>
      </c>
      <c r="L1649" s="25">
        <v>0</v>
      </c>
      <c r="M1649" s="25">
        <v>0</v>
      </c>
      <c r="N1649" s="26" t="s">
        <v>6820</v>
      </c>
      <c r="O1649" s="15"/>
    </row>
    <row r="1650" spans="1:15" ht="31.5" x14ac:dyDescent="0.25">
      <c r="A1650" s="38" t="s">
        <v>2431</v>
      </c>
      <c r="B1650" s="26" t="s">
        <v>3317</v>
      </c>
      <c r="C1650" s="24" t="s">
        <v>3318</v>
      </c>
      <c r="D1650" s="25">
        <v>0</v>
      </c>
      <c r="E1650" s="25">
        <v>5.85</v>
      </c>
      <c r="F1650" s="25">
        <v>0</v>
      </c>
      <c r="G1650" s="25">
        <v>0</v>
      </c>
      <c r="H1650" s="25">
        <v>0</v>
      </c>
      <c r="I1650" s="25">
        <v>0</v>
      </c>
      <c r="J1650" s="25">
        <v>1.7829695488990001E-2</v>
      </c>
      <c r="K1650" s="25">
        <v>0</v>
      </c>
      <c r="L1650" s="25">
        <v>0</v>
      </c>
      <c r="M1650" s="25">
        <v>0</v>
      </c>
      <c r="N1650" s="26" t="s">
        <v>6820</v>
      </c>
      <c r="O1650" s="15"/>
    </row>
    <row r="1651" spans="1:15" ht="31.5" x14ac:dyDescent="0.25">
      <c r="A1651" s="38" t="s">
        <v>2431</v>
      </c>
      <c r="B1651" s="26" t="s">
        <v>3319</v>
      </c>
      <c r="C1651" s="24" t="s">
        <v>3320</v>
      </c>
      <c r="D1651" s="25">
        <v>0</v>
      </c>
      <c r="E1651" s="25">
        <v>5.2</v>
      </c>
      <c r="F1651" s="25">
        <v>0</v>
      </c>
      <c r="G1651" s="25">
        <v>0</v>
      </c>
      <c r="H1651" s="25">
        <v>0</v>
      </c>
      <c r="I1651" s="25">
        <v>0</v>
      </c>
      <c r="J1651" s="25">
        <v>1.5848618212440001E-2</v>
      </c>
      <c r="K1651" s="25">
        <v>0</v>
      </c>
      <c r="L1651" s="25">
        <v>0</v>
      </c>
      <c r="M1651" s="25">
        <v>0</v>
      </c>
      <c r="N1651" s="26" t="s">
        <v>6820</v>
      </c>
      <c r="O1651" s="15"/>
    </row>
    <row r="1652" spans="1:15" ht="31.5" x14ac:dyDescent="0.25">
      <c r="A1652" s="38" t="s">
        <v>2431</v>
      </c>
      <c r="B1652" s="26" t="s">
        <v>3321</v>
      </c>
      <c r="C1652" s="24" t="s">
        <v>3322</v>
      </c>
      <c r="D1652" s="25">
        <v>0</v>
      </c>
      <c r="E1652" s="25">
        <v>4.03</v>
      </c>
      <c r="F1652" s="25">
        <v>0</v>
      </c>
      <c r="G1652" s="25">
        <v>0</v>
      </c>
      <c r="H1652" s="25">
        <v>0</v>
      </c>
      <c r="I1652" s="25">
        <v>0</v>
      </c>
      <c r="J1652" s="25">
        <v>1.228267911464E-2</v>
      </c>
      <c r="K1652" s="25">
        <v>0</v>
      </c>
      <c r="L1652" s="25">
        <v>0</v>
      </c>
      <c r="M1652" s="25">
        <v>0</v>
      </c>
      <c r="N1652" s="26" t="s">
        <v>6820</v>
      </c>
      <c r="O1652" s="15"/>
    </row>
    <row r="1653" spans="1:15" ht="31.5" x14ac:dyDescent="0.25">
      <c r="A1653" s="38" t="s">
        <v>2431</v>
      </c>
      <c r="B1653" s="26" t="s">
        <v>3323</v>
      </c>
      <c r="C1653" s="24" t="s">
        <v>3324</v>
      </c>
      <c r="D1653" s="25">
        <v>0</v>
      </c>
      <c r="E1653" s="25">
        <v>13.65</v>
      </c>
      <c r="F1653" s="25">
        <v>0</v>
      </c>
      <c r="G1653" s="25">
        <v>0</v>
      </c>
      <c r="H1653" s="25">
        <v>0</v>
      </c>
      <c r="I1653" s="25">
        <v>0</v>
      </c>
      <c r="J1653" s="25">
        <v>4.1602622807650001E-2</v>
      </c>
      <c r="K1653" s="25">
        <v>0</v>
      </c>
      <c r="L1653" s="25">
        <v>0</v>
      </c>
      <c r="M1653" s="25">
        <v>0</v>
      </c>
      <c r="N1653" s="26" t="s">
        <v>6820</v>
      </c>
      <c r="O1653" s="15"/>
    </row>
    <row r="1654" spans="1:15" ht="31.5" x14ac:dyDescent="0.25">
      <c r="A1654" s="38" t="s">
        <v>2431</v>
      </c>
      <c r="B1654" s="26" t="s">
        <v>3325</v>
      </c>
      <c r="C1654" s="24" t="s">
        <v>3326</v>
      </c>
      <c r="D1654" s="25">
        <v>0</v>
      </c>
      <c r="E1654" s="25">
        <v>7.15</v>
      </c>
      <c r="F1654" s="25">
        <v>0</v>
      </c>
      <c r="G1654" s="25">
        <v>0</v>
      </c>
      <c r="H1654" s="25">
        <v>0</v>
      </c>
      <c r="I1654" s="25">
        <v>0</v>
      </c>
      <c r="J1654" s="25">
        <v>2.1791850042099999E-2</v>
      </c>
      <c r="K1654" s="25">
        <v>0</v>
      </c>
      <c r="L1654" s="25">
        <v>0</v>
      </c>
      <c r="M1654" s="25">
        <v>0</v>
      </c>
      <c r="N1654" s="26" t="s">
        <v>6820</v>
      </c>
      <c r="O1654" s="15"/>
    </row>
    <row r="1655" spans="1:15" ht="31.5" x14ac:dyDescent="0.25">
      <c r="A1655" s="38" t="s">
        <v>2431</v>
      </c>
      <c r="B1655" s="26" t="s">
        <v>3327</v>
      </c>
      <c r="C1655" s="24" t="s">
        <v>3328</v>
      </c>
      <c r="D1655" s="25">
        <v>0</v>
      </c>
      <c r="E1655" s="25">
        <v>6.9550000000000001</v>
      </c>
      <c r="F1655" s="25">
        <v>0</v>
      </c>
      <c r="G1655" s="25">
        <v>0</v>
      </c>
      <c r="H1655" s="25">
        <v>0</v>
      </c>
      <c r="I1655" s="25">
        <v>0</v>
      </c>
      <c r="J1655" s="25">
        <v>2.1197526859130001E-2</v>
      </c>
      <c r="K1655" s="25">
        <v>0</v>
      </c>
      <c r="L1655" s="25">
        <v>0</v>
      </c>
      <c r="M1655" s="25">
        <v>0</v>
      </c>
      <c r="N1655" s="26" t="s">
        <v>6820</v>
      </c>
      <c r="O1655" s="15"/>
    </row>
    <row r="1656" spans="1:15" ht="31.5" x14ac:dyDescent="0.25">
      <c r="A1656" s="38" t="s">
        <v>2431</v>
      </c>
      <c r="B1656" s="26" t="s">
        <v>3329</v>
      </c>
      <c r="C1656" s="24" t="s">
        <v>3330</v>
      </c>
      <c r="D1656" s="25">
        <v>0</v>
      </c>
      <c r="E1656" s="25">
        <v>4.7130000000000001</v>
      </c>
      <c r="F1656" s="25">
        <v>0</v>
      </c>
      <c r="G1656" s="25">
        <v>0</v>
      </c>
      <c r="H1656" s="25">
        <v>0</v>
      </c>
      <c r="I1656" s="25">
        <v>0</v>
      </c>
      <c r="J1656" s="25">
        <v>1.4364334160619999E-2</v>
      </c>
      <c r="K1656" s="25">
        <v>0</v>
      </c>
      <c r="L1656" s="25">
        <v>0</v>
      </c>
      <c r="M1656" s="25">
        <v>0</v>
      </c>
      <c r="N1656" s="26" t="s">
        <v>6820</v>
      </c>
      <c r="O1656" s="15"/>
    </row>
    <row r="1657" spans="1:15" ht="31.5" x14ac:dyDescent="0.25">
      <c r="A1657" s="38" t="s">
        <v>2431</v>
      </c>
      <c r="B1657" s="26" t="s">
        <v>3331</v>
      </c>
      <c r="C1657" s="24" t="s">
        <v>3332</v>
      </c>
      <c r="D1657" s="25">
        <v>0</v>
      </c>
      <c r="E1657" s="25">
        <v>6.0129999999999999</v>
      </c>
      <c r="F1657" s="25">
        <v>0</v>
      </c>
      <c r="G1657" s="25">
        <v>0</v>
      </c>
      <c r="H1657" s="25">
        <v>0</v>
      </c>
      <c r="I1657" s="25">
        <v>0</v>
      </c>
      <c r="J1657" s="25">
        <v>1.8326488713730001E-2</v>
      </c>
      <c r="K1657" s="25">
        <v>0</v>
      </c>
      <c r="L1657" s="25">
        <v>0</v>
      </c>
      <c r="M1657" s="25">
        <v>0</v>
      </c>
      <c r="N1657" s="26" t="s">
        <v>6820</v>
      </c>
      <c r="O1657" s="15"/>
    </row>
    <row r="1658" spans="1:15" ht="31.5" x14ac:dyDescent="0.25">
      <c r="A1658" s="38" t="s">
        <v>2431</v>
      </c>
      <c r="B1658" s="26" t="s">
        <v>3333</v>
      </c>
      <c r="C1658" s="24" t="s">
        <v>3334</v>
      </c>
      <c r="D1658" s="25">
        <v>0</v>
      </c>
      <c r="E1658" s="25">
        <v>2.4700000000000002</v>
      </c>
      <c r="F1658" s="25">
        <v>0</v>
      </c>
      <c r="G1658" s="25">
        <v>0</v>
      </c>
      <c r="H1658" s="25">
        <v>0</v>
      </c>
      <c r="I1658" s="25">
        <v>0</v>
      </c>
      <c r="J1658" s="25">
        <v>7.5280936509000002E-3</v>
      </c>
      <c r="K1658" s="25">
        <v>0</v>
      </c>
      <c r="L1658" s="25">
        <v>0</v>
      </c>
      <c r="M1658" s="25">
        <v>0</v>
      </c>
      <c r="N1658" s="26" t="s">
        <v>6820</v>
      </c>
      <c r="O1658" s="15"/>
    </row>
    <row r="1659" spans="1:15" ht="31.5" x14ac:dyDescent="0.25">
      <c r="A1659" s="38" t="s">
        <v>2431</v>
      </c>
      <c r="B1659" s="26" t="s">
        <v>3335</v>
      </c>
      <c r="C1659" s="24" t="s">
        <v>3336</v>
      </c>
      <c r="D1659" s="25">
        <v>0</v>
      </c>
      <c r="E1659" s="25">
        <v>6.0449999999999999</v>
      </c>
      <c r="F1659" s="25">
        <v>0</v>
      </c>
      <c r="G1659" s="25">
        <v>0</v>
      </c>
      <c r="H1659" s="25">
        <v>0</v>
      </c>
      <c r="I1659" s="25">
        <v>0</v>
      </c>
      <c r="J1659" s="25">
        <v>1.8424018671959998E-2</v>
      </c>
      <c r="K1659" s="25">
        <v>0</v>
      </c>
      <c r="L1659" s="25">
        <v>0</v>
      </c>
      <c r="M1659" s="25">
        <v>0</v>
      </c>
      <c r="N1659" s="26" t="s">
        <v>6820</v>
      </c>
      <c r="O1659" s="15"/>
    </row>
    <row r="1660" spans="1:15" ht="31.5" x14ac:dyDescent="0.25">
      <c r="A1660" s="38" t="s">
        <v>2431</v>
      </c>
      <c r="B1660" s="26" t="s">
        <v>3337</v>
      </c>
      <c r="C1660" s="24" t="s">
        <v>3338</v>
      </c>
      <c r="D1660" s="25">
        <v>0</v>
      </c>
      <c r="E1660" s="25">
        <v>5.5250000000000004</v>
      </c>
      <c r="F1660" s="25">
        <v>0</v>
      </c>
      <c r="G1660" s="25">
        <v>0</v>
      </c>
      <c r="H1660" s="25">
        <v>0</v>
      </c>
      <c r="I1660" s="25">
        <v>0</v>
      </c>
      <c r="J1660" s="25">
        <v>1.683915685071E-2</v>
      </c>
      <c r="K1660" s="25">
        <v>0</v>
      </c>
      <c r="L1660" s="25">
        <v>0</v>
      </c>
      <c r="M1660" s="25">
        <v>0</v>
      </c>
      <c r="N1660" s="26" t="s">
        <v>6820</v>
      </c>
      <c r="O1660" s="15"/>
    </row>
    <row r="1661" spans="1:15" ht="31.5" x14ac:dyDescent="0.25">
      <c r="A1661" s="38" t="s">
        <v>2431</v>
      </c>
      <c r="B1661" s="26" t="s">
        <v>3339</v>
      </c>
      <c r="C1661" s="24" t="s">
        <v>3340</v>
      </c>
      <c r="D1661" s="25">
        <v>0</v>
      </c>
      <c r="E1661" s="25">
        <v>2.1779999999999999</v>
      </c>
      <c r="F1661" s="25">
        <v>0</v>
      </c>
      <c r="G1661" s="25">
        <v>0</v>
      </c>
      <c r="H1661" s="25">
        <v>0</v>
      </c>
      <c r="I1661" s="25">
        <v>0</v>
      </c>
      <c r="J1661" s="25">
        <v>6.63813278205E-3</v>
      </c>
      <c r="K1661" s="25">
        <v>0</v>
      </c>
      <c r="L1661" s="25">
        <v>0</v>
      </c>
      <c r="M1661" s="25">
        <v>0</v>
      </c>
      <c r="N1661" s="26" t="s">
        <v>6820</v>
      </c>
      <c r="O1661" s="15"/>
    </row>
    <row r="1662" spans="1:15" ht="31.5" x14ac:dyDescent="0.25">
      <c r="A1662" s="38" t="s">
        <v>2431</v>
      </c>
      <c r="B1662" s="26" t="s">
        <v>3341</v>
      </c>
      <c r="C1662" s="24" t="s">
        <v>3342</v>
      </c>
      <c r="D1662" s="25">
        <v>0</v>
      </c>
      <c r="E1662" s="25">
        <v>1.1379999999999999</v>
      </c>
      <c r="F1662" s="25">
        <v>0</v>
      </c>
      <c r="G1662" s="25">
        <v>0</v>
      </c>
      <c r="H1662" s="25">
        <v>0</v>
      </c>
      <c r="I1662" s="25">
        <v>0</v>
      </c>
      <c r="J1662" s="25">
        <v>3.4684091395599998E-3</v>
      </c>
      <c r="K1662" s="25">
        <v>0</v>
      </c>
      <c r="L1662" s="25">
        <v>0</v>
      </c>
      <c r="M1662" s="25">
        <v>0</v>
      </c>
      <c r="N1662" s="26" t="s">
        <v>6820</v>
      </c>
      <c r="O1662" s="15"/>
    </row>
    <row r="1663" spans="1:15" ht="31.5" x14ac:dyDescent="0.25">
      <c r="A1663" s="38" t="s">
        <v>2431</v>
      </c>
      <c r="B1663" s="26" t="s">
        <v>3343</v>
      </c>
      <c r="C1663" s="24" t="s">
        <v>3344</v>
      </c>
      <c r="D1663" s="25">
        <v>0</v>
      </c>
      <c r="E1663" s="25">
        <v>3.1850000000000001</v>
      </c>
      <c r="F1663" s="25">
        <v>0</v>
      </c>
      <c r="G1663" s="25">
        <v>0</v>
      </c>
      <c r="H1663" s="25">
        <v>0</v>
      </c>
      <c r="I1663" s="25">
        <v>0</v>
      </c>
      <c r="J1663" s="25">
        <v>9.7072786551100007E-3</v>
      </c>
      <c r="K1663" s="25">
        <v>0</v>
      </c>
      <c r="L1663" s="25">
        <v>0</v>
      </c>
      <c r="M1663" s="25">
        <v>0</v>
      </c>
      <c r="N1663" s="26" t="s">
        <v>6820</v>
      </c>
      <c r="O1663" s="15"/>
    </row>
    <row r="1664" spans="1:15" ht="31.5" x14ac:dyDescent="0.25">
      <c r="A1664" s="38" t="s">
        <v>2431</v>
      </c>
      <c r="B1664" s="26" t="s">
        <v>3345</v>
      </c>
      <c r="C1664" s="24" t="s">
        <v>3346</v>
      </c>
      <c r="D1664" s="25">
        <v>0</v>
      </c>
      <c r="E1664" s="25">
        <v>1.7230000000000001</v>
      </c>
      <c r="F1664" s="25">
        <v>0</v>
      </c>
      <c r="G1664" s="25">
        <v>0</v>
      </c>
      <c r="H1664" s="25">
        <v>0</v>
      </c>
      <c r="I1664" s="25">
        <v>0</v>
      </c>
      <c r="J1664" s="25">
        <v>5.2513786884600001E-3</v>
      </c>
      <c r="K1664" s="25">
        <v>0</v>
      </c>
      <c r="L1664" s="25">
        <v>0</v>
      </c>
      <c r="M1664" s="25">
        <v>0</v>
      </c>
      <c r="N1664" s="26" t="s">
        <v>6820</v>
      </c>
      <c r="O1664" s="15"/>
    </row>
    <row r="1665" spans="1:15" ht="31.5" x14ac:dyDescent="0.25">
      <c r="A1665" s="38" t="s">
        <v>2431</v>
      </c>
      <c r="B1665" s="26" t="s">
        <v>3347</v>
      </c>
      <c r="C1665" s="24" t="s">
        <v>3348</v>
      </c>
      <c r="D1665" s="25">
        <v>0</v>
      </c>
      <c r="E1665" s="25">
        <v>2.86</v>
      </c>
      <c r="F1665" s="25">
        <v>0</v>
      </c>
      <c r="G1665" s="25">
        <v>0</v>
      </c>
      <c r="H1665" s="25">
        <v>0</v>
      </c>
      <c r="I1665" s="25">
        <v>0</v>
      </c>
      <c r="J1665" s="25">
        <v>8.7167400168400005E-3</v>
      </c>
      <c r="K1665" s="25">
        <v>0</v>
      </c>
      <c r="L1665" s="25">
        <v>0</v>
      </c>
      <c r="M1665" s="25">
        <v>0</v>
      </c>
      <c r="N1665" s="26" t="s">
        <v>6820</v>
      </c>
      <c r="O1665" s="15"/>
    </row>
    <row r="1666" spans="1:15" ht="31.5" x14ac:dyDescent="0.25">
      <c r="A1666" s="38" t="s">
        <v>2431</v>
      </c>
      <c r="B1666" s="26" t="s">
        <v>3349</v>
      </c>
      <c r="C1666" s="24" t="s">
        <v>3350</v>
      </c>
      <c r="D1666" s="25">
        <v>0</v>
      </c>
      <c r="E1666" s="25">
        <v>6.3380000000000001</v>
      </c>
      <c r="F1666" s="25">
        <v>0</v>
      </c>
      <c r="G1666" s="25">
        <v>0</v>
      </c>
      <c r="H1666" s="25">
        <v>0</v>
      </c>
      <c r="I1666" s="25">
        <v>0</v>
      </c>
      <c r="J1666" s="25">
        <v>1.9317027351999999E-2</v>
      </c>
      <c r="K1666" s="25">
        <v>0</v>
      </c>
      <c r="L1666" s="25">
        <v>0</v>
      </c>
      <c r="M1666" s="25">
        <v>0</v>
      </c>
      <c r="N1666" s="26" t="s">
        <v>6820</v>
      </c>
      <c r="O1666" s="15"/>
    </row>
    <row r="1667" spans="1:15" ht="31.5" x14ac:dyDescent="0.25">
      <c r="A1667" s="38" t="s">
        <v>2431</v>
      </c>
      <c r="B1667" s="26" t="s">
        <v>3351</v>
      </c>
      <c r="C1667" s="24" t="s">
        <v>3352</v>
      </c>
      <c r="D1667" s="25">
        <v>0</v>
      </c>
      <c r="E1667" s="25">
        <v>2.4700000000000002</v>
      </c>
      <c r="F1667" s="25">
        <v>0</v>
      </c>
      <c r="G1667" s="25">
        <v>0</v>
      </c>
      <c r="H1667" s="25">
        <v>0</v>
      </c>
      <c r="I1667" s="25">
        <v>0</v>
      </c>
      <c r="J1667" s="25">
        <v>7.5280936509000002E-3</v>
      </c>
      <c r="K1667" s="25">
        <v>0</v>
      </c>
      <c r="L1667" s="25">
        <v>0</v>
      </c>
      <c r="M1667" s="25">
        <v>0</v>
      </c>
      <c r="N1667" s="26" t="s">
        <v>6820</v>
      </c>
      <c r="O1667" s="15"/>
    </row>
    <row r="1668" spans="1:15" ht="31.5" x14ac:dyDescent="0.25">
      <c r="A1668" s="38" t="s">
        <v>2431</v>
      </c>
      <c r="B1668" s="26" t="s">
        <v>3353</v>
      </c>
      <c r="C1668" s="24" t="s">
        <v>3354</v>
      </c>
      <c r="D1668" s="25">
        <v>0</v>
      </c>
      <c r="E1668" s="25">
        <v>5.72</v>
      </c>
      <c r="F1668" s="25">
        <v>0</v>
      </c>
      <c r="G1668" s="25">
        <v>0</v>
      </c>
      <c r="H1668" s="25">
        <v>0</v>
      </c>
      <c r="I1668" s="25">
        <v>0</v>
      </c>
      <c r="J1668" s="25">
        <v>1.7433480033680001E-2</v>
      </c>
      <c r="K1668" s="25">
        <v>0</v>
      </c>
      <c r="L1668" s="25">
        <v>0</v>
      </c>
      <c r="M1668" s="25">
        <v>0</v>
      </c>
      <c r="N1668" s="26" t="s">
        <v>6820</v>
      </c>
      <c r="O1668" s="15"/>
    </row>
    <row r="1669" spans="1:15" ht="31.5" x14ac:dyDescent="0.25">
      <c r="A1669" s="38" t="s">
        <v>2431</v>
      </c>
      <c r="B1669" s="26" t="s">
        <v>3355</v>
      </c>
      <c r="C1669" s="24" t="s">
        <v>3356</v>
      </c>
      <c r="D1669" s="25">
        <v>0</v>
      </c>
      <c r="E1669" s="25">
        <v>2.21</v>
      </c>
      <c r="F1669" s="25">
        <v>0</v>
      </c>
      <c r="G1669" s="25">
        <v>0</v>
      </c>
      <c r="H1669" s="25">
        <v>0</v>
      </c>
      <c r="I1669" s="25">
        <v>0</v>
      </c>
      <c r="J1669" s="25">
        <v>6.7356627402800004E-3</v>
      </c>
      <c r="K1669" s="25">
        <v>0</v>
      </c>
      <c r="L1669" s="25">
        <v>0</v>
      </c>
      <c r="M1669" s="25">
        <v>0</v>
      </c>
      <c r="N1669" s="26" t="s">
        <v>6820</v>
      </c>
      <c r="O1669" s="15"/>
    </row>
    <row r="1670" spans="1:15" ht="31.5" x14ac:dyDescent="0.25">
      <c r="A1670" s="38" t="s">
        <v>2431</v>
      </c>
      <c r="B1670" s="26" t="s">
        <v>3357</v>
      </c>
      <c r="C1670" s="24" t="s">
        <v>3358</v>
      </c>
      <c r="D1670" s="25">
        <v>0</v>
      </c>
      <c r="E1670" s="25">
        <v>2.34</v>
      </c>
      <c r="F1670" s="25">
        <v>0</v>
      </c>
      <c r="G1670" s="25">
        <v>0</v>
      </c>
      <c r="H1670" s="25">
        <v>0</v>
      </c>
      <c r="I1670" s="25">
        <v>0</v>
      </c>
      <c r="J1670" s="25">
        <v>7.1318781955900003E-3</v>
      </c>
      <c r="K1670" s="25">
        <v>0</v>
      </c>
      <c r="L1670" s="25">
        <v>0</v>
      </c>
      <c r="M1670" s="25">
        <v>0</v>
      </c>
      <c r="N1670" s="26" t="s">
        <v>6820</v>
      </c>
      <c r="O1670" s="15"/>
    </row>
    <row r="1671" spans="1:15" ht="31.5" x14ac:dyDescent="0.25">
      <c r="A1671" s="38" t="s">
        <v>2431</v>
      </c>
      <c r="B1671" s="26" t="s">
        <v>3359</v>
      </c>
      <c r="C1671" s="24" t="s">
        <v>3360</v>
      </c>
      <c r="D1671" s="25">
        <v>0</v>
      </c>
      <c r="E1671" s="25">
        <v>6.37</v>
      </c>
      <c r="F1671" s="25">
        <v>0</v>
      </c>
      <c r="G1671" s="25">
        <v>0</v>
      </c>
      <c r="H1671" s="25">
        <v>0</v>
      </c>
      <c r="I1671" s="25">
        <v>0</v>
      </c>
      <c r="J1671" s="25">
        <v>1.941455731023E-2</v>
      </c>
      <c r="K1671" s="25">
        <v>0</v>
      </c>
      <c r="L1671" s="25">
        <v>0</v>
      </c>
      <c r="M1671" s="25">
        <v>0</v>
      </c>
      <c r="N1671" s="26" t="s">
        <v>6820</v>
      </c>
      <c r="O1671" s="15"/>
    </row>
    <row r="1672" spans="1:15" ht="31.5" x14ac:dyDescent="0.25">
      <c r="A1672" s="38" t="s">
        <v>2431</v>
      </c>
      <c r="B1672" s="26" t="s">
        <v>3361</v>
      </c>
      <c r="C1672" s="24" t="s">
        <v>3362</v>
      </c>
      <c r="D1672" s="25">
        <v>0</v>
      </c>
      <c r="E1672" s="25">
        <v>6.5</v>
      </c>
      <c r="F1672" s="25">
        <v>0</v>
      </c>
      <c r="G1672" s="25">
        <v>0</v>
      </c>
      <c r="H1672" s="25">
        <v>0</v>
      </c>
      <c r="I1672" s="25">
        <v>0</v>
      </c>
      <c r="J1672" s="25">
        <v>1.9810772765549999E-2</v>
      </c>
      <c r="K1672" s="25">
        <v>0</v>
      </c>
      <c r="L1672" s="25">
        <v>0</v>
      </c>
      <c r="M1672" s="25">
        <v>0</v>
      </c>
      <c r="N1672" s="26" t="s">
        <v>6820</v>
      </c>
      <c r="O1672" s="15"/>
    </row>
    <row r="1673" spans="1:15" ht="31.5" x14ac:dyDescent="0.25">
      <c r="A1673" s="38" t="s">
        <v>2431</v>
      </c>
      <c r="B1673" s="26" t="s">
        <v>3363</v>
      </c>
      <c r="C1673" s="24" t="s">
        <v>3364</v>
      </c>
      <c r="D1673" s="25">
        <v>0</v>
      </c>
      <c r="E1673" s="25">
        <v>6.5</v>
      </c>
      <c r="F1673" s="25">
        <v>0</v>
      </c>
      <c r="G1673" s="25">
        <v>0</v>
      </c>
      <c r="H1673" s="25">
        <v>0</v>
      </c>
      <c r="I1673" s="25">
        <v>0</v>
      </c>
      <c r="J1673" s="25">
        <v>1.9810772765549999E-2</v>
      </c>
      <c r="K1673" s="25">
        <v>0</v>
      </c>
      <c r="L1673" s="25">
        <v>0</v>
      </c>
      <c r="M1673" s="25">
        <v>0</v>
      </c>
      <c r="N1673" s="26" t="s">
        <v>6820</v>
      </c>
      <c r="O1673" s="15"/>
    </row>
    <row r="1674" spans="1:15" ht="31.5" x14ac:dyDescent="0.25">
      <c r="A1674" s="38" t="s">
        <v>2431</v>
      </c>
      <c r="B1674" s="26" t="s">
        <v>3365</v>
      </c>
      <c r="C1674" s="24" t="s">
        <v>3366</v>
      </c>
      <c r="D1674" s="25">
        <v>0</v>
      </c>
      <c r="E1674" s="25">
        <v>6.5</v>
      </c>
      <c r="F1674" s="25">
        <v>0</v>
      </c>
      <c r="G1674" s="25">
        <v>0</v>
      </c>
      <c r="H1674" s="25">
        <v>0</v>
      </c>
      <c r="I1674" s="25">
        <v>0</v>
      </c>
      <c r="J1674" s="25">
        <v>1.9810772765549999E-2</v>
      </c>
      <c r="K1674" s="25">
        <v>0</v>
      </c>
      <c r="L1674" s="25">
        <v>0</v>
      </c>
      <c r="M1674" s="25">
        <v>0</v>
      </c>
      <c r="N1674" s="26" t="s">
        <v>6820</v>
      </c>
      <c r="O1674" s="15"/>
    </row>
    <row r="1675" spans="1:15" ht="31.5" x14ac:dyDescent="0.25">
      <c r="A1675" s="38" t="s">
        <v>2431</v>
      </c>
      <c r="B1675" s="26" t="s">
        <v>3367</v>
      </c>
      <c r="C1675" s="24" t="s">
        <v>3368</v>
      </c>
      <c r="D1675" s="25">
        <v>0</v>
      </c>
      <c r="E1675" s="25">
        <v>13.324999999999999</v>
      </c>
      <c r="F1675" s="25">
        <v>0</v>
      </c>
      <c r="G1675" s="25">
        <v>0</v>
      </c>
      <c r="H1675" s="25">
        <v>0</v>
      </c>
      <c r="I1675" s="25">
        <v>0</v>
      </c>
      <c r="J1675" s="25">
        <v>4.0612084169369997E-2</v>
      </c>
      <c r="K1675" s="25">
        <v>0</v>
      </c>
      <c r="L1675" s="25">
        <v>0</v>
      </c>
      <c r="M1675" s="25">
        <v>0</v>
      </c>
      <c r="N1675" s="26" t="s">
        <v>6820</v>
      </c>
      <c r="O1675" s="15"/>
    </row>
    <row r="1676" spans="1:15" ht="31.5" x14ac:dyDescent="0.25">
      <c r="A1676" s="38" t="s">
        <v>2431</v>
      </c>
      <c r="B1676" s="26" t="s">
        <v>3369</v>
      </c>
      <c r="C1676" s="24" t="s">
        <v>3370</v>
      </c>
      <c r="D1676" s="25">
        <v>0</v>
      </c>
      <c r="E1676" s="25">
        <v>6.1749999999999998</v>
      </c>
      <c r="F1676" s="25">
        <v>0</v>
      </c>
      <c r="G1676" s="25">
        <v>0</v>
      </c>
      <c r="H1676" s="25">
        <v>0</v>
      </c>
      <c r="I1676" s="25">
        <v>0</v>
      </c>
      <c r="J1676" s="25">
        <v>1.8820234127269998E-2</v>
      </c>
      <c r="K1676" s="25">
        <v>0</v>
      </c>
      <c r="L1676" s="25">
        <v>0</v>
      </c>
      <c r="M1676" s="25">
        <v>0</v>
      </c>
      <c r="N1676" s="26" t="s">
        <v>6820</v>
      </c>
      <c r="O1676" s="15"/>
    </row>
    <row r="1677" spans="1:15" ht="31.5" x14ac:dyDescent="0.25">
      <c r="A1677" s="38" t="s">
        <v>2431</v>
      </c>
      <c r="B1677" s="26" t="s">
        <v>3371</v>
      </c>
      <c r="C1677" s="24" t="s">
        <v>3372</v>
      </c>
      <c r="D1677" s="25">
        <v>0</v>
      </c>
      <c r="E1677" s="25">
        <v>4.875</v>
      </c>
      <c r="F1677" s="25">
        <v>0</v>
      </c>
      <c r="G1677" s="25">
        <v>0</v>
      </c>
      <c r="H1677" s="25">
        <v>0</v>
      </c>
      <c r="I1677" s="25">
        <v>0</v>
      </c>
      <c r="J1677" s="25">
        <v>1.4858079574160001E-2</v>
      </c>
      <c r="K1677" s="25">
        <v>0</v>
      </c>
      <c r="L1677" s="25">
        <v>0</v>
      </c>
      <c r="M1677" s="25">
        <v>0</v>
      </c>
      <c r="N1677" s="26" t="s">
        <v>6820</v>
      </c>
      <c r="O1677" s="15"/>
    </row>
    <row r="1678" spans="1:15" ht="31.5" x14ac:dyDescent="0.25">
      <c r="A1678" s="38" t="s">
        <v>2431</v>
      </c>
      <c r="B1678" s="26" t="s">
        <v>3373</v>
      </c>
      <c r="C1678" s="24" t="s">
        <v>3374</v>
      </c>
      <c r="D1678" s="25">
        <v>0</v>
      </c>
      <c r="E1678" s="25">
        <v>8.125</v>
      </c>
      <c r="F1678" s="25">
        <v>0</v>
      </c>
      <c r="G1678" s="25">
        <v>0</v>
      </c>
      <c r="H1678" s="25">
        <v>0</v>
      </c>
      <c r="I1678" s="25">
        <v>0</v>
      </c>
      <c r="J1678" s="25">
        <v>2.4763465956929999E-2</v>
      </c>
      <c r="K1678" s="25">
        <v>0</v>
      </c>
      <c r="L1678" s="25">
        <v>0</v>
      </c>
      <c r="M1678" s="25">
        <v>0</v>
      </c>
      <c r="N1678" s="26" t="s">
        <v>6820</v>
      </c>
      <c r="O1678" s="15"/>
    </row>
    <row r="1679" spans="1:15" ht="31.5" x14ac:dyDescent="0.25">
      <c r="A1679" s="38" t="s">
        <v>2431</v>
      </c>
      <c r="B1679" s="26" t="s">
        <v>3375</v>
      </c>
      <c r="C1679" s="24" t="s">
        <v>3376</v>
      </c>
      <c r="D1679" s="25">
        <v>0</v>
      </c>
      <c r="E1679" s="25">
        <v>3.9</v>
      </c>
      <c r="F1679" s="25">
        <v>0</v>
      </c>
      <c r="G1679" s="25">
        <v>0</v>
      </c>
      <c r="H1679" s="25">
        <v>0</v>
      </c>
      <c r="I1679" s="25">
        <v>0</v>
      </c>
      <c r="J1679" s="25">
        <v>1.188646365933E-2</v>
      </c>
      <c r="K1679" s="25">
        <v>0</v>
      </c>
      <c r="L1679" s="25">
        <v>0</v>
      </c>
      <c r="M1679" s="25">
        <v>0</v>
      </c>
      <c r="N1679" s="26" t="s">
        <v>6820</v>
      </c>
      <c r="O1679" s="15"/>
    </row>
    <row r="1680" spans="1:15" ht="31.5" x14ac:dyDescent="0.25">
      <c r="A1680" s="38" t="s">
        <v>2431</v>
      </c>
      <c r="B1680" s="26" t="s">
        <v>3377</v>
      </c>
      <c r="C1680" s="24" t="s">
        <v>3378</v>
      </c>
      <c r="D1680" s="25">
        <v>0</v>
      </c>
      <c r="E1680" s="25">
        <v>4.55</v>
      </c>
      <c r="F1680" s="25">
        <v>0</v>
      </c>
      <c r="G1680" s="25">
        <v>0</v>
      </c>
      <c r="H1680" s="25">
        <v>0</v>
      </c>
      <c r="I1680" s="25">
        <v>0</v>
      </c>
      <c r="J1680" s="25">
        <v>1.386754093588E-2</v>
      </c>
      <c r="K1680" s="25">
        <v>0</v>
      </c>
      <c r="L1680" s="25">
        <v>0</v>
      </c>
      <c r="M1680" s="25">
        <v>0</v>
      </c>
      <c r="N1680" s="26" t="s">
        <v>6820</v>
      </c>
      <c r="O1680" s="15"/>
    </row>
    <row r="1681" spans="1:15" ht="31.5" x14ac:dyDescent="0.25">
      <c r="A1681" s="38" t="s">
        <v>2431</v>
      </c>
      <c r="B1681" s="26" t="s">
        <v>3379</v>
      </c>
      <c r="C1681" s="24" t="s">
        <v>3380</v>
      </c>
      <c r="D1681" s="25">
        <v>0</v>
      </c>
      <c r="E1681" s="25">
        <v>12.025</v>
      </c>
      <c r="F1681" s="25">
        <v>0</v>
      </c>
      <c r="G1681" s="25">
        <v>0</v>
      </c>
      <c r="H1681" s="25">
        <v>0</v>
      </c>
      <c r="I1681" s="25">
        <v>0</v>
      </c>
      <c r="J1681" s="25">
        <v>3.6649929616259999E-2</v>
      </c>
      <c r="K1681" s="25">
        <v>0</v>
      </c>
      <c r="L1681" s="25">
        <v>0</v>
      </c>
      <c r="M1681" s="25">
        <v>0</v>
      </c>
      <c r="N1681" s="26" t="s">
        <v>6820</v>
      </c>
      <c r="O1681" s="15"/>
    </row>
    <row r="1682" spans="1:15" ht="31.5" x14ac:dyDescent="0.25">
      <c r="A1682" s="38" t="s">
        <v>2431</v>
      </c>
      <c r="B1682" s="26" t="s">
        <v>3381</v>
      </c>
      <c r="C1682" s="24" t="s">
        <v>3382</v>
      </c>
      <c r="D1682" s="25">
        <v>0</v>
      </c>
      <c r="E1682" s="25">
        <v>3.9</v>
      </c>
      <c r="F1682" s="25">
        <v>0</v>
      </c>
      <c r="G1682" s="25">
        <v>0</v>
      </c>
      <c r="H1682" s="25">
        <v>0</v>
      </c>
      <c r="I1682" s="25">
        <v>0</v>
      </c>
      <c r="J1682" s="25">
        <v>1.188646365933E-2</v>
      </c>
      <c r="K1682" s="25">
        <v>0</v>
      </c>
      <c r="L1682" s="25">
        <v>0</v>
      </c>
      <c r="M1682" s="25">
        <v>0</v>
      </c>
      <c r="N1682" s="26" t="s">
        <v>6820</v>
      </c>
      <c r="O1682" s="15"/>
    </row>
    <row r="1683" spans="1:15" ht="47.25" x14ac:dyDescent="0.25">
      <c r="A1683" s="38" t="s">
        <v>2431</v>
      </c>
      <c r="B1683" s="26" t="s">
        <v>3383</v>
      </c>
      <c r="C1683" s="24" t="s">
        <v>3384</v>
      </c>
      <c r="D1683" s="25">
        <v>0</v>
      </c>
      <c r="E1683" s="25">
        <v>2.0990000000000002</v>
      </c>
      <c r="F1683" s="25">
        <v>0</v>
      </c>
      <c r="G1683" s="25">
        <v>0</v>
      </c>
      <c r="H1683" s="25">
        <v>0</v>
      </c>
      <c r="I1683" s="25">
        <v>0</v>
      </c>
      <c r="J1683" s="25">
        <v>6.3973556976700003E-3</v>
      </c>
      <c r="K1683" s="25">
        <v>0</v>
      </c>
      <c r="L1683" s="25">
        <v>0</v>
      </c>
      <c r="M1683" s="25">
        <v>0</v>
      </c>
      <c r="N1683" s="26" t="s">
        <v>6820</v>
      </c>
      <c r="O1683" s="15"/>
    </row>
    <row r="1684" spans="1:15" ht="47.25" x14ac:dyDescent="0.25">
      <c r="A1684" s="38" t="s">
        <v>2431</v>
      </c>
      <c r="B1684" s="26" t="s">
        <v>3385</v>
      </c>
      <c r="C1684" s="24" t="s">
        <v>3386</v>
      </c>
      <c r="D1684" s="25">
        <v>0</v>
      </c>
      <c r="E1684" s="25">
        <v>3.9169999999999998</v>
      </c>
      <c r="F1684" s="25">
        <v>0</v>
      </c>
      <c r="G1684" s="25">
        <v>0</v>
      </c>
      <c r="H1684" s="25">
        <v>0</v>
      </c>
      <c r="I1684" s="25">
        <v>0</v>
      </c>
      <c r="J1684" s="25">
        <v>1.1938276449629999E-2</v>
      </c>
      <c r="K1684" s="25">
        <v>0</v>
      </c>
      <c r="L1684" s="25">
        <v>0</v>
      </c>
      <c r="M1684" s="25">
        <v>0</v>
      </c>
      <c r="N1684" s="26" t="s">
        <v>6820</v>
      </c>
      <c r="O1684" s="15"/>
    </row>
    <row r="1685" spans="1:15" ht="47.25" x14ac:dyDescent="0.25">
      <c r="A1685" s="38" t="s">
        <v>2431</v>
      </c>
      <c r="B1685" s="26" t="s">
        <v>3387</v>
      </c>
      <c r="C1685" s="24" t="s">
        <v>3388</v>
      </c>
      <c r="D1685" s="25">
        <v>0</v>
      </c>
      <c r="E1685" s="25">
        <v>2.6579999999999999</v>
      </c>
      <c r="F1685" s="25">
        <v>0</v>
      </c>
      <c r="G1685" s="25">
        <v>0</v>
      </c>
      <c r="H1685" s="25">
        <v>0</v>
      </c>
      <c r="I1685" s="25">
        <v>0</v>
      </c>
      <c r="J1685" s="25">
        <v>8.1010821555099997E-3</v>
      </c>
      <c r="K1685" s="25">
        <v>0</v>
      </c>
      <c r="L1685" s="25">
        <v>0</v>
      </c>
      <c r="M1685" s="25">
        <v>0</v>
      </c>
      <c r="N1685" s="26" t="s">
        <v>6820</v>
      </c>
      <c r="O1685" s="15"/>
    </row>
    <row r="1686" spans="1:15" ht="47.25" x14ac:dyDescent="0.25">
      <c r="A1686" s="38" t="s">
        <v>2431</v>
      </c>
      <c r="B1686" s="26" t="s">
        <v>3389</v>
      </c>
      <c r="C1686" s="24" t="s">
        <v>3390</v>
      </c>
      <c r="D1686" s="25">
        <v>0</v>
      </c>
      <c r="E1686" s="25">
        <v>3.637</v>
      </c>
      <c r="F1686" s="25">
        <v>0</v>
      </c>
      <c r="G1686" s="25">
        <v>0</v>
      </c>
      <c r="H1686" s="25">
        <v>0</v>
      </c>
      <c r="I1686" s="25">
        <v>0</v>
      </c>
      <c r="J1686" s="25">
        <v>1.108488931512E-2</v>
      </c>
      <c r="K1686" s="25">
        <v>0</v>
      </c>
      <c r="L1686" s="25">
        <v>0</v>
      </c>
      <c r="M1686" s="25">
        <v>0</v>
      </c>
      <c r="N1686" s="26" t="s">
        <v>6820</v>
      </c>
      <c r="O1686" s="15"/>
    </row>
    <row r="1687" spans="1:15" ht="47.25" x14ac:dyDescent="0.25">
      <c r="A1687" s="38" t="s">
        <v>2431</v>
      </c>
      <c r="B1687" s="26" t="s">
        <v>3391</v>
      </c>
      <c r="C1687" s="24" t="s">
        <v>3392</v>
      </c>
      <c r="D1687" s="25">
        <v>0</v>
      </c>
      <c r="E1687" s="25">
        <v>2.0990000000000002</v>
      </c>
      <c r="F1687" s="25">
        <v>0</v>
      </c>
      <c r="G1687" s="25">
        <v>0</v>
      </c>
      <c r="H1687" s="25">
        <v>0</v>
      </c>
      <c r="I1687" s="25">
        <v>0</v>
      </c>
      <c r="J1687" s="25">
        <v>6.3973556976700003E-3</v>
      </c>
      <c r="K1687" s="25">
        <v>0</v>
      </c>
      <c r="L1687" s="25">
        <v>0</v>
      </c>
      <c r="M1687" s="25">
        <v>0</v>
      </c>
      <c r="N1687" s="26" t="s">
        <v>6820</v>
      </c>
      <c r="O1687" s="15"/>
    </row>
    <row r="1688" spans="1:15" ht="47.25" x14ac:dyDescent="0.25">
      <c r="A1688" s="38" t="s">
        <v>2431</v>
      </c>
      <c r="B1688" s="26" t="s">
        <v>3393</v>
      </c>
      <c r="C1688" s="24" t="s">
        <v>3394</v>
      </c>
      <c r="D1688" s="25">
        <v>0</v>
      </c>
      <c r="E1688" s="25">
        <v>0.83899999999999997</v>
      </c>
      <c r="F1688" s="25">
        <v>0</v>
      </c>
      <c r="G1688" s="25">
        <v>0</v>
      </c>
      <c r="H1688" s="25">
        <v>0</v>
      </c>
      <c r="I1688" s="25">
        <v>0</v>
      </c>
      <c r="J1688" s="25">
        <v>2.55711359235E-3</v>
      </c>
      <c r="K1688" s="25">
        <v>0</v>
      </c>
      <c r="L1688" s="25">
        <v>0</v>
      </c>
      <c r="M1688" s="25">
        <v>0</v>
      </c>
      <c r="N1688" s="26" t="s">
        <v>6820</v>
      </c>
      <c r="O1688" s="15"/>
    </row>
    <row r="1689" spans="1:15" ht="31.5" x14ac:dyDescent="0.25">
      <c r="A1689" s="38" t="s">
        <v>2431</v>
      </c>
      <c r="B1689" s="26" t="s">
        <v>3395</v>
      </c>
      <c r="C1689" s="24" t="s">
        <v>3396</v>
      </c>
      <c r="D1689" s="25">
        <v>0</v>
      </c>
      <c r="E1689" s="25">
        <v>3.7770000000000001</v>
      </c>
      <c r="F1689" s="25">
        <v>0</v>
      </c>
      <c r="G1689" s="25">
        <v>0</v>
      </c>
      <c r="H1689" s="25">
        <v>0</v>
      </c>
      <c r="I1689" s="25">
        <v>0</v>
      </c>
      <c r="J1689" s="25">
        <v>1.151158288238E-2</v>
      </c>
      <c r="K1689" s="25">
        <v>0</v>
      </c>
      <c r="L1689" s="25">
        <v>0</v>
      </c>
      <c r="M1689" s="25">
        <v>0</v>
      </c>
      <c r="N1689" s="26" t="s">
        <v>6820</v>
      </c>
      <c r="O1689" s="15"/>
    </row>
    <row r="1690" spans="1:15" ht="31.5" x14ac:dyDescent="0.25">
      <c r="A1690" s="38" t="s">
        <v>2431</v>
      </c>
      <c r="B1690" s="26" t="s">
        <v>3397</v>
      </c>
      <c r="C1690" s="24" t="s">
        <v>3398</v>
      </c>
      <c r="D1690" s="25">
        <v>0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6" t="s">
        <v>6820</v>
      </c>
      <c r="O1690" s="15"/>
    </row>
    <row r="1691" spans="1:15" ht="31.5" x14ac:dyDescent="0.25">
      <c r="A1691" s="38" t="s">
        <v>2431</v>
      </c>
      <c r="B1691" s="26" t="s">
        <v>3399</v>
      </c>
      <c r="C1691" s="24" t="s">
        <v>3400</v>
      </c>
      <c r="D1691" s="25">
        <v>0</v>
      </c>
      <c r="E1691" s="25">
        <v>6.5</v>
      </c>
      <c r="F1691" s="25">
        <v>0</v>
      </c>
      <c r="G1691" s="25">
        <v>0</v>
      </c>
      <c r="H1691" s="25">
        <v>0</v>
      </c>
      <c r="I1691" s="25">
        <v>0</v>
      </c>
      <c r="J1691" s="25">
        <v>1.9810772765549999E-2</v>
      </c>
      <c r="K1691" s="25">
        <v>0</v>
      </c>
      <c r="L1691" s="25">
        <v>0</v>
      </c>
      <c r="M1691" s="25">
        <v>0</v>
      </c>
      <c r="N1691" s="26" t="s">
        <v>6820</v>
      </c>
      <c r="O1691" s="15"/>
    </row>
    <row r="1692" spans="1:15" ht="31.5" x14ac:dyDescent="0.25">
      <c r="A1692" s="38" t="s">
        <v>2431</v>
      </c>
      <c r="B1692" s="26" t="s">
        <v>3401</v>
      </c>
      <c r="C1692" s="24" t="s">
        <v>3402</v>
      </c>
      <c r="D1692" s="25">
        <v>0</v>
      </c>
      <c r="E1692" s="25">
        <v>1.95</v>
      </c>
      <c r="F1692" s="25">
        <v>0</v>
      </c>
      <c r="G1692" s="25">
        <v>0</v>
      </c>
      <c r="H1692" s="25">
        <v>0</v>
      </c>
      <c r="I1692" s="25">
        <v>0</v>
      </c>
      <c r="J1692" s="25">
        <v>5.9432318296599998E-3</v>
      </c>
      <c r="K1692" s="25">
        <v>0</v>
      </c>
      <c r="L1692" s="25">
        <v>0</v>
      </c>
      <c r="M1692" s="25">
        <v>0</v>
      </c>
      <c r="N1692" s="26" t="s">
        <v>6820</v>
      </c>
      <c r="O1692" s="15"/>
    </row>
    <row r="1693" spans="1:15" ht="31.5" x14ac:dyDescent="0.25">
      <c r="A1693" s="38" t="s">
        <v>2431</v>
      </c>
      <c r="B1693" s="26" t="s">
        <v>3403</v>
      </c>
      <c r="C1693" s="24" t="s">
        <v>3404</v>
      </c>
      <c r="D1693" s="25">
        <v>0</v>
      </c>
      <c r="E1693" s="25">
        <v>4.55</v>
      </c>
      <c r="F1693" s="25">
        <v>0</v>
      </c>
      <c r="G1693" s="25">
        <v>0</v>
      </c>
      <c r="H1693" s="25">
        <v>0</v>
      </c>
      <c r="I1693" s="25">
        <v>0</v>
      </c>
      <c r="J1693" s="25">
        <v>1.386754093588E-2</v>
      </c>
      <c r="K1693" s="25">
        <v>0</v>
      </c>
      <c r="L1693" s="25">
        <v>0</v>
      </c>
      <c r="M1693" s="25">
        <v>0</v>
      </c>
      <c r="N1693" s="26" t="s">
        <v>6820</v>
      </c>
      <c r="O1693" s="15"/>
    </row>
    <row r="1694" spans="1:15" ht="31.5" x14ac:dyDescent="0.25">
      <c r="A1694" s="38" t="s">
        <v>2431</v>
      </c>
      <c r="B1694" s="26" t="s">
        <v>3405</v>
      </c>
      <c r="C1694" s="24" t="s">
        <v>3406</v>
      </c>
      <c r="D1694" s="25">
        <v>0</v>
      </c>
      <c r="E1694" s="25">
        <v>1.3</v>
      </c>
      <c r="F1694" s="25">
        <v>0</v>
      </c>
      <c r="G1694" s="25">
        <v>0</v>
      </c>
      <c r="H1694" s="25">
        <v>0</v>
      </c>
      <c r="I1694" s="25">
        <v>0</v>
      </c>
      <c r="J1694" s="25">
        <v>3.9621545531100004E-3</v>
      </c>
      <c r="K1694" s="25">
        <v>0</v>
      </c>
      <c r="L1694" s="25">
        <v>0</v>
      </c>
      <c r="M1694" s="25">
        <v>0</v>
      </c>
      <c r="N1694" s="26" t="s">
        <v>6820</v>
      </c>
      <c r="O1694" s="15"/>
    </row>
    <row r="1695" spans="1:15" ht="31.5" x14ac:dyDescent="0.25">
      <c r="A1695" s="38" t="s">
        <v>2431</v>
      </c>
      <c r="B1695" s="26" t="s">
        <v>3407</v>
      </c>
      <c r="C1695" s="24" t="s">
        <v>3408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6" t="s">
        <v>6820</v>
      </c>
      <c r="O1695" s="15"/>
    </row>
    <row r="1696" spans="1:15" ht="31.5" x14ac:dyDescent="0.25">
      <c r="A1696" s="38" t="s">
        <v>2431</v>
      </c>
      <c r="B1696" s="26" t="s">
        <v>3409</v>
      </c>
      <c r="C1696" s="24" t="s">
        <v>3410</v>
      </c>
      <c r="D1696" s="25">
        <v>0</v>
      </c>
      <c r="E1696" s="25">
        <v>3.64</v>
      </c>
      <c r="F1696" s="25">
        <v>0</v>
      </c>
      <c r="G1696" s="25">
        <v>0</v>
      </c>
      <c r="H1696" s="25">
        <v>0</v>
      </c>
      <c r="I1696" s="25">
        <v>0</v>
      </c>
      <c r="J1696" s="25">
        <v>1.10940327487E-2</v>
      </c>
      <c r="K1696" s="25">
        <v>0</v>
      </c>
      <c r="L1696" s="25">
        <v>0</v>
      </c>
      <c r="M1696" s="25">
        <v>0</v>
      </c>
      <c r="N1696" s="26" t="s">
        <v>6820</v>
      </c>
      <c r="O1696" s="15"/>
    </row>
    <row r="1697" spans="1:15" ht="31.5" x14ac:dyDescent="0.25">
      <c r="A1697" s="38" t="s">
        <v>2431</v>
      </c>
      <c r="B1697" s="26" t="s">
        <v>3411</v>
      </c>
      <c r="C1697" s="24" t="s">
        <v>3412</v>
      </c>
      <c r="D1697" s="25">
        <v>0</v>
      </c>
      <c r="E1697" s="25">
        <v>3.25</v>
      </c>
      <c r="F1697" s="25">
        <v>0</v>
      </c>
      <c r="G1697" s="25">
        <v>0</v>
      </c>
      <c r="H1697" s="25">
        <v>0</v>
      </c>
      <c r="I1697" s="25">
        <v>0</v>
      </c>
      <c r="J1697" s="25">
        <v>9.9053863827700001E-3</v>
      </c>
      <c r="K1697" s="25">
        <v>0</v>
      </c>
      <c r="L1697" s="25">
        <v>0</v>
      </c>
      <c r="M1697" s="25">
        <v>0</v>
      </c>
      <c r="N1697" s="26" t="s">
        <v>6820</v>
      </c>
      <c r="O1697" s="15"/>
    </row>
    <row r="1698" spans="1:15" ht="31.5" x14ac:dyDescent="0.25">
      <c r="A1698" s="38" t="s">
        <v>2431</v>
      </c>
      <c r="B1698" s="26" t="s">
        <v>3413</v>
      </c>
      <c r="C1698" s="24" t="s">
        <v>3414</v>
      </c>
      <c r="D1698" s="25">
        <v>0</v>
      </c>
      <c r="E1698" s="25">
        <v>10.725</v>
      </c>
      <c r="F1698" s="25">
        <v>0</v>
      </c>
      <c r="G1698" s="25">
        <v>0</v>
      </c>
      <c r="H1698" s="25">
        <v>0</v>
      </c>
      <c r="I1698" s="25">
        <v>0</v>
      </c>
      <c r="J1698" s="25">
        <v>3.2687775063150001E-2</v>
      </c>
      <c r="K1698" s="25">
        <v>0</v>
      </c>
      <c r="L1698" s="25">
        <v>0</v>
      </c>
      <c r="M1698" s="25">
        <v>0</v>
      </c>
      <c r="N1698" s="26" t="s">
        <v>6820</v>
      </c>
      <c r="O1698" s="15"/>
    </row>
    <row r="1699" spans="1:15" ht="31.5" x14ac:dyDescent="0.25">
      <c r="A1699" s="38" t="s">
        <v>2431</v>
      </c>
      <c r="B1699" s="26" t="s">
        <v>3415</v>
      </c>
      <c r="C1699" s="24" t="s">
        <v>3416</v>
      </c>
      <c r="D1699" s="25">
        <v>0</v>
      </c>
      <c r="E1699" s="25">
        <v>9.23</v>
      </c>
      <c r="F1699" s="25">
        <v>0</v>
      </c>
      <c r="G1699" s="25">
        <v>0</v>
      </c>
      <c r="H1699" s="25">
        <v>0</v>
      </c>
      <c r="I1699" s="25">
        <v>0</v>
      </c>
      <c r="J1699" s="25">
        <v>2.8131297327080002E-2</v>
      </c>
      <c r="K1699" s="25">
        <v>0</v>
      </c>
      <c r="L1699" s="25">
        <v>0</v>
      </c>
      <c r="M1699" s="25">
        <v>0</v>
      </c>
      <c r="N1699" s="26" t="s">
        <v>6820</v>
      </c>
      <c r="O1699" s="15"/>
    </row>
    <row r="1700" spans="1:15" ht="31.5" x14ac:dyDescent="0.25">
      <c r="A1700" s="38" t="s">
        <v>2431</v>
      </c>
      <c r="B1700" s="26" t="s">
        <v>3417</v>
      </c>
      <c r="C1700" s="24" t="s">
        <v>3418</v>
      </c>
      <c r="D1700" s="25">
        <v>0</v>
      </c>
      <c r="E1700" s="25">
        <v>8.19</v>
      </c>
      <c r="F1700" s="25">
        <v>0</v>
      </c>
      <c r="G1700" s="25">
        <v>0</v>
      </c>
      <c r="H1700" s="25">
        <v>0</v>
      </c>
      <c r="I1700" s="25">
        <v>0</v>
      </c>
      <c r="J1700" s="25">
        <v>2.496157368459E-2</v>
      </c>
      <c r="K1700" s="25">
        <v>0</v>
      </c>
      <c r="L1700" s="25">
        <v>0</v>
      </c>
      <c r="M1700" s="25">
        <v>0</v>
      </c>
      <c r="N1700" s="26" t="s">
        <v>6820</v>
      </c>
      <c r="O1700" s="15"/>
    </row>
    <row r="1701" spans="1:15" ht="31.5" x14ac:dyDescent="0.25">
      <c r="A1701" s="38" t="s">
        <v>2431</v>
      </c>
      <c r="B1701" s="26" t="s">
        <v>3419</v>
      </c>
      <c r="C1701" s="24" t="s">
        <v>3420</v>
      </c>
      <c r="D1701" s="25">
        <v>0</v>
      </c>
      <c r="E1701" s="25">
        <v>6.5</v>
      </c>
      <c r="F1701" s="25">
        <v>0</v>
      </c>
      <c r="G1701" s="25">
        <v>0</v>
      </c>
      <c r="H1701" s="25">
        <v>0</v>
      </c>
      <c r="I1701" s="25">
        <v>0</v>
      </c>
      <c r="J1701" s="25">
        <v>1.9810772765549999E-2</v>
      </c>
      <c r="K1701" s="25">
        <v>0</v>
      </c>
      <c r="L1701" s="25">
        <v>0</v>
      </c>
      <c r="M1701" s="25">
        <v>0</v>
      </c>
      <c r="N1701" s="26" t="s">
        <v>6820</v>
      </c>
      <c r="O1701" s="15"/>
    </row>
    <row r="1702" spans="1:15" ht="31.5" x14ac:dyDescent="0.25">
      <c r="A1702" s="38" t="s">
        <v>2431</v>
      </c>
      <c r="B1702" s="26" t="s">
        <v>3421</v>
      </c>
      <c r="C1702" s="24" t="s">
        <v>3422</v>
      </c>
      <c r="D1702" s="25">
        <v>0</v>
      </c>
      <c r="E1702" s="25">
        <v>6.5</v>
      </c>
      <c r="F1702" s="25">
        <v>0</v>
      </c>
      <c r="G1702" s="25">
        <v>0</v>
      </c>
      <c r="H1702" s="25">
        <v>0</v>
      </c>
      <c r="I1702" s="25">
        <v>0</v>
      </c>
      <c r="J1702" s="25">
        <v>1.9810772765549999E-2</v>
      </c>
      <c r="K1702" s="25">
        <v>0</v>
      </c>
      <c r="L1702" s="25">
        <v>0</v>
      </c>
      <c r="M1702" s="25">
        <v>0</v>
      </c>
      <c r="N1702" s="26" t="s">
        <v>6820</v>
      </c>
      <c r="O1702" s="15"/>
    </row>
    <row r="1703" spans="1:15" ht="31.5" x14ac:dyDescent="0.25">
      <c r="A1703" s="38" t="s">
        <v>2431</v>
      </c>
      <c r="B1703" s="26" t="s">
        <v>3423</v>
      </c>
      <c r="C1703" s="24" t="s">
        <v>3424</v>
      </c>
      <c r="D1703" s="25">
        <v>0</v>
      </c>
      <c r="E1703" s="25">
        <v>2.99</v>
      </c>
      <c r="F1703" s="25">
        <v>0</v>
      </c>
      <c r="G1703" s="25">
        <v>0</v>
      </c>
      <c r="H1703" s="25">
        <v>0</v>
      </c>
      <c r="I1703" s="25">
        <v>0</v>
      </c>
      <c r="J1703" s="25">
        <v>9.1129554721500004E-3</v>
      </c>
      <c r="K1703" s="25">
        <v>0</v>
      </c>
      <c r="L1703" s="25">
        <v>0</v>
      </c>
      <c r="M1703" s="25">
        <v>0</v>
      </c>
      <c r="N1703" s="26" t="s">
        <v>6820</v>
      </c>
      <c r="O1703" s="15"/>
    </row>
    <row r="1704" spans="1:15" ht="31.5" x14ac:dyDescent="0.25">
      <c r="A1704" s="38" t="s">
        <v>2431</v>
      </c>
      <c r="B1704" s="26" t="s">
        <v>3425</v>
      </c>
      <c r="C1704" s="24" t="s">
        <v>3426</v>
      </c>
      <c r="D1704" s="25">
        <v>0</v>
      </c>
      <c r="E1704" s="25">
        <v>4.16</v>
      </c>
      <c r="F1704" s="25">
        <v>0</v>
      </c>
      <c r="G1704" s="25">
        <v>0</v>
      </c>
      <c r="H1704" s="25">
        <v>0</v>
      </c>
      <c r="I1704" s="25">
        <v>0</v>
      </c>
      <c r="J1704" s="25">
        <v>1.267889456995E-2</v>
      </c>
      <c r="K1704" s="25">
        <v>0</v>
      </c>
      <c r="L1704" s="25">
        <v>0</v>
      </c>
      <c r="M1704" s="25">
        <v>0</v>
      </c>
      <c r="N1704" s="26" t="s">
        <v>6820</v>
      </c>
      <c r="O1704" s="15"/>
    </row>
    <row r="1705" spans="1:15" ht="31.5" x14ac:dyDescent="0.25">
      <c r="A1705" s="38" t="s">
        <v>2431</v>
      </c>
      <c r="B1705" s="26" t="s">
        <v>3427</v>
      </c>
      <c r="C1705" s="24" t="s">
        <v>3428</v>
      </c>
      <c r="D1705" s="25">
        <v>0</v>
      </c>
      <c r="E1705" s="25">
        <v>1.82</v>
      </c>
      <c r="F1705" s="25">
        <v>0</v>
      </c>
      <c r="G1705" s="25">
        <v>0</v>
      </c>
      <c r="H1705" s="25">
        <v>0</v>
      </c>
      <c r="I1705" s="25">
        <v>0</v>
      </c>
      <c r="J1705" s="25">
        <v>5.5470163743499999E-3</v>
      </c>
      <c r="K1705" s="25">
        <v>0</v>
      </c>
      <c r="L1705" s="25">
        <v>0</v>
      </c>
      <c r="M1705" s="25">
        <v>0</v>
      </c>
      <c r="N1705" s="26" t="s">
        <v>6820</v>
      </c>
      <c r="O1705" s="15"/>
    </row>
    <row r="1706" spans="1:15" ht="31.5" x14ac:dyDescent="0.25">
      <c r="A1706" s="38" t="s">
        <v>2431</v>
      </c>
      <c r="B1706" s="26" t="s">
        <v>3429</v>
      </c>
      <c r="C1706" s="24" t="s">
        <v>3430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6" t="s">
        <v>6820</v>
      </c>
      <c r="O1706" s="15"/>
    </row>
    <row r="1707" spans="1:15" ht="31.5" x14ac:dyDescent="0.25">
      <c r="A1707" s="38" t="s">
        <v>2431</v>
      </c>
      <c r="B1707" s="26" t="s">
        <v>3431</v>
      </c>
      <c r="C1707" s="24" t="s">
        <v>3432</v>
      </c>
      <c r="D1707" s="25">
        <v>0</v>
      </c>
      <c r="E1707" s="25">
        <v>8.06</v>
      </c>
      <c r="F1707" s="25">
        <v>0</v>
      </c>
      <c r="G1707" s="25">
        <v>0</v>
      </c>
      <c r="H1707" s="25">
        <v>0</v>
      </c>
      <c r="I1707" s="25">
        <v>0</v>
      </c>
      <c r="J1707" s="25">
        <v>2.456535822928E-2</v>
      </c>
      <c r="K1707" s="25">
        <v>0</v>
      </c>
      <c r="L1707" s="25">
        <v>0</v>
      </c>
      <c r="M1707" s="25">
        <v>0</v>
      </c>
      <c r="N1707" s="26" t="s">
        <v>6820</v>
      </c>
      <c r="O1707" s="15"/>
    </row>
    <row r="1708" spans="1:15" ht="31.5" x14ac:dyDescent="0.25">
      <c r="A1708" s="38" t="s">
        <v>2431</v>
      </c>
      <c r="B1708" s="26" t="s">
        <v>3433</v>
      </c>
      <c r="C1708" s="24" t="s">
        <v>3434</v>
      </c>
      <c r="D1708" s="25">
        <v>0</v>
      </c>
      <c r="E1708" s="25">
        <v>6.24</v>
      </c>
      <c r="F1708" s="25">
        <v>0</v>
      </c>
      <c r="G1708" s="25">
        <v>0</v>
      </c>
      <c r="H1708" s="25">
        <v>0</v>
      </c>
      <c r="I1708" s="25">
        <v>0</v>
      </c>
      <c r="J1708" s="25">
        <v>1.901834185492E-2</v>
      </c>
      <c r="K1708" s="25">
        <v>0</v>
      </c>
      <c r="L1708" s="25">
        <v>0</v>
      </c>
      <c r="M1708" s="25">
        <v>0</v>
      </c>
      <c r="N1708" s="26" t="s">
        <v>6820</v>
      </c>
      <c r="O1708" s="15"/>
    </row>
    <row r="1709" spans="1:15" ht="31.5" x14ac:dyDescent="0.25">
      <c r="A1709" s="38" t="s">
        <v>2431</v>
      </c>
      <c r="B1709" s="26" t="s">
        <v>3435</v>
      </c>
      <c r="C1709" s="24" t="s">
        <v>3436</v>
      </c>
      <c r="D1709" s="25">
        <v>0</v>
      </c>
      <c r="E1709" s="25">
        <v>2.73</v>
      </c>
      <c r="F1709" s="25">
        <v>0</v>
      </c>
      <c r="G1709" s="25">
        <v>0</v>
      </c>
      <c r="H1709" s="25">
        <v>0</v>
      </c>
      <c r="I1709" s="25">
        <v>0</v>
      </c>
      <c r="J1709" s="25">
        <v>8.3205245615300006E-3</v>
      </c>
      <c r="K1709" s="25">
        <v>0</v>
      </c>
      <c r="L1709" s="25">
        <v>0</v>
      </c>
      <c r="M1709" s="25">
        <v>0</v>
      </c>
      <c r="N1709" s="26" t="s">
        <v>6820</v>
      </c>
      <c r="O1709" s="15"/>
    </row>
    <row r="1710" spans="1:15" ht="31.5" x14ac:dyDescent="0.25">
      <c r="A1710" s="38" t="s">
        <v>2431</v>
      </c>
      <c r="B1710" s="26" t="s">
        <v>3437</v>
      </c>
      <c r="C1710" s="24" t="s">
        <v>3438</v>
      </c>
      <c r="D1710" s="25">
        <v>0</v>
      </c>
      <c r="E1710" s="25">
        <v>3.51</v>
      </c>
      <c r="F1710" s="25">
        <v>0</v>
      </c>
      <c r="G1710" s="25">
        <v>0</v>
      </c>
      <c r="H1710" s="25">
        <v>0</v>
      </c>
      <c r="I1710" s="25">
        <v>0</v>
      </c>
      <c r="J1710" s="25">
        <v>1.069781729339E-2</v>
      </c>
      <c r="K1710" s="25">
        <v>0</v>
      </c>
      <c r="L1710" s="25">
        <v>0</v>
      </c>
      <c r="M1710" s="25">
        <v>0</v>
      </c>
      <c r="N1710" s="26" t="s">
        <v>6820</v>
      </c>
      <c r="O1710" s="15"/>
    </row>
    <row r="1711" spans="1:15" ht="31.5" x14ac:dyDescent="0.25">
      <c r="A1711" s="38" t="s">
        <v>2431</v>
      </c>
      <c r="B1711" s="26" t="s">
        <v>3439</v>
      </c>
      <c r="C1711" s="24" t="s">
        <v>3440</v>
      </c>
      <c r="D1711" s="25">
        <v>0</v>
      </c>
      <c r="E1711" s="25">
        <v>4.29</v>
      </c>
      <c r="F1711" s="25">
        <v>0</v>
      </c>
      <c r="G1711" s="25">
        <v>0</v>
      </c>
      <c r="H1711" s="25">
        <v>0</v>
      </c>
      <c r="I1711" s="25">
        <v>0</v>
      </c>
      <c r="J1711" s="25">
        <v>1.307511002526E-2</v>
      </c>
      <c r="K1711" s="25">
        <v>0</v>
      </c>
      <c r="L1711" s="25">
        <v>0</v>
      </c>
      <c r="M1711" s="25">
        <v>0</v>
      </c>
      <c r="N1711" s="26" t="s">
        <v>6820</v>
      </c>
      <c r="O1711" s="15"/>
    </row>
    <row r="1712" spans="1:15" ht="31.5" x14ac:dyDescent="0.25">
      <c r="A1712" s="38" t="s">
        <v>2431</v>
      </c>
      <c r="B1712" s="26" t="s">
        <v>3441</v>
      </c>
      <c r="C1712" s="24" t="s">
        <v>3442</v>
      </c>
      <c r="D1712" s="25">
        <v>0</v>
      </c>
      <c r="E1712" s="25">
        <v>4.42</v>
      </c>
      <c r="F1712" s="25">
        <v>0</v>
      </c>
      <c r="G1712" s="25">
        <v>0</v>
      </c>
      <c r="H1712" s="25">
        <v>0</v>
      </c>
      <c r="I1712" s="25">
        <v>0</v>
      </c>
      <c r="J1712" s="25">
        <v>1.347132548057E-2</v>
      </c>
      <c r="K1712" s="25">
        <v>0</v>
      </c>
      <c r="L1712" s="25">
        <v>0</v>
      </c>
      <c r="M1712" s="25">
        <v>0</v>
      </c>
      <c r="N1712" s="26" t="s">
        <v>6820</v>
      </c>
      <c r="O1712" s="15"/>
    </row>
    <row r="1713" spans="1:15" ht="31.5" x14ac:dyDescent="0.25">
      <c r="A1713" s="38" t="s">
        <v>2431</v>
      </c>
      <c r="B1713" s="26" t="s">
        <v>3443</v>
      </c>
      <c r="C1713" s="24" t="s">
        <v>3444</v>
      </c>
      <c r="D1713" s="25">
        <v>0</v>
      </c>
      <c r="E1713" s="25">
        <v>3.5750000000000002</v>
      </c>
      <c r="F1713" s="25">
        <v>0</v>
      </c>
      <c r="G1713" s="25">
        <v>0</v>
      </c>
      <c r="H1713" s="25">
        <v>0</v>
      </c>
      <c r="I1713" s="25">
        <v>0</v>
      </c>
      <c r="J1713" s="25">
        <v>1.0895925021049999E-2</v>
      </c>
      <c r="K1713" s="25">
        <v>0</v>
      </c>
      <c r="L1713" s="25">
        <v>0</v>
      </c>
      <c r="M1713" s="25">
        <v>0</v>
      </c>
      <c r="N1713" s="26" t="s">
        <v>6820</v>
      </c>
      <c r="O1713" s="15"/>
    </row>
    <row r="1714" spans="1:15" ht="31.5" x14ac:dyDescent="0.25">
      <c r="A1714" s="38" t="s">
        <v>2431</v>
      </c>
      <c r="B1714" s="26" t="s">
        <v>3445</v>
      </c>
      <c r="C1714" s="24" t="s">
        <v>3446</v>
      </c>
      <c r="D1714" s="25">
        <v>0</v>
      </c>
      <c r="E1714" s="25">
        <v>4.55</v>
      </c>
      <c r="F1714" s="25">
        <v>0</v>
      </c>
      <c r="G1714" s="25">
        <v>0</v>
      </c>
      <c r="H1714" s="25">
        <v>0</v>
      </c>
      <c r="I1714" s="25">
        <v>0</v>
      </c>
      <c r="J1714" s="25">
        <v>1.386754093588E-2</v>
      </c>
      <c r="K1714" s="25">
        <v>0</v>
      </c>
      <c r="L1714" s="25">
        <v>0</v>
      </c>
      <c r="M1714" s="25">
        <v>0</v>
      </c>
      <c r="N1714" s="26" t="s">
        <v>6820</v>
      </c>
      <c r="O1714" s="15"/>
    </row>
    <row r="1715" spans="1:15" ht="31.5" x14ac:dyDescent="0.25">
      <c r="A1715" s="38" t="s">
        <v>2431</v>
      </c>
      <c r="B1715" s="26" t="s">
        <v>3447</v>
      </c>
      <c r="C1715" s="24" t="s">
        <v>3448</v>
      </c>
      <c r="D1715" s="25">
        <v>0</v>
      </c>
      <c r="E1715" s="25">
        <v>5.2</v>
      </c>
      <c r="F1715" s="25">
        <v>0</v>
      </c>
      <c r="G1715" s="25">
        <v>0</v>
      </c>
      <c r="H1715" s="25">
        <v>0</v>
      </c>
      <c r="I1715" s="25">
        <v>0</v>
      </c>
      <c r="J1715" s="25">
        <v>1.5848618212440001E-2</v>
      </c>
      <c r="K1715" s="25">
        <v>0</v>
      </c>
      <c r="L1715" s="25">
        <v>0</v>
      </c>
      <c r="M1715" s="25">
        <v>0</v>
      </c>
      <c r="N1715" s="26" t="s">
        <v>6820</v>
      </c>
      <c r="O1715" s="15"/>
    </row>
    <row r="1716" spans="1:15" ht="31.5" x14ac:dyDescent="0.25">
      <c r="A1716" s="38" t="s">
        <v>2431</v>
      </c>
      <c r="B1716" s="26" t="s">
        <v>3449</v>
      </c>
      <c r="C1716" s="24" t="s">
        <v>3450</v>
      </c>
      <c r="D1716" s="25">
        <v>0</v>
      </c>
      <c r="E1716" s="25">
        <v>2.4700000000000002</v>
      </c>
      <c r="F1716" s="25">
        <v>0</v>
      </c>
      <c r="G1716" s="25">
        <v>0</v>
      </c>
      <c r="H1716" s="25">
        <v>0</v>
      </c>
      <c r="I1716" s="25">
        <v>0</v>
      </c>
      <c r="J1716" s="25">
        <v>7.5280936509000002E-3</v>
      </c>
      <c r="K1716" s="25">
        <v>0</v>
      </c>
      <c r="L1716" s="25">
        <v>0</v>
      </c>
      <c r="M1716" s="25">
        <v>0</v>
      </c>
      <c r="N1716" s="26" t="s">
        <v>6820</v>
      </c>
      <c r="O1716" s="15"/>
    </row>
    <row r="1717" spans="1:15" ht="31.5" x14ac:dyDescent="0.25">
      <c r="A1717" s="38" t="s">
        <v>2431</v>
      </c>
      <c r="B1717" s="26" t="s">
        <v>3451</v>
      </c>
      <c r="C1717" s="24" t="s">
        <v>3452</v>
      </c>
      <c r="D1717" s="25">
        <v>0</v>
      </c>
      <c r="E1717" s="25">
        <v>6.5</v>
      </c>
      <c r="F1717" s="25">
        <v>0</v>
      </c>
      <c r="G1717" s="25">
        <v>0</v>
      </c>
      <c r="H1717" s="25">
        <v>0</v>
      </c>
      <c r="I1717" s="25">
        <v>0</v>
      </c>
      <c r="J1717" s="25">
        <v>1.9810772765549999E-2</v>
      </c>
      <c r="K1717" s="25">
        <v>0</v>
      </c>
      <c r="L1717" s="25">
        <v>0</v>
      </c>
      <c r="M1717" s="25">
        <v>0</v>
      </c>
      <c r="N1717" s="26" t="s">
        <v>6820</v>
      </c>
      <c r="O1717" s="15"/>
    </row>
    <row r="1718" spans="1:15" ht="31.5" x14ac:dyDescent="0.25">
      <c r="A1718" s="38" t="s">
        <v>2431</v>
      </c>
      <c r="B1718" s="26" t="s">
        <v>3453</v>
      </c>
      <c r="C1718" s="24" t="s">
        <v>3454</v>
      </c>
      <c r="D1718" s="25">
        <v>0</v>
      </c>
      <c r="E1718" s="25">
        <v>11.7</v>
      </c>
      <c r="F1718" s="25">
        <v>0</v>
      </c>
      <c r="G1718" s="25">
        <v>0</v>
      </c>
      <c r="H1718" s="25">
        <v>0</v>
      </c>
      <c r="I1718" s="25">
        <v>0</v>
      </c>
      <c r="J1718" s="25">
        <v>3.5659390977990001E-2</v>
      </c>
      <c r="K1718" s="25">
        <v>0</v>
      </c>
      <c r="L1718" s="25">
        <v>0</v>
      </c>
      <c r="M1718" s="25">
        <v>0</v>
      </c>
      <c r="N1718" s="26" t="s">
        <v>6820</v>
      </c>
      <c r="O1718" s="15"/>
    </row>
    <row r="1719" spans="1:15" ht="31.5" x14ac:dyDescent="0.25">
      <c r="A1719" s="38" t="s">
        <v>2431</v>
      </c>
      <c r="B1719" s="26" t="s">
        <v>3455</v>
      </c>
      <c r="C1719" s="24" t="s">
        <v>3456</v>
      </c>
      <c r="D1719" s="25">
        <v>0</v>
      </c>
      <c r="E1719" s="25">
        <v>2.9249999999999998</v>
      </c>
      <c r="F1719" s="25">
        <v>0</v>
      </c>
      <c r="G1719" s="25">
        <v>0</v>
      </c>
      <c r="H1719" s="25">
        <v>0</v>
      </c>
      <c r="I1719" s="25">
        <v>0</v>
      </c>
      <c r="J1719" s="25">
        <v>8.9148477444899992E-3</v>
      </c>
      <c r="K1719" s="25">
        <v>0</v>
      </c>
      <c r="L1719" s="25">
        <v>0</v>
      </c>
      <c r="M1719" s="25">
        <v>0</v>
      </c>
      <c r="N1719" s="26" t="s">
        <v>6820</v>
      </c>
      <c r="O1719" s="15"/>
    </row>
    <row r="1720" spans="1:15" ht="31.5" x14ac:dyDescent="0.25">
      <c r="A1720" s="38" t="s">
        <v>2431</v>
      </c>
      <c r="B1720" s="26" t="s">
        <v>3457</v>
      </c>
      <c r="C1720" s="24" t="s">
        <v>3458</v>
      </c>
      <c r="D1720" s="25">
        <v>0</v>
      </c>
      <c r="E1720" s="25">
        <v>12.675000000000001</v>
      </c>
      <c r="F1720" s="25">
        <v>0</v>
      </c>
      <c r="G1720" s="25">
        <v>0</v>
      </c>
      <c r="H1720" s="25">
        <v>0</v>
      </c>
      <c r="I1720" s="25">
        <v>0</v>
      </c>
      <c r="J1720" s="25">
        <v>3.8631006892820001E-2</v>
      </c>
      <c r="K1720" s="25">
        <v>0</v>
      </c>
      <c r="L1720" s="25">
        <v>0</v>
      </c>
      <c r="M1720" s="25">
        <v>0</v>
      </c>
      <c r="N1720" s="26" t="s">
        <v>6820</v>
      </c>
      <c r="O1720" s="15"/>
    </row>
    <row r="1721" spans="1:15" ht="31.5" x14ac:dyDescent="0.25">
      <c r="A1721" s="38" t="s">
        <v>2431</v>
      </c>
      <c r="B1721" s="26" t="s">
        <v>3459</v>
      </c>
      <c r="C1721" s="24" t="s">
        <v>3460</v>
      </c>
      <c r="D1721" s="25">
        <v>0</v>
      </c>
      <c r="E1721" s="25">
        <v>8.7100000000000009</v>
      </c>
      <c r="F1721" s="25">
        <v>0</v>
      </c>
      <c r="G1721" s="25">
        <v>0</v>
      </c>
      <c r="H1721" s="25">
        <v>0</v>
      </c>
      <c r="I1721" s="25">
        <v>0</v>
      </c>
      <c r="J1721" s="25">
        <v>2.654643550583E-2</v>
      </c>
      <c r="K1721" s="25">
        <v>0</v>
      </c>
      <c r="L1721" s="25">
        <v>0</v>
      </c>
      <c r="M1721" s="25">
        <v>0</v>
      </c>
      <c r="N1721" s="26" t="s">
        <v>6820</v>
      </c>
      <c r="O1721" s="15"/>
    </row>
    <row r="1722" spans="1:15" ht="31.5" x14ac:dyDescent="0.25">
      <c r="A1722" s="38" t="s">
        <v>2431</v>
      </c>
      <c r="B1722" s="26" t="s">
        <v>3461</v>
      </c>
      <c r="C1722" s="24" t="s">
        <v>3462</v>
      </c>
      <c r="D1722" s="25">
        <v>0</v>
      </c>
      <c r="E1722" s="25">
        <v>16.899999999999999</v>
      </c>
      <c r="F1722" s="25">
        <v>0</v>
      </c>
      <c r="G1722" s="25">
        <v>0</v>
      </c>
      <c r="H1722" s="25">
        <v>0</v>
      </c>
      <c r="I1722" s="25">
        <v>0</v>
      </c>
      <c r="J1722" s="25">
        <v>5.1508009190429999E-2</v>
      </c>
      <c r="K1722" s="25">
        <v>0</v>
      </c>
      <c r="L1722" s="25">
        <v>0</v>
      </c>
      <c r="M1722" s="25">
        <v>0</v>
      </c>
      <c r="N1722" s="26" t="s">
        <v>6820</v>
      </c>
      <c r="O1722" s="15"/>
    </row>
    <row r="1723" spans="1:15" ht="31.5" x14ac:dyDescent="0.25">
      <c r="A1723" s="38" t="s">
        <v>2431</v>
      </c>
      <c r="B1723" s="26" t="s">
        <v>3463</v>
      </c>
      <c r="C1723" s="24" t="s">
        <v>3464</v>
      </c>
      <c r="D1723" s="25">
        <v>0</v>
      </c>
      <c r="E1723" s="25">
        <v>9.1</v>
      </c>
      <c r="F1723" s="25">
        <v>0</v>
      </c>
      <c r="G1723" s="25">
        <v>0</v>
      </c>
      <c r="H1723" s="25">
        <v>0</v>
      </c>
      <c r="I1723" s="25">
        <v>0</v>
      </c>
      <c r="J1723" s="25">
        <v>2.7735081871770002E-2</v>
      </c>
      <c r="K1723" s="25">
        <v>0</v>
      </c>
      <c r="L1723" s="25">
        <v>0</v>
      </c>
      <c r="M1723" s="25">
        <v>0</v>
      </c>
      <c r="N1723" s="26" t="s">
        <v>6820</v>
      </c>
      <c r="O1723" s="15"/>
    </row>
    <row r="1724" spans="1:15" ht="31.5" x14ac:dyDescent="0.25">
      <c r="A1724" s="38" t="s">
        <v>2431</v>
      </c>
      <c r="B1724" s="26" t="s">
        <v>3465</v>
      </c>
      <c r="C1724" s="24" t="s">
        <v>3466</v>
      </c>
      <c r="D1724" s="25">
        <v>0</v>
      </c>
      <c r="E1724" s="25">
        <v>5.2</v>
      </c>
      <c r="F1724" s="25">
        <v>0</v>
      </c>
      <c r="G1724" s="25">
        <v>0</v>
      </c>
      <c r="H1724" s="25">
        <v>0</v>
      </c>
      <c r="I1724" s="25">
        <v>0</v>
      </c>
      <c r="J1724" s="25">
        <v>1.5848618212440001E-2</v>
      </c>
      <c r="K1724" s="25">
        <v>0</v>
      </c>
      <c r="L1724" s="25">
        <v>0</v>
      </c>
      <c r="M1724" s="25">
        <v>0</v>
      </c>
      <c r="N1724" s="26" t="s">
        <v>6820</v>
      </c>
      <c r="O1724" s="15"/>
    </row>
    <row r="1725" spans="1:15" ht="31.5" x14ac:dyDescent="0.25">
      <c r="A1725" s="38" t="s">
        <v>2431</v>
      </c>
      <c r="B1725" s="26" t="s">
        <v>3467</v>
      </c>
      <c r="C1725" s="24" t="s">
        <v>3468</v>
      </c>
      <c r="D1725" s="25">
        <v>0</v>
      </c>
      <c r="E1725" s="25">
        <v>2.99</v>
      </c>
      <c r="F1725" s="25">
        <v>0</v>
      </c>
      <c r="G1725" s="25">
        <v>0</v>
      </c>
      <c r="H1725" s="25">
        <v>0</v>
      </c>
      <c r="I1725" s="25">
        <v>0</v>
      </c>
      <c r="J1725" s="25">
        <v>9.1129554721500004E-3</v>
      </c>
      <c r="K1725" s="25">
        <v>0</v>
      </c>
      <c r="L1725" s="25">
        <v>0</v>
      </c>
      <c r="M1725" s="25">
        <v>0</v>
      </c>
      <c r="N1725" s="26" t="s">
        <v>6820</v>
      </c>
      <c r="O1725" s="15"/>
    </row>
    <row r="1726" spans="1:15" ht="31.5" x14ac:dyDescent="0.25">
      <c r="A1726" s="38" t="s">
        <v>2431</v>
      </c>
      <c r="B1726" s="26" t="s">
        <v>3469</v>
      </c>
      <c r="C1726" s="24" t="s">
        <v>3470</v>
      </c>
      <c r="D1726" s="25">
        <v>0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6" t="s">
        <v>6820</v>
      </c>
      <c r="O1726" s="15"/>
    </row>
    <row r="1727" spans="1:15" ht="31.5" x14ac:dyDescent="0.25">
      <c r="A1727" s="38" t="s">
        <v>2431</v>
      </c>
      <c r="B1727" s="26" t="s">
        <v>3471</v>
      </c>
      <c r="C1727" s="24" t="s">
        <v>3472</v>
      </c>
      <c r="D1727" s="25">
        <v>0</v>
      </c>
      <c r="E1727" s="25">
        <v>3.25</v>
      </c>
      <c r="F1727" s="25">
        <v>0</v>
      </c>
      <c r="G1727" s="25">
        <v>0</v>
      </c>
      <c r="H1727" s="25">
        <v>0</v>
      </c>
      <c r="I1727" s="25">
        <v>0</v>
      </c>
      <c r="J1727" s="25">
        <v>9.9053863827700001E-3</v>
      </c>
      <c r="K1727" s="25">
        <v>0</v>
      </c>
      <c r="L1727" s="25">
        <v>0</v>
      </c>
      <c r="M1727" s="25">
        <v>0</v>
      </c>
      <c r="N1727" s="26" t="s">
        <v>6820</v>
      </c>
      <c r="O1727" s="15"/>
    </row>
    <row r="1728" spans="1:15" ht="31.5" x14ac:dyDescent="0.25">
      <c r="A1728" s="38" t="s">
        <v>2431</v>
      </c>
      <c r="B1728" s="26" t="s">
        <v>3473</v>
      </c>
      <c r="C1728" s="24" t="s">
        <v>3474</v>
      </c>
      <c r="D1728" s="25">
        <v>0</v>
      </c>
      <c r="E1728" s="25">
        <v>1.625</v>
      </c>
      <c r="F1728" s="25">
        <v>0</v>
      </c>
      <c r="G1728" s="25">
        <v>0</v>
      </c>
      <c r="H1728" s="25">
        <v>0</v>
      </c>
      <c r="I1728" s="25">
        <v>0</v>
      </c>
      <c r="J1728" s="25">
        <v>4.9526931913799997E-3</v>
      </c>
      <c r="K1728" s="25">
        <v>0</v>
      </c>
      <c r="L1728" s="25">
        <v>0</v>
      </c>
      <c r="M1728" s="25">
        <v>0</v>
      </c>
      <c r="N1728" s="26" t="s">
        <v>6820</v>
      </c>
      <c r="O1728" s="15"/>
    </row>
    <row r="1729" spans="1:15" ht="31.5" x14ac:dyDescent="0.25">
      <c r="A1729" s="38" t="s">
        <v>2431</v>
      </c>
      <c r="B1729" s="26" t="s">
        <v>3475</v>
      </c>
      <c r="C1729" s="24" t="s">
        <v>3476</v>
      </c>
      <c r="D1729" s="25">
        <v>0</v>
      </c>
      <c r="E1729" s="25">
        <v>6.3380000000000001</v>
      </c>
      <c r="F1729" s="25">
        <v>0</v>
      </c>
      <c r="G1729" s="25">
        <v>0</v>
      </c>
      <c r="H1729" s="25">
        <v>0</v>
      </c>
      <c r="I1729" s="25">
        <v>0</v>
      </c>
      <c r="J1729" s="25">
        <v>1.9317027351999999E-2</v>
      </c>
      <c r="K1729" s="25">
        <v>0</v>
      </c>
      <c r="L1729" s="25">
        <v>0</v>
      </c>
      <c r="M1729" s="25">
        <v>0</v>
      </c>
      <c r="N1729" s="26" t="s">
        <v>6820</v>
      </c>
      <c r="O1729" s="15"/>
    </row>
    <row r="1730" spans="1:15" ht="31.5" x14ac:dyDescent="0.25">
      <c r="A1730" s="38" t="s">
        <v>2431</v>
      </c>
      <c r="B1730" s="26" t="s">
        <v>3477</v>
      </c>
      <c r="C1730" s="24" t="s">
        <v>3478</v>
      </c>
      <c r="D1730" s="25">
        <v>0</v>
      </c>
      <c r="E1730" s="25">
        <v>7.15</v>
      </c>
      <c r="F1730" s="25">
        <v>0</v>
      </c>
      <c r="G1730" s="25">
        <v>0</v>
      </c>
      <c r="H1730" s="25">
        <v>0</v>
      </c>
      <c r="I1730" s="25">
        <v>0</v>
      </c>
      <c r="J1730" s="25">
        <v>2.1791850042099999E-2</v>
      </c>
      <c r="K1730" s="25">
        <v>0</v>
      </c>
      <c r="L1730" s="25">
        <v>0</v>
      </c>
      <c r="M1730" s="25">
        <v>0</v>
      </c>
      <c r="N1730" s="26" t="s">
        <v>6820</v>
      </c>
      <c r="O1730" s="15"/>
    </row>
    <row r="1731" spans="1:15" ht="31.5" x14ac:dyDescent="0.25">
      <c r="A1731" s="38" t="s">
        <v>2431</v>
      </c>
      <c r="B1731" s="26" t="s">
        <v>3479</v>
      </c>
      <c r="C1731" s="24" t="s">
        <v>3480</v>
      </c>
      <c r="D1731" s="25">
        <v>0</v>
      </c>
      <c r="E1731" s="25">
        <v>3.25</v>
      </c>
      <c r="F1731" s="25">
        <v>0</v>
      </c>
      <c r="G1731" s="25">
        <v>0</v>
      </c>
      <c r="H1731" s="25">
        <v>0</v>
      </c>
      <c r="I1731" s="25">
        <v>0</v>
      </c>
      <c r="J1731" s="25">
        <v>9.9053863827700001E-3</v>
      </c>
      <c r="K1731" s="25">
        <v>0</v>
      </c>
      <c r="L1731" s="25">
        <v>0</v>
      </c>
      <c r="M1731" s="25">
        <v>0</v>
      </c>
      <c r="N1731" s="26" t="s">
        <v>6820</v>
      </c>
      <c r="O1731" s="15"/>
    </row>
    <row r="1732" spans="1:15" ht="31.5" x14ac:dyDescent="0.25">
      <c r="A1732" s="38" t="s">
        <v>2431</v>
      </c>
      <c r="B1732" s="26" t="s">
        <v>3481</v>
      </c>
      <c r="C1732" s="24" t="s">
        <v>3482</v>
      </c>
      <c r="D1732" s="25">
        <v>0</v>
      </c>
      <c r="E1732" s="25">
        <v>3.0880000000000001</v>
      </c>
      <c r="F1732" s="25">
        <v>0</v>
      </c>
      <c r="G1732" s="25">
        <v>0</v>
      </c>
      <c r="H1732" s="25">
        <v>0</v>
      </c>
      <c r="I1732" s="25">
        <v>0</v>
      </c>
      <c r="J1732" s="25">
        <v>9.4116409692300007E-3</v>
      </c>
      <c r="K1732" s="25">
        <v>0</v>
      </c>
      <c r="L1732" s="25">
        <v>0</v>
      </c>
      <c r="M1732" s="25">
        <v>0</v>
      </c>
      <c r="N1732" s="26" t="s">
        <v>6820</v>
      </c>
      <c r="O1732" s="15"/>
    </row>
    <row r="1733" spans="1:15" ht="31.5" x14ac:dyDescent="0.25">
      <c r="A1733" s="38" t="s">
        <v>2431</v>
      </c>
      <c r="B1733" s="26" t="s">
        <v>3483</v>
      </c>
      <c r="C1733" s="24" t="s">
        <v>3484</v>
      </c>
      <c r="D1733" s="25">
        <v>0</v>
      </c>
      <c r="E1733" s="25">
        <v>1.43</v>
      </c>
      <c r="F1733" s="25">
        <v>0</v>
      </c>
      <c r="G1733" s="25">
        <v>0</v>
      </c>
      <c r="H1733" s="25">
        <v>0</v>
      </c>
      <c r="I1733" s="25">
        <v>0</v>
      </c>
      <c r="J1733" s="25">
        <v>4.3583700084200002E-3</v>
      </c>
      <c r="K1733" s="25">
        <v>0</v>
      </c>
      <c r="L1733" s="25">
        <v>0</v>
      </c>
      <c r="M1733" s="25">
        <v>0</v>
      </c>
      <c r="N1733" s="26" t="s">
        <v>6820</v>
      </c>
      <c r="O1733" s="15"/>
    </row>
    <row r="1734" spans="1:15" ht="31.5" x14ac:dyDescent="0.25">
      <c r="A1734" s="38" t="s">
        <v>2431</v>
      </c>
      <c r="B1734" s="26" t="s">
        <v>3485</v>
      </c>
      <c r="C1734" s="24" t="s">
        <v>3486</v>
      </c>
      <c r="D1734" s="25">
        <v>0</v>
      </c>
      <c r="E1734" s="25">
        <v>3.9329999999999998</v>
      </c>
      <c r="F1734" s="25">
        <v>0</v>
      </c>
      <c r="G1734" s="25">
        <v>0</v>
      </c>
      <c r="H1734" s="25">
        <v>0</v>
      </c>
      <c r="I1734" s="25">
        <v>0</v>
      </c>
      <c r="J1734" s="25">
        <v>1.1987041428749999E-2</v>
      </c>
      <c r="K1734" s="25">
        <v>0</v>
      </c>
      <c r="L1734" s="25">
        <v>0</v>
      </c>
      <c r="M1734" s="25">
        <v>0</v>
      </c>
      <c r="N1734" s="26" t="s">
        <v>6820</v>
      </c>
      <c r="O1734" s="15"/>
    </row>
    <row r="1735" spans="1:15" ht="31.5" x14ac:dyDescent="0.25">
      <c r="A1735" s="38" t="s">
        <v>2431</v>
      </c>
      <c r="B1735" s="26" t="s">
        <v>3487</v>
      </c>
      <c r="C1735" s="24" t="s">
        <v>3488</v>
      </c>
      <c r="D1735" s="25">
        <v>0</v>
      </c>
      <c r="E1735" s="25">
        <v>4.42</v>
      </c>
      <c r="F1735" s="25">
        <v>0</v>
      </c>
      <c r="G1735" s="25">
        <v>0</v>
      </c>
      <c r="H1735" s="25">
        <v>0</v>
      </c>
      <c r="I1735" s="25">
        <v>0</v>
      </c>
      <c r="J1735" s="25">
        <v>1.347132548057E-2</v>
      </c>
      <c r="K1735" s="25">
        <v>0</v>
      </c>
      <c r="L1735" s="25">
        <v>0</v>
      </c>
      <c r="M1735" s="25">
        <v>0</v>
      </c>
      <c r="N1735" s="26" t="s">
        <v>6820</v>
      </c>
      <c r="O1735" s="15"/>
    </row>
    <row r="1736" spans="1:15" ht="31.5" x14ac:dyDescent="0.25">
      <c r="A1736" s="38" t="s">
        <v>2431</v>
      </c>
      <c r="B1736" s="26" t="s">
        <v>3489</v>
      </c>
      <c r="C1736" s="24" t="s">
        <v>3490</v>
      </c>
      <c r="D1736" s="25">
        <v>0</v>
      </c>
      <c r="E1736" s="25">
        <v>3.9</v>
      </c>
      <c r="F1736" s="25">
        <v>0</v>
      </c>
      <c r="G1736" s="25">
        <v>0</v>
      </c>
      <c r="H1736" s="25">
        <v>0</v>
      </c>
      <c r="I1736" s="25">
        <v>0</v>
      </c>
      <c r="J1736" s="25">
        <v>1.188646365933E-2</v>
      </c>
      <c r="K1736" s="25">
        <v>0</v>
      </c>
      <c r="L1736" s="25">
        <v>0</v>
      </c>
      <c r="M1736" s="25">
        <v>0</v>
      </c>
      <c r="N1736" s="26" t="s">
        <v>6820</v>
      </c>
      <c r="O1736" s="15"/>
    </row>
    <row r="1737" spans="1:15" ht="31.5" x14ac:dyDescent="0.25">
      <c r="A1737" s="38" t="s">
        <v>2431</v>
      </c>
      <c r="B1737" s="26" t="s">
        <v>3491</v>
      </c>
      <c r="C1737" s="24" t="s">
        <v>3492</v>
      </c>
      <c r="D1737" s="25">
        <v>0</v>
      </c>
      <c r="E1737" s="25">
        <v>1.56</v>
      </c>
      <c r="F1737" s="25">
        <v>0</v>
      </c>
      <c r="G1737" s="25">
        <v>0</v>
      </c>
      <c r="H1737" s="25">
        <v>0</v>
      </c>
      <c r="I1737" s="25">
        <v>0</v>
      </c>
      <c r="J1737" s="25">
        <v>4.7545854637300001E-3</v>
      </c>
      <c r="K1737" s="25">
        <v>0</v>
      </c>
      <c r="L1737" s="25">
        <v>0</v>
      </c>
      <c r="M1737" s="25">
        <v>0</v>
      </c>
      <c r="N1737" s="26" t="s">
        <v>6820</v>
      </c>
      <c r="O1737" s="15"/>
    </row>
    <row r="1738" spans="1:15" ht="31.5" x14ac:dyDescent="0.25">
      <c r="A1738" s="38" t="s">
        <v>2431</v>
      </c>
      <c r="B1738" s="26" t="s">
        <v>3493</v>
      </c>
      <c r="C1738" s="24" t="s">
        <v>3494</v>
      </c>
      <c r="D1738" s="25">
        <v>0</v>
      </c>
      <c r="E1738" s="25">
        <v>2.6</v>
      </c>
      <c r="F1738" s="25">
        <v>0</v>
      </c>
      <c r="G1738" s="25">
        <v>0</v>
      </c>
      <c r="H1738" s="25">
        <v>0</v>
      </c>
      <c r="I1738" s="25">
        <v>0</v>
      </c>
      <c r="J1738" s="25">
        <v>7.9243091062200007E-3</v>
      </c>
      <c r="K1738" s="25">
        <v>0</v>
      </c>
      <c r="L1738" s="25">
        <v>0</v>
      </c>
      <c r="M1738" s="25">
        <v>0</v>
      </c>
      <c r="N1738" s="26" t="s">
        <v>6820</v>
      </c>
      <c r="O1738" s="15"/>
    </row>
    <row r="1739" spans="1:15" ht="31.5" x14ac:dyDescent="0.25">
      <c r="A1739" s="38" t="s">
        <v>2431</v>
      </c>
      <c r="B1739" s="26" t="s">
        <v>3495</v>
      </c>
      <c r="C1739" s="24" t="s">
        <v>3496</v>
      </c>
      <c r="D1739" s="25">
        <v>0</v>
      </c>
      <c r="E1739" s="25">
        <v>3.9</v>
      </c>
      <c r="F1739" s="25">
        <v>0</v>
      </c>
      <c r="G1739" s="25">
        <v>0</v>
      </c>
      <c r="H1739" s="25">
        <v>0</v>
      </c>
      <c r="I1739" s="25">
        <v>0</v>
      </c>
      <c r="J1739" s="25">
        <v>1.188646365933E-2</v>
      </c>
      <c r="K1739" s="25">
        <v>0</v>
      </c>
      <c r="L1739" s="25">
        <v>0</v>
      </c>
      <c r="M1739" s="25">
        <v>0</v>
      </c>
      <c r="N1739" s="26" t="s">
        <v>6820</v>
      </c>
      <c r="O1739" s="15"/>
    </row>
    <row r="1740" spans="1:15" ht="31.5" x14ac:dyDescent="0.25">
      <c r="A1740" s="38" t="s">
        <v>2431</v>
      </c>
      <c r="B1740" s="26" t="s">
        <v>3497</v>
      </c>
      <c r="C1740" s="24" t="s">
        <v>3498</v>
      </c>
      <c r="D1740" s="25">
        <v>0</v>
      </c>
      <c r="E1740" s="25">
        <v>5.46</v>
      </c>
      <c r="F1740" s="25">
        <v>0</v>
      </c>
      <c r="G1740" s="25">
        <v>0</v>
      </c>
      <c r="H1740" s="25">
        <v>0</v>
      </c>
      <c r="I1740" s="25">
        <v>0</v>
      </c>
      <c r="J1740" s="25">
        <v>1.6641049123060001E-2</v>
      </c>
      <c r="K1740" s="25">
        <v>0</v>
      </c>
      <c r="L1740" s="25">
        <v>0</v>
      </c>
      <c r="M1740" s="25">
        <v>0</v>
      </c>
      <c r="N1740" s="26" t="s">
        <v>6820</v>
      </c>
      <c r="O1740" s="15"/>
    </row>
    <row r="1741" spans="1:15" ht="31.5" x14ac:dyDescent="0.25">
      <c r="A1741" s="38" t="s">
        <v>2431</v>
      </c>
      <c r="B1741" s="26" t="s">
        <v>3499</v>
      </c>
      <c r="C1741" s="24" t="s">
        <v>3500</v>
      </c>
      <c r="D1741" s="25">
        <v>0</v>
      </c>
      <c r="E1741" s="25">
        <v>3.25</v>
      </c>
      <c r="F1741" s="25">
        <v>0</v>
      </c>
      <c r="G1741" s="25">
        <v>0</v>
      </c>
      <c r="H1741" s="25">
        <v>0</v>
      </c>
      <c r="I1741" s="25">
        <v>0</v>
      </c>
      <c r="J1741" s="25">
        <v>9.9053863827700001E-3</v>
      </c>
      <c r="K1741" s="25">
        <v>0</v>
      </c>
      <c r="L1741" s="25">
        <v>0</v>
      </c>
      <c r="M1741" s="25">
        <v>0</v>
      </c>
      <c r="N1741" s="26" t="s">
        <v>6820</v>
      </c>
      <c r="O1741" s="15"/>
    </row>
    <row r="1742" spans="1:15" ht="31.5" x14ac:dyDescent="0.25">
      <c r="A1742" s="38" t="s">
        <v>2431</v>
      </c>
      <c r="B1742" s="26" t="s">
        <v>3501</v>
      </c>
      <c r="C1742" s="24" t="s">
        <v>3502</v>
      </c>
      <c r="D1742" s="25">
        <v>0</v>
      </c>
      <c r="E1742" s="25">
        <v>4.2249999999999996</v>
      </c>
      <c r="F1742" s="25">
        <v>0</v>
      </c>
      <c r="G1742" s="25">
        <v>0</v>
      </c>
      <c r="H1742" s="25">
        <v>0</v>
      </c>
      <c r="I1742" s="25">
        <v>0</v>
      </c>
      <c r="J1742" s="25">
        <v>1.28770022976E-2</v>
      </c>
      <c r="K1742" s="25">
        <v>0</v>
      </c>
      <c r="L1742" s="25">
        <v>0</v>
      </c>
      <c r="M1742" s="25">
        <v>0</v>
      </c>
      <c r="N1742" s="26" t="s">
        <v>6820</v>
      </c>
      <c r="O1742" s="15"/>
    </row>
    <row r="1743" spans="1:15" ht="31.5" x14ac:dyDescent="0.25">
      <c r="A1743" s="38" t="s">
        <v>2431</v>
      </c>
      <c r="B1743" s="26" t="s">
        <v>3503</v>
      </c>
      <c r="C1743" s="24" t="s">
        <v>3504</v>
      </c>
      <c r="D1743" s="25">
        <v>0</v>
      </c>
      <c r="E1743" s="25">
        <v>1.17</v>
      </c>
      <c r="F1743" s="25">
        <v>0</v>
      </c>
      <c r="G1743" s="25">
        <v>0</v>
      </c>
      <c r="H1743" s="25">
        <v>0</v>
      </c>
      <c r="I1743" s="25">
        <v>0</v>
      </c>
      <c r="J1743" s="25">
        <v>3.5659390977899998E-3</v>
      </c>
      <c r="K1743" s="25">
        <v>0</v>
      </c>
      <c r="L1743" s="25">
        <v>0</v>
      </c>
      <c r="M1743" s="25">
        <v>0</v>
      </c>
      <c r="N1743" s="26" t="s">
        <v>6820</v>
      </c>
      <c r="O1743" s="15"/>
    </row>
    <row r="1744" spans="1:15" ht="31.5" x14ac:dyDescent="0.25">
      <c r="A1744" s="38" t="s">
        <v>2431</v>
      </c>
      <c r="B1744" s="26" t="s">
        <v>3505</v>
      </c>
      <c r="C1744" s="24" t="s">
        <v>3506</v>
      </c>
      <c r="D1744" s="25">
        <v>0</v>
      </c>
      <c r="E1744" s="25">
        <v>8.125</v>
      </c>
      <c r="F1744" s="25">
        <v>0</v>
      </c>
      <c r="G1744" s="25">
        <v>0</v>
      </c>
      <c r="H1744" s="25">
        <v>0</v>
      </c>
      <c r="I1744" s="25">
        <v>0</v>
      </c>
      <c r="J1744" s="25">
        <v>2.4763465956929999E-2</v>
      </c>
      <c r="K1744" s="25">
        <v>0</v>
      </c>
      <c r="L1744" s="25">
        <v>0</v>
      </c>
      <c r="M1744" s="25">
        <v>0</v>
      </c>
      <c r="N1744" s="26" t="s">
        <v>6820</v>
      </c>
      <c r="O1744" s="15"/>
    </row>
    <row r="1745" spans="1:15" ht="31.5" x14ac:dyDescent="0.25">
      <c r="A1745" s="38" t="s">
        <v>2431</v>
      </c>
      <c r="B1745" s="26" t="s">
        <v>3507</v>
      </c>
      <c r="C1745" s="24" t="s">
        <v>3508</v>
      </c>
      <c r="D1745" s="25">
        <v>0</v>
      </c>
      <c r="E1745" s="25">
        <v>5.59</v>
      </c>
      <c r="F1745" s="25">
        <v>0</v>
      </c>
      <c r="G1745" s="25">
        <v>0</v>
      </c>
      <c r="H1745" s="25">
        <v>0</v>
      </c>
      <c r="I1745" s="25">
        <v>0</v>
      </c>
      <c r="J1745" s="25">
        <v>1.7037264578370001E-2</v>
      </c>
      <c r="K1745" s="25">
        <v>0</v>
      </c>
      <c r="L1745" s="25">
        <v>0</v>
      </c>
      <c r="M1745" s="25">
        <v>0</v>
      </c>
      <c r="N1745" s="26" t="s">
        <v>6820</v>
      </c>
      <c r="O1745" s="15"/>
    </row>
    <row r="1746" spans="1:15" ht="31.5" x14ac:dyDescent="0.25">
      <c r="A1746" s="38" t="s">
        <v>2431</v>
      </c>
      <c r="B1746" s="26" t="s">
        <v>3509</v>
      </c>
      <c r="C1746" s="24" t="s">
        <v>3510</v>
      </c>
      <c r="D1746" s="25">
        <v>0</v>
      </c>
      <c r="E1746" s="25">
        <v>7.93</v>
      </c>
      <c r="F1746" s="25">
        <v>0</v>
      </c>
      <c r="G1746" s="25">
        <v>0</v>
      </c>
      <c r="H1746" s="25">
        <v>0</v>
      </c>
      <c r="I1746" s="25">
        <v>0</v>
      </c>
      <c r="J1746" s="25">
        <v>2.416914277397E-2</v>
      </c>
      <c r="K1746" s="25">
        <v>0</v>
      </c>
      <c r="L1746" s="25">
        <v>0</v>
      </c>
      <c r="M1746" s="25">
        <v>0</v>
      </c>
      <c r="N1746" s="26" t="s">
        <v>6820</v>
      </c>
      <c r="O1746" s="15"/>
    </row>
    <row r="1747" spans="1:15" ht="31.5" x14ac:dyDescent="0.25">
      <c r="A1747" s="38" t="s">
        <v>2431</v>
      </c>
      <c r="B1747" s="26" t="s">
        <v>3511</v>
      </c>
      <c r="C1747" s="24" t="s">
        <v>3512</v>
      </c>
      <c r="D1747" s="25">
        <v>0</v>
      </c>
      <c r="E1747" s="25">
        <v>3.4449999999999998</v>
      </c>
      <c r="F1747" s="25">
        <v>0</v>
      </c>
      <c r="G1747" s="25">
        <v>0</v>
      </c>
      <c r="H1747" s="25">
        <v>0</v>
      </c>
      <c r="I1747" s="25">
        <v>0</v>
      </c>
      <c r="J1747" s="25">
        <v>1.0499709565739999E-2</v>
      </c>
      <c r="K1747" s="25">
        <v>0</v>
      </c>
      <c r="L1747" s="25">
        <v>0</v>
      </c>
      <c r="M1747" s="25">
        <v>0</v>
      </c>
      <c r="N1747" s="26" t="s">
        <v>6820</v>
      </c>
      <c r="O1747" s="15"/>
    </row>
    <row r="1748" spans="1:15" ht="31.5" x14ac:dyDescent="0.25">
      <c r="A1748" s="38" t="s">
        <v>2431</v>
      </c>
      <c r="B1748" s="26" t="s">
        <v>3513</v>
      </c>
      <c r="C1748" s="24" t="s">
        <v>3514</v>
      </c>
      <c r="D1748" s="25">
        <v>0</v>
      </c>
      <c r="E1748" s="25">
        <v>1.9830000000000001</v>
      </c>
      <c r="F1748" s="25">
        <v>0</v>
      </c>
      <c r="G1748" s="25">
        <v>0</v>
      </c>
      <c r="H1748" s="25">
        <v>0</v>
      </c>
      <c r="I1748" s="25">
        <v>0</v>
      </c>
      <c r="J1748" s="25">
        <v>6.0438095990899996E-3</v>
      </c>
      <c r="K1748" s="25">
        <v>0</v>
      </c>
      <c r="L1748" s="25">
        <v>0</v>
      </c>
      <c r="M1748" s="25">
        <v>0</v>
      </c>
      <c r="N1748" s="26" t="s">
        <v>6820</v>
      </c>
      <c r="O1748" s="15"/>
    </row>
    <row r="1749" spans="1:15" ht="31.5" x14ac:dyDescent="0.25">
      <c r="A1749" s="38" t="s">
        <v>2431</v>
      </c>
      <c r="B1749" s="26" t="s">
        <v>3515</v>
      </c>
      <c r="C1749" s="24" t="s">
        <v>3516</v>
      </c>
      <c r="D1749" s="25">
        <v>0</v>
      </c>
      <c r="E1749" s="25">
        <v>4.7130000000000001</v>
      </c>
      <c r="F1749" s="25">
        <v>0</v>
      </c>
      <c r="G1749" s="25">
        <v>0</v>
      </c>
      <c r="H1749" s="25">
        <v>0</v>
      </c>
      <c r="I1749" s="25">
        <v>0</v>
      </c>
      <c r="J1749" s="25">
        <v>1.4364334160619999E-2</v>
      </c>
      <c r="K1749" s="25">
        <v>0</v>
      </c>
      <c r="L1749" s="25">
        <v>0</v>
      </c>
      <c r="M1749" s="25">
        <v>0</v>
      </c>
      <c r="N1749" s="26" t="s">
        <v>6820</v>
      </c>
      <c r="O1749" s="15"/>
    </row>
    <row r="1750" spans="1:15" ht="31.5" x14ac:dyDescent="0.25">
      <c r="A1750" s="38" t="s">
        <v>2431</v>
      </c>
      <c r="B1750" s="26" t="s">
        <v>3517</v>
      </c>
      <c r="C1750" s="24" t="s">
        <v>3518</v>
      </c>
      <c r="D1750" s="25">
        <v>0</v>
      </c>
      <c r="E1750" s="25">
        <v>2.5030000000000001</v>
      </c>
      <c r="F1750" s="25">
        <v>0</v>
      </c>
      <c r="G1750" s="25">
        <v>0</v>
      </c>
      <c r="H1750" s="25">
        <v>0</v>
      </c>
      <c r="I1750" s="25">
        <v>0</v>
      </c>
      <c r="J1750" s="25">
        <v>7.62867142033E-3</v>
      </c>
      <c r="K1750" s="25">
        <v>0</v>
      </c>
      <c r="L1750" s="25">
        <v>0</v>
      </c>
      <c r="M1750" s="25">
        <v>0</v>
      </c>
      <c r="N1750" s="26" t="s">
        <v>6820</v>
      </c>
      <c r="O1750" s="15"/>
    </row>
    <row r="1751" spans="1:15" ht="31.5" x14ac:dyDescent="0.25">
      <c r="A1751" s="38" t="s">
        <v>2431</v>
      </c>
      <c r="B1751" s="26" t="s">
        <v>3519</v>
      </c>
      <c r="C1751" s="24" t="s">
        <v>3520</v>
      </c>
      <c r="D1751" s="25">
        <v>0</v>
      </c>
      <c r="E1751" s="25">
        <v>4.875</v>
      </c>
      <c r="F1751" s="25">
        <v>0</v>
      </c>
      <c r="G1751" s="25">
        <v>0</v>
      </c>
      <c r="H1751" s="25">
        <v>0</v>
      </c>
      <c r="I1751" s="25">
        <v>0</v>
      </c>
      <c r="J1751" s="25">
        <v>1.4858079574160001E-2</v>
      </c>
      <c r="K1751" s="25">
        <v>0</v>
      </c>
      <c r="L1751" s="25">
        <v>0</v>
      </c>
      <c r="M1751" s="25">
        <v>0</v>
      </c>
      <c r="N1751" s="26" t="s">
        <v>6820</v>
      </c>
      <c r="O1751" s="15"/>
    </row>
    <row r="1752" spans="1:15" ht="31.5" x14ac:dyDescent="0.25">
      <c r="A1752" s="38" t="s">
        <v>2431</v>
      </c>
      <c r="B1752" s="26" t="s">
        <v>3521</v>
      </c>
      <c r="C1752" s="24" t="s">
        <v>3522</v>
      </c>
      <c r="D1752" s="25">
        <v>0</v>
      </c>
      <c r="E1752" s="25">
        <v>2.2749999999999999</v>
      </c>
      <c r="F1752" s="25">
        <v>0</v>
      </c>
      <c r="G1752" s="25">
        <v>0</v>
      </c>
      <c r="H1752" s="25">
        <v>0</v>
      </c>
      <c r="I1752" s="25">
        <v>0</v>
      </c>
      <c r="J1752" s="25">
        <v>6.9337704679399998E-3</v>
      </c>
      <c r="K1752" s="25">
        <v>0</v>
      </c>
      <c r="L1752" s="25">
        <v>0</v>
      </c>
      <c r="M1752" s="25">
        <v>0</v>
      </c>
      <c r="N1752" s="26" t="s">
        <v>6820</v>
      </c>
      <c r="O1752" s="15"/>
    </row>
    <row r="1753" spans="1:15" ht="31.5" x14ac:dyDescent="0.25">
      <c r="A1753" s="38" t="s">
        <v>2431</v>
      </c>
      <c r="B1753" s="26" t="s">
        <v>3523</v>
      </c>
      <c r="C1753" s="24" t="s">
        <v>3524</v>
      </c>
      <c r="D1753" s="25">
        <v>0</v>
      </c>
      <c r="E1753" s="25">
        <v>1.333</v>
      </c>
      <c r="F1753" s="25">
        <v>0</v>
      </c>
      <c r="G1753" s="25">
        <v>0</v>
      </c>
      <c r="H1753" s="25">
        <v>0</v>
      </c>
      <c r="I1753" s="25">
        <v>0</v>
      </c>
      <c r="J1753" s="25">
        <v>4.0627323225300004E-3</v>
      </c>
      <c r="K1753" s="25">
        <v>0</v>
      </c>
      <c r="L1753" s="25">
        <v>0</v>
      </c>
      <c r="M1753" s="25">
        <v>0</v>
      </c>
      <c r="N1753" s="26" t="s">
        <v>6820</v>
      </c>
      <c r="O1753" s="15"/>
    </row>
    <row r="1754" spans="1:15" ht="31.5" x14ac:dyDescent="0.25">
      <c r="A1754" s="38" t="s">
        <v>2431</v>
      </c>
      <c r="B1754" s="26" t="s">
        <v>3525</v>
      </c>
      <c r="C1754" s="24" t="s">
        <v>3526</v>
      </c>
      <c r="D1754" s="25">
        <v>0</v>
      </c>
      <c r="E1754" s="25">
        <v>1.9830000000000001</v>
      </c>
      <c r="F1754" s="25">
        <v>0</v>
      </c>
      <c r="G1754" s="25">
        <v>0</v>
      </c>
      <c r="H1754" s="25">
        <v>0</v>
      </c>
      <c r="I1754" s="25">
        <v>0</v>
      </c>
      <c r="J1754" s="25">
        <v>6.0438095990899996E-3</v>
      </c>
      <c r="K1754" s="25">
        <v>0</v>
      </c>
      <c r="L1754" s="25">
        <v>0</v>
      </c>
      <c r="M1754" s="25">
        <v>0</v>
      </c>
      <c r="N1754" s="26" t="s">
        <v>6820</v>
      </c>
      <c r="O1754" s="15"/>
    </row>
    <row r="1755" spans="1:15" ht="31.5" x14ac:dyDescent="0.25">
      <c r="A1755" s="38" t="s">
        <v>2431</v>
      </c>
      <c r="B1755" s="26" t="s">
        <v>3527</v>
      </c>
      <c r="C1755" s="24" t="s">
        <v>3528</v>
      </c>
      <c r="D1755" s="25">
        <v>0</v>
      </c>
      <c r="E1755" s="25">
        <v>0.81299999999999994</v>
      </c>
      <c r="F1755" s="25">
        <v>0</v>
      </c>
      <c r="G1755" s="25">
        <v>0</v>
      </c>
      <c r="H1755" s="25">
        <v>0</v>
      </c>
      <c r="I1755" s="25">
        <v>0</v>
      </c>
      <c r="J1755" s="25">
        <v>2.47787050129E-3</v>
      </c>
      <c r="K1755" s="25">
        <v>0</v>
      </c>
      <c r="L1755" s="25">
        <v>0</v>
      </c>
      <c r="M1755" s="25">
        <v>0</v>
      </c>
      <c r="N1755" s="26" t="s">
        <v>6820</v>
      </c>
      <c r="O1755" s="15"/>
    </row>
    <row r="1756" spans="1:15" ht="31.5" x14ac:dyDescent="0.25">
      <c r="A1756" s="38" t="s">
        <v>2431</v>
      </c>
      <c r="B1756" s="26" t="s">
        <v>3529</v>
      </c>
      <c r="C1756" s="24" t="s">
        <v>3530</v>
      </c>
      <c r="D1756" s="25">
        <v>0</v>
      </c>
      <c r="E1756" s="25">
        <v>3.0880000000000001</v>
      </c>
      <c r="F1756" s="25">
        <v>0</v>
      </c>
      <c r="G1756" s="25">
        <v>0</v>
      </c>
      <c r="H1756" s="25">
        <v>0</v>
      </c>
      <c r="I1756" s="25">
        <v>0</v>
      </c>
      <c r="J1756" s="25">
        <v>9.4116409692300007E-3</v>
      </c>
      <c r="K1756" s="25">
        <v>0</v>
      </c>
      <c r="L1756" s="25">
        <v>0</v>
      </c>
      <c r="M1756" s="25">
        <v>0</v>
      </c>
      <c r="N1756" s="26" t="s">
        <v>6820</v>
      </c>
      <c r="O1756" s="15"/>
    </row>
    <row r="1757" spans="1:15" ht="31.5" x14ac:dyDescent="0.25">
      <c r="A1757" s="38" t="s">
        <v>2431</v>
      </c>
      <c r="B1757" s="26" t="s">
        <v>3531</v>
      </c>
      <c r="C1757" s="24" t="s">
        <v>3532</v>
      </c>
      <c r="D1757" s="25">
        <v>0</v>
      </c>
      <c r="E1757" s="25">
        <v>1.3</v>
      </c>
      <c r="F1757" s="25">
        <v>0</v>
      </c>
      <c r="G1757" s="25">
        <v>0</v>
      </c>
      <c r="H1757" s="25">
        <v>0</v>
      </c>
      <c r="I1757" s="25">
        <v>0</v>
      </c>
      <c r="J1757" s="25">
        <v>3.9621545531100004E-3</v>
      </c>
      <c r="K1757" s="25">
        <v>0</v>
      </c>
      <c r="L1757" s="25">
        <v>0</v>
      </c>
      <c r="M1757" s="25">
        <v>0</v>
      </c>
      <c r="N1757" s="26" t="s">
        <v>6820</v>
      </c>
      <c r="O1757" s="15"/>
    </row>
    <row r="1758" spans="1:15" ht="31.5" x14ac:dyDescent="0.25">
      <c r="A1758" s="38" t="s">
        <v>2431</v>
      </c>
      <c r="B1758" s="26" t="s">
        <v>3533</v>
      </c>
      <c r="C1758" s="24" t="s">
        <v>3534</v>
      </c>
      <c r="D1758" s="25">
        <v>0</v>
      </c>
      <c r="E1758" s="25">
        <v>1.625</v>
      </c>
      <c r="F1758" s="25">
        <v>0</v>
      </c>
      <c r="G1758" s="25">
        <v>0</v>
      </c>
      <c r="H1758" s="25">
        <v>0</v>
      </c>
      <c r="I1758" s="25">
        <v>0</v>
      </c>
      <c r="J1758" s="25">
        <v>4.9526931913799997E-3</v>
      </c>
      <c r="K1758" s="25">
        <v>0</v>
      </c>
      <c r="L1758" s="25">
        <v>0</v>
      </c>
      <c r="M1758" s="25">
        <v>0</v>
      </c>
      <c r="N1758" s="26" t="s">
        <v>6820</v>
      </c>
      <c r="O1758" s="15"/>
    </row>
    <row r="1759" spans="1:15" ht="31.5" x14ac:dyDescent="0.25">
      <c r="A1759" s="38" t="s">
        <v>2431</v>
      </c>
      <c r="B1759" s="26" t="s">
        <v>3535</v>
      </c>
      <c r="C1759" s="24" t="s">
        <v>3536</v>
      </c>
      <c r="D1759" s="25">
        <v>0</v>
      </c>
      <c r="E1759" s="25">
        <v>1.7230000000000001</v>
      </c>
      <c r="F1759" s="25">
        <v>0</v>
      </c>
      <c r="G1759" s="25">
        <v>0</v>
      </c>
      <c r="H1759" s="25">
        <v>0</v>
      </c>
      <c r="I1759" s="25">
        <v>0</v>
      </c>
      <c r="J1759" s="25">
        <v>5.2513786884600001E-3</v>
      </c>
      <c r="K1759" s="25">
        <v>0</v>
      </c>
      <c r="L1759" s="25">
        <v>0</v>
      </c>
      <c r="M1759" s="25">
        <v>0</v>
      </c>
      <c r="N1759" s="26" t="s">
        <v>6820</v>
      </c>
      <c r="O1759" s="15"/>
    </row>
    <row r="1760" spans="1:15" ht="31.5" x14ac:dyDescent="0.25">
      <c r="A1760" s="38" t="s">
        <v>2431</v>
      </c>
      <c r="B1760" s="26" t="s">
        <v>3537</v>
      </c>
      <c r="C1760" s="24" t="s">
        <v>3538</v>
      </c>
      <c r="D1760" s="25">
        <v>0</v>
      </c>
      <c r="E1760" s="25">
        <v>7.15</v>
      </c>
      <c r="F1760" s="25">
        <v>0</v>
      </c>
      <c r="G1760" s="25">
        <v>0</v>
      </c>
      <c r="H1760" s="25">
        <v>0</v>
      </c>
      <c r="I1760" s="25">
        <v>0</v>
      </c>
      <c r="J1760" s="25">
        <v>2.1791850042099999E-2</v>
      </c>
      <c r="K1760" s="25">
        <v>0</v>
      </c>
      <c r="L1760" s="25">
        <v>0</v>
      </c>
      <c r="M1760" s="25">
        <v>0</v>
      </c>
      <c r="N1760" s="26" t="s">
        <v>6820</v>
      </c>
      <c r="O1760" s="15"/>
    </row>
    <row r="1761" spans="1:15" ht="31.5" x14ac:dyDescent="0.25">
      <c r="A1761" s="38" t="s">
        <v>2431</v>
      </c>
      <c r="B1761" s="26" t="s">
        <v>3539</v>
      </c>
      <c r="C1761" s="24" t="s">
        <v>3540</v>
      </c>
      <c r="D1761" s="25">
        <v>0</v>
      </c>
      <c r="E1761" s="25">
        <v>5.6550000000000002</v>
      </c>
      <c r="F1761" s="25">
        <v>0</v>
      </c>
      <c r="G1761" s="25">
        <v>0</v>
      </c>
      <c r="H1761" s="25">
        <v>0</v>
      </c>
      <c r="I1761" s="25">
        <v>0</v>
      </c>
      <c r="J1761" s="25">
        <v>1.723537230602E-2</v>
      </c>
      <c r="K1761" s="25">
        <v>0</v>
      </c>
      <c r="L1761" s="25">
        <v>0</v>
      </c>
      <c r="M1761" s="25">
        <v>0</v>
      </c>
      <c r="N1761" s="26" t="s">
        <v>6820</v>
      </c>
      <c r="O1761" s="15"/>
    </row>
    <row r="1762" spans="1:15" ht="31.5" x14ac:dyDescent="0.25">
      <c r="A1762" s="38" t="s">
        <v>2431</v>
      </c>
      <c r="B1762" s="26" t="s">
        <v>3541</v>
      </c>
      <c r="C1762" s="24" t="s">
        <v>3542</v>
      </c>
      <c r="D1762" s="25">
        <v>0</v>
      </c>
      <c r="E1762" s="25">
        <v>2.4700000000000002</v>
      </c>
      <c r="F1762" s="25">
        <v>0</v>
      </c>
      <c r="G1762" s="25">
        <v>0</v>
      </c>
      <c r="H1762" s="25">
        <v>0</v>
      </c>
      <c r="I1762" s="25">
        <v>0</v>
      </c>
      <c r="J1762" s="25">
        <v>7.5280936509000002E-3</v>
      </c>
      <c r="K1762" s="25">
        <v>0</v>
      </c>
      <c r="L1762" s="25">
        <v>0</v>
      </c>
      <c r="M1762" s="25">
        <v>0</v>
      </c>
      <c r="N1762" s="26" t="s">
        <v>6820</v>
      </c>
      <c r="O1762" s="15"/>
    </row>
    <row r="1763" spans="1:15" ht="31.5" x14ac:dyDescent="0.25">
      <c r="A1763" s="38" t="s">
        <v>2431</v>
      </c>
      <c r="B1763" s="26" t="s">
        <v>3543</v>
      </c>
      <c r="C1763" s="24" t="s">
        <v>3544</v>
      </c>
      <c r="D1763" s="25">
        <v>0</v>
      </c>
      <c r="E1763" s="25">
        <v>3.153</v>
      </c>
      <c r="F1763" s="25">
        <v>0</v>
      </c>
      <c r="G1763" s="25">
        <v>0</v>
      </c>
      <c r="H1763" s="25">
        <v>0</v>
      </c>
      <c r="I1763" s="25">
        <v>0</v>
      </c>
      <c r="J1763" s="25">
        <v>9.6097486968799994E-3</v>
      </c>
      <c r="K1763" s="25">
        <v>0</v>
      </c>
      <c r="L1763" s="25">
        <v>0</v>
      </c>
      <c r="M1763" s="25">
        <v>0</v>
      </c>
      <c r="N1763" s="26" t="s">
        <v>6820</v>
      </c>
      <c r="O1763" s="15"/>
    </row>
    <row r="1764" spans="1:15" ht="31.5" x14ac:dyDescent="0.25">
      <c r="A1764" s="38" t="s">
        <v>2431</v>
      </c>
      <c r="B1764" s="26" t="s">
        <v>3545</v>
      </c>
      <c r="C1764" s="24" t="s">
        <v>3546</v>
      </c>
      <c r="D1764" s="25">
        <v>0</v>
      </c>
      <c r="E1764" s="25">
        <v>4.16</v>
      </c>
      <c r="F1764" s="25">
        <v>0</v>
      </c>
      <c r="G1764" s="25">
        <v>0</v>
      </c>
      <c r="H1764" s="25">
        <v>0</v>
      </c>
      <c r="I1764" s="25">
        <v>0</v>
      </c>
      <c r="J1764" s="25">
        <v>1.267889456995E-2</v>
      </c>
      <c r="K1764" s="25">
        <v>0</v>
      </c>
      <c r="L1764" s="25">
        <v>0</v>
      </c>
      <c r="M1764" s="25">
        <v>0</v>
      </c>
      <c r="N1764" s="26" t="s">
        <v>6820</v>
      </c>
      <c r="O1764" s="15"/>
    </row>
    <row r="1765" spans="1:15" ht="31.5" x14ac:dyDescent="0.25">
      <c r="A1765" s="38" t="s">
        <v>2431</v>
      </c>
      <c r="B1765" s="26" t="s">
        <v>3547</v>
      </c>
      <c r="C1765" s="24" t="s">
        <v>3548</v>
      </c>
      <c r="D1765" s="25">
        <v>0</v>
      </c>
      <c r="E1765" s="25">
        <v>4.6150000000000002</v>
      </c>
      <c r="F1765" s="25">
        <v>0</v>
      </c>
      <c r="G1765" s="25">
        <v>0</v>
      </c>
      <c r="H1765" s="25">
        <v>0</v>
      </c>
      <c r="I1765" s="25">
        <v>0</v>
      </c>
      <c r="J1765" s="25">
        <v>1.4065648663540001E-2</v>
      </c>
      <c r="K1765" s="25">
        <v>0</v>
      </c>
      <c r="L1765" s="25">
        <v>0</v>
      </c>
      <c r="M1765" s="25">
        <v>0</v>
      </c>
      <c r="N1765" s="26" t="s">
        <v>6820</v>
      </c>
      <c r="O1765" s="15"/>
    </row>
    <row r="1766" spans="1:15" ht="31.5" x14ac:dyDescent="0.25">
      <c r="A1766" s="38" t="s">
        <v>2431</v>
      </c>
      <c r="B1766" s="26" t="s">
        <v>3549</v>
      </c>
      <c r="C1766" s="24" t="s">
        <v>3550</v>
      </c>
      <c r="D1766" s="25">
        <v>0</v>
      </c>
      <c r="E1766" s="25">
        <v>6.1749999999999998</v>
      </c>
      <c r="F1766" s="25">
        <v>0</v>
      </c>
      <c r="G1766" s="25">
        <v>0</v>
      </c>
      <c r="H1766" s="25">
        <v>0</v>
      </c>
      <c r="I1766" s="25">
        <v>0</v>
      </c>
      <c r="J1766" s="25">
        <v>1.8820234127269998E-2</v>
      </c>
      <c r="K1766" s="25">
        <v>0</v>
      </c>
      <c r="L1766" s="25">
        <v>0</v>
      </c>
      <c r="M1766" s="25">
        <v>0</v>
      </c>
      <c r="N1766" s="26" t="s">
        <v>6820</v>
      </c>
      <c r="O1766" s="15"/>
    </row>
    <row r="1767" spans="1:15" ht="31.5" x14ac:dyDescent="0.25">
      <c r="A1767" s="38" t="s">
        <v>2431</v>
      </c>
      <c r="B1767" s="26" t="s">
        <v>3551</v>
      </c>
      <c r="C1767" s="24" t="s">
        <v>3552</v>
      </c>
      <c r="D1767" s="25">
        <v>0</v>
      </c>
      <c r="E1767" s="25">
        <v>8.7750000000000004</v>
      </c>
      <c r="F1767" s="25">
        <v>0</v>
      </c>
      <c r="G1767" s="25">
        <v>0</v>
      </c>
      <c r="H1767" s="25">
        <v>0</v>
      </c>
      <c r="I1767" s="25">
        <v>0</v>
      </c>
      <c r="J1767" s="25">
        <v>2.6744543233490001E-2</v>
      </c>
      <c r="K1767" s="25">
        <v>0</v>
      </c>
      <c r="L1767" s="25">
        <v>0</v>
      </c>
      <c r="M1767" s="25">
        <v>0</v>
      </c>
      <c r="N1767" s="26" t="s">
        <v>6820</v>
      </c>
      <c r="O1767" s="15"/>
    </row>
    <row r="1768" spans="1:15" ht="31.5" x14ac:dyDescent="0.25">
      <c r="A1768" s="38" t="s">
        <v>2431</v>
      </c>
      <c r="B1768" s="26" t="s">
        <v>3553</v>
      </c>
      <c r="C1768" s="24" t="s">
        <v>3554</v>
      </c>
      <c r="D1768" s="25">
        <v>0</v>
      </c>
      <c r="E1768" s="25">
        <v>4.875</v>
      </c>
      <c r="F1768" s="25">
        <v>0</v>
      </c>
      <c r="G1768" s="25">
        <v>0</v>
      </c>
      <c r="H1768" s="25">
        <v>0</v>
      </c>
      <c r="I1768" s="25">
        <v>0</v>
      </c>
      <c r="J1768" s="25">
        <v>1.4858079574160001E-2</v>
      </c>
      <c r="K1768" s="25">
        <v>0</v>
      </c>
      <c r="L1768" s="25">
        <v>0</v>
      </c>
      <c r="M1768" s="25">
        <v>0</v>
      </c>
      <c r="N1768" s="26" t="s">
        <v>6820</v>
      </c>
      <c r="O1768" s="15"/>
    </row>
    <row r="1769" spans="1:15" ht="31.5" x14ac:dyDescent="0.25">
      <c r="A1769" s="38" t="s">
        <v>2431</v>
      </c>
      <c r="B1769" s="26" t="s">
        <v>3555</v>
      </c>
      <c r="C1769" s="24" t="s">
        <v>3556</v>
      </c>
      <c r="D1769" s="25">
        <v>0</v>
      </c>
      <c r="E1769" s="25">
        <v>4.875</v>
      </c>
      <c r="F1769" s="25">
        <v>0</v>
      </c>
      <c r="G1769" s="25">
        <v>0</v>
      </c>
      <c r="H1769" s="25">
        <v>0</v>
      </c>
      <c r="I1769" s="25">
        <v>0</v>
      </c>
      <c r="J1769" s="25">
        <v>1.4858079574160001E-2</v>
      </c>
      <c r="K1769" s="25">
        <v>0</v>
      </c>
      <c r="L1769" s="25">
        <v>0</v>
      </c>
      <c r="M1769" s="25">
        <v>0</v>
      </c>
      <c r="N1769" s="26" t="s">
        <v>6820</v>
      </c>
      <c r="O1769" s="15"/>
    </row>
    <row r="1770" spans="1:15" ht="31.5" x14ac:dyDescent="0.25">
      <c r="A1770" s="38" t="s">
        <v>2431</v>
      </c>
      <c r="B1770" s="26" t="s">
        <v>3557</v>
      </c>
      <c r="C1770" s="24" t="s">
        <v>3558</v>
      </c>
      <c r="D1770" s="25">
        <v>0</v>
      </c>
      <c r="E1770" s="25">
        <v>10.725</v>
      </c>
      <c r="F1770" s="25">
        <v>0</v>
      </c>
      <c r="G1770" s="25">
        <v>0</v>
      </c>
      <c r="H1770" s="25">
        <v>0</v>
      </c>
      <c r="I1770" s="25">
        <v>0</v>
      </c>
      <c r="J1770" s="25">
        <v>3.2687775063150001E-2</v>
      </c>
      <c r="K1770" s="25">
        <v>0</v>
      </c>
      <c r="L1770" s="25">
        <v>0</v>
      </c>
      <c r="M1770" s="25">
        <v>0</v>
      </c>
      <c r="N1770" s="26" t="s">
        <v>6820</v>
      </c>
      <c r="O1770" s="15"/>
    </row>
    <row r="1771" spans="1:15" ht="31.5" x14ac:dyDescent="0.25">
      <c r="A1771" s="38" t="s">
        <v>2431</v>
      </c>
      <c r="B1771" s="26" t="s">
        <v>3559</v>
      </c>
      <c r="C1771" s="24" t="s">
        <v>3560</v>
      </c>
      <c r="D1771" s="25">
        <v>0</v>
      </c>
      <c r="E1771" s="25">
        <v>10.14</v>
      </c>
      <c r="F1771" s="25">
        <v>0</v>
      </c>
      <c r="G1771" s="25">
        <v>0</v>
      </c>
      <c r="H1771" s="25">
        <v>0</v>
      </c>
      <c r="I1771" s="25">
        <v>0</v>
      </c>
      <c r="J1771" s="25">
        <v>3.0904805514250001E-2</v>
      </c>
      <c r="K1771" s="25">
        <v>0</v>
      </c>
      <c r="L1771" s="25">
        <v>0</v>
      </c>
      <c r="M1771" s="25">
        <v>0</v>
      </c>
      <c r="N1771" s="26" t="s">
        <v>6820</v>
      </c>
      <c r="O1771" s="15"/>
    </row>
    <row r="1772" spans="1:15" ht="31.5" x14ac:dyDescent="0.25">
      <c r="A1772" s="38" t="s">
        <v>2431</v>
      </c>
      <c r="B1772" s="26" t="s">
        <v>3561</v>
      </c>
      <c r="C1772" s="24" t="s">
        <v>3562</v>
      </c>
      <c r="D1772" s="25">
        <v>0</v>
      </c>
      <c r="E1772" s="25">
        <v>5.85</v>
      </c>
      <c r="F1772" s="25">
        <v>0</v>
      </c>
      <c r="G1772" s="25">
        <v>0</v>
      </c>
      <c r="H1772" s="25">
        <v>0</v>
      </c>
      <c r="I1772" s="25">
        <v>0</v>
      </c>
      <c r="J1772" s="25">
        <v>1.7829695488990001E-2</v>
      </c>
      <c r="K1772" s="25">
        <v>0</v>
      </c>
      <c r="L1772" s="25">
        <v>0</v>
      </c>
      <c r="M1772" s="25">
        <v>0</v>
      </c>
      <c r="N1772" s="26" t="s">
        <v>6820</v>
      </c>
      <c r="O1772" s="15"/>
    </row>
    <row r="1773" spans="1:15" ht="31.5" x14ac:dyDescent="0.25">
      <c r="A1773" s="38" t="s">
        <v>2431</v>
      </c>
      <c r="B1773" s="26" t="s">
        <v>3563</v>
      </c>
      <c r="C1773" s="24" t="s">
        <v>3564</v>
      </c>
      <c r="D1773" s="25">
        <v>0</v>
      </c>
      <c r="E1773" s="25">
        <v>1.3</v>
      </c>
      <c r="F1773" s="25">
        <v>0</v>
      </c>
      <c r="G1773" s="25">
        <v>0</v>
      </c>
      <c r="H1773" s="25">
        <v>0</v>
      </c>
      <c r="I1773" s="25">
        <v>0</v>
      </c>
      <c r="J1773" s="25">
        <v>3.9621545531100004E-3</v>
      </c>
      <c r="K1773" s="25">
        <v>0</v>
      </c>
      <c r="L1773" s="25">
        <v>0</v>
      </c>
      <c r="M1773" s="25">
        <v>0</v>
      </c>
      <c r="N1773" s="26" t="s">
        <v>6820</v>
      </c>
      <c r="O1773" s="15"/>
    </row>
    <row r="1774" spans="1:15" ht="31.5" x14ac:dyDescent="0.25">
      <c r="A1774" s="38" t="s">
        <v>2431</v>
      </c>
      <c r="B1774" s="26" t="s">
        <v>3565</v>
      </c>
      <c r="C1774" s="24" t="s">
        <v>3566</v>
      </c>
      <c r="D1774" s="25">
        <v>0</v>
      </c>
      <c r="E1774" s="25">
        <v>4.875</v>
      </c>
      <c r="F1774" s="25">
        <v>0</v>
      </c>
      <c r="G1774" s="25">
        <v>0</v>
      </c>
      <c r="H1774" s="25">
        <v>0</v>
      </c>
      <c r="I1774" s="25">
        <v>0</v>
      </c>
      <c r="J1774" s="25">
        <v>1.4858079574160001E-2</v>
      </c>
      <c r="K1774" s="25">
        <v>0</v>
      </c>
      <c r="L1774" s="25">
        <v>0</v>
      </c>
      <c r="M1774" s="25">
        <v>0</v>
      </c>
      <c r="N1774" s="26" t="s">
        <v>6820</v>
      </c>
      <c r="O1774" s="15"/>
    </row>
    <row r="1775" spans="1:15" ht="31.5" x14ac:dyDescent="0.25">
      <c r="A1775" s="38" t="s">
        <v>2431</v>
      </c>
      <c r="B1775" s="26" t="s">
        <v>3567</v>
      </c>
      <c r="C1775" s="24" t="s">
        <v>3568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6" t="s">
        <v>6820</v>
      </c>
      <c r="O1775" s="15"/>
    </row>
    <row r="1776" spans="1:15" ht="31.5" x14ac:dyDescent="0.25">
      <c r="A1776" s="38" t="s">
        <v>2431</v>
      </c>
      <c r="B1776" s="26" t="s">
        <v>3569</v>
      </c>
      <c r="C1776" s="24" t="s">
        <v>3570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6" t="s">
        <v>6820</v>
      </c>
      <c r="O1776" s="15"/>
    </row>
    <row r="1777" spans="1:15" ht="31.5" x14ac:dyDescent="0.25">
      <c r="A1777" s="38" t="s">
        <v>2431</v>
      </c>
      <c r="B1777" s="26" t="s">
        <v>3571</v>
      </c>
      <c r="C1777" s="24" t="s">
        <v>3572</v>
      </c>
      <c r="D1777" s="25">
        <v>0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6" t="s">
        <v>6820</v>
      </c>
      <c r="O1777" s="15"/>
    </row>
    <row r="1778" spans="1:15" ht="31.5" x14ac:dyDescent="0.25">
      <c r="A1778" s="38" t="s">
        <v>2431</v>
      </c>
      <c r="B1778" s="26" t="s">
        <v>3573</v>
      </c>
      <c r="C1778" s="24" t="s">
        <v>3574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6" t="s">
        <v>6820</v>
      </c>
      <c r="O1778" s="15"/>
    </row>
    <row r="1779" spans="1:15" ht="47.25" x14ac:dyDescent="0.25">
      <c r="A1779" s="38" t="s">
        <v>2431</v>
      </c>
      <c r="B1779" s="26" t="s">
        <v>3575</v>
      </c>
      <c r="C1779" s="24" t="s">
        <v>3576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6" t="s">
        <v>6820</v>
      </c>
      <c r="O1779" s="15"/>
    </row>
    <row r="1780" spans="1:15" ht="31.5" x14ac:dyDescent="0.25">
      <c r="A1780" s="38" t="s">
        <v>2431</v>
      </c>
      <c r="B1780" s="26" t="s">
        <v>3577</v>
      </c>
      <c r="C1780" s="24" t="s">
        <v>3578</v>
      </c>
      <c r="D1780" s="25">
        <v>0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6" t="s">
        <v>6820</v>
      </c>
      <c r="O1780" s="15"/>
    </row>
    <row r="1781" spans="1:15" ht="31.5" x14ac:dyDescent="0.25">
      <c r="A1781" s="38" t="s">
        <v>2431</v>
      </c>
      <c r="B1781" s="26" t="s">
        <v>3579</v>
      </c>
      <c r="C1781" s="24" t="s">
        <v>3580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6" t="s">
        <v>6820</v>
      </c>
      <c r="O1781" s="15"/>
    </row>
    <row r="1782" spans="1:15" ht="31.5" x14ac:dyDescent="0.25">
      <c r="A1782" s="38" t="s">
        <v>2431</v>
      </c>
      <c r="B1782" s="26" t="s">
        <v>3581</v>
      </c>
      <c r="C1782" s="24" t="s">
        <v>3582</v>
      </c>
      <c r="D1782" s="25">
        <v>0</v>
      </c>
      <c r="E1782" s="25">
        <v>3.9649999999999999</v>
      </c>
      <c r="F1782" s="25">
        <v>0</v>
      </c>
      <c r="G1782" s="25">
        <v>0</v>
      </c>
      <c r="H1782" s="25">
        <v>0</v>
      </c>
      <c r="I1782" s="25">
        <v>0</v>
      </c>
      <c r="J1782" s="25">
        <v>1.2084571386980001E-2</v>
      </c>
      <c r="K1782" s="25">
        <v>0</v>
      </c>
      <c r="L1782" s="25">
        <v>0</v>
      </c>
      <c r="M1782" s="25">
        <v>0</v>
      </c>
      <c r="N1782" s="26" t="s">
        <v>6820</v>
      </c>
      <c r="O1782" s="15"/>
    </row>
    <row r="1783" spans="1:15" ht="31.5" x14ac:dyDescent="0.25">
      <c r="A1783" s="38" t="s">
        <v>2431</v>
      </c>
      <c r="B1783" s="26" t="s">
        <v>3583</v>
      </c>
      <c r="C1783" s="24" t="s">
        <v>3584</v>
      </c>
      <c r="D1783" s="25">
        <v>0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6" t="s">
        <v>6820</v>
      </c>
      <c r="O1783" s="15"/>
    </row>
    <row r="1784" spans="1:15" ht="31.5" x14ac:dyDescent="0.25">
      <c r="A1784" s="38" t="s">
        <v>2431</v>
      </c>
      <c r="B1784" s="26" t="s">
        <v>3585</v>
      </c>
      <c r="C1784" s="24" t="s">
        <v>3586</v>
      </c>
      <c r="D1784" s="25">
        <v>0</v>
      </c>
      <c r="E1784" s="25">
        <v>2.6</v>
      </c>
      <c r="F1784" s="25">
        <v>0</v>
      </c>
      <c r="G1784" s="25">
        <v>0</v>
      </c>
      <c r="H1784" s="25">
        <v>0</v>
      </c>
      <c r="I1784" s="25">
        <v>0</v>
      </c>
      <c r="J1784" s="25">
        <v>7.9243091062200007E-3</v>
      </c>
      <c r="K1784" s="25">
        <v>0</v>
      </c>
      <c r="L1784" s="25">
        <v>0</v>
      </c>
      <c r="M1784" s="25">
        <v>0</v>
      </c>
      <c r="N1784" s="26" t="s">
        <v>6820</v>
      </c>
      <c r="O1784" s="15"/>
    </row>
    <row r="1785" spans="1:15" ht="31.5" x14ac:dyDescent="0.25">
      <c r="A1785" s="38" t="s">
        <v>2431</v>
      </c>
      <c r="B1785" s="26" t="s">
        <v>3587</v>
      </c>
      <c r="C1785" s="24" t="s">
        <v>3588</v>
      </c>
      <c r="D1785" s="25">
        <v>0</v>
      </c>
      <c r="E1785" s="25">
        <v>13</v>
      </c>
      <c r="F1785" s="25">
        <v>0</v>
      </c>
      <c r="G1785" s="25">
        <v>0</v>
      </c>
      <c r="H1785" s="25">
        <v>0</v>
      </c>
      <c r="I1785" s="25">
        <v>0</v>
      </c>
      <c r="J1785" s="25">
        <v>3.9621545531099998E-2</v>
      </c>
      <c r="K1785" s="25">
        <v>0</v>
      </c>
      <c r="L1785" s="25">
        <v>0</v>
      </c>
      <c r="M1785" s="25">
        <v>0</v>
      </c>
      <c r="N1785" s="26" t="s">
        <v>6820</v>
      </c>
      <c r="O1785" s="15"/>
    </row>
    <row r="1786" spans="1:15" ht="31.5" x14ac:dyDescent="0.25">
      <c r="A1786" s="38" t="s">
        <v>2431</v>
      </c>
      <c r="B1786" s="26" t="s">
        <v>3589</v>
      </c>
      <c r="C1786" s="24" t="s">
        <v>3590</v>
      </c>
      <c r="D1786" s="25">
        <v>0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6" t="s">
        <v>6820</v>
      </c>
      <c r="O1786" s="15"/>
    </row>
    <row r="1787" spans="1:15" ht="31.5" x14ac:dyDescent="0.25">
      <c r="A1787" s="38" t="s">
        <v>2431</v>
      </c>
      <c r="B1787" s="26" t="s">
        <v>3591</v>
      </c>
      <c r="C1787" s="24" t="s">
        <v>3592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6" t="s">
        <v>6820</v>
      </c>
      <c r="O1787" s="15"/>
    </row>
    <row r="1788" spans="1:15" ht="31.5" x14ac:dyDescent="0.25">
      <c r="A1788" s="38" t="s">
        <v>2431</v>
      </c>
      <c r="B1788" s="26" t="s">
        <v>3593</v>
      </c>
      <c r="C1788" s="24" t="s">
        <v>3594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6" t="s">
        <v>6820</v>
      </c>
      <c r="O1788" s="15"/>
    </row>
    <row r="1789" spans="1:15" ht="31.5" x14ac:dyDescent="0.25">
      <c r="A1789" s="38" t="s">
        <v>2431</v>
      </c>
      <c r="B1789" s="26" t="s">
        <v>3595</v>
      </c>
      <c r="C1789" s="24" t="s">
        <v>3596</v>
      </c>
      <c r="D1789" s="25">
        <v>0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6" t="s">
        <v>6820</v>
      </c>
      <c r="O1789" s="15"/>
    </row>
    <row r="1790" spans="1:15" ht="31.5" x14ac:dyDescent="0.25">
      <c r="A1790" s="38" t="s">
        <v>2431</v>
      </c>
      <c r="B1790" s="26" t="s">
        <v>3597</v>
      </c>
      <c r="C1790" s="24" t="s">
        <v>3598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6" t="s">
        <v>6820</v>
      </c>
      <c r="O1790" s="15"/>
    </row>
    <row r="1791" spans="1:15" ht="31.5" x14ac:dyDescent="0.25">
      <c r="A1791" s="38" t="s">
        <v>2431</v>
      </c>
      <c r="B1791" s="26" t="s">
        <v>3599</v>
      </c>
      <c r="C1791" s="24" t="s">
        <v>3600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6" t="s">
        <v>6820</v>
      </c>
      <c r="O1791" s="15"/>
    </row>
    <row r="1792" spans="1:15" ht="31.5" x14ac:dyDescent="0.25">
      <c r="A1792" s="38" t="s">
        <v>2431</v>
      </c>
      <c r="B1792" s="26" t="s">
        <v>3601</v>
      </c>
      <c r="C1792" s="24" t="s">
        <v>3602</v>
      </c>
      <c r="D1792" s="25">
        <v>0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6" t="s">
        <v>6820</v>
      </c>
      <c r="O1792" s="15"/>
    </row>
    <row r="1793" spans="1:15" ht="31.5" x14ac:dyDescent="0.25">
      <c r="A1793" s="38" t="s">
        <v>2431</v>
      </c>
      <c r="B1793" s="26" t="s">
        <v>3603</v>
      </c>
      <c r="C1793" s="24" t="s">
        <v>3604</v>
      </c>
      <c r="D1793" s="25">
        <v>0</v>
      </c>
      <c r="E1793" s="25">
        <v>1.82</v>
      </c>
      <c r="F1793" s="25">
        <v>0</v>
      </c>
      <c r="G1793" s="25">
        <v>0</v>
      </c>
      <c r="H1793" s="25">
        <v>0</v>
      </c>
      <c r="I1793" s="25">
        <v>0</v>
      </c>
      <c r="J1793" s="25">
        <v>5.5470163743499999E-3</v>
      </c>
      <c r="K1793" s="25">
        <v>0</v>
      </c>
      <c r="L1793" s="25">
        <v>0</v>
      </c>
      <c r="M1793" s="25">
        <v>0</v>
      </c>
      <c r="N1793" s="26" t="s">
        <v>6820</v>
      </c>
      <c r="O1793" s="15"/>
    </row>
    <row r="1794" spans="1:15" ht="31.5" x14ac:dyDescent="0.25">
      <c r="A1794" s="38" t="s">
        <v>2431</v>
      </c>
      <c r="B1794" s="26" t="s">
        <v>3605</v>
      </c>
      <c r="C1794" s="24" t="s">
        <v>3606</v>
      </c>
      <c r="D1794" s="25">
        <v>0</v>
      </c>
      <c r="E1794" s="25">
        <v>5.72</v>
      </c>
      <c r="F1794" s="25">
        <v>0</v>
      </c>
      <c r="G1794" s="25">
        <v>0</v>
      </c>
      <c r="H1794" s="25">
        <v>0</v>
      </c>
      <c r="I1794" s="25">
        <v>0</v>
      </c>
      <c r="J1794" s="25">
        <v>1.7433480033680001E-2</v>
      </c>
      <c r="K1794" s="25">
        <v>0</v>
      </c>
      <c r="L1794" s="25">
        <v>0</v>
      </c>
      <c r="M1794" s="25">
        <v>0</v>
      </c>
      <c r="N1794" s="26" t="s">
        <v>6820</v>
      </c>
      <c r="O1794" s="15"/>
    </row>
    <row r="1795" spans="1:15" ht="47.25" x14ac:dyDescent="0.25">
      <c r="A1795" s="38" t="s">
        <v>2431</v>
      </c>
      <c r="B1795" s="26" t="s">
        <v>3607</v>
      </c>
      <c r="C1795" s="24" t="s">
        <v>3608</v>
      </c>
      <c r="D1795" s="25">
        <v>0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6" t="s">
        <v>6820</v>
      </c>
      <c r="O1795" s="15"/>
    </row>
    <row r="1796" spans="1:15" ht="31.5" x14ac:dyDescent="0.25">
      <c r="A1796" s="38" t="s">
        <v>2431</v>
      </c>
      <c r="B1796" s="26" t="s">
        <v>3609</v>
      </c>
      <c r="C1796" s="24" t="s">
        <v>3610</v>
      </c>
      <c r="D1796" s="25">
        <v>0</v>
      </c>
      <c r="E1796" s="25">
        <v>5.2</v>
      </c>
      <c r="F1796" s="25">
        <v>0</v>
      </c>
      <c r="G1796" s="25">
        <v>0</v>
      </c>
      <c r="H1796" s="25">
        <v>0</v>
      </c>
      <c r="I1796" s="25">
        <v>0</v>
      </c>
      <c r="J1796" s="25">
        <v>1.5848618212440001E-2</v>
      </c>
      <c r="K1796" s="25">
        <v>0</v>
      </c>
      <c r="L1796" s="25">
        <v>0</v>
      </c>
      <c r="M1796" s="25">
        <v>0</v>
      </c>
      <c r="N1796" s="26" t="s">
        <v>6820</v>
      </c>
      <c r="O1796" s="15"/>
    </row>
    <row r="1797" spans="1:15" ht="31.5" x14ac:dyDescent="0.25">
      <c r="A1797" s="38" t="s">
        <v>2431</v>
      </c>
      <c r="B1797" s="26" t="s">
        <v>3611</v>
      </c>
      <c r="C1797" s="24" t="s">
        <v>3612</v>
      </c>
      <c r="D1797" s="25">
        <v>0</v>
      </c>
      <c r="E1797" s="25">
        <v>2.99</v>
      </c>
      <c r="F1797" s="25">
        <v>0</v>
      </c>
      <c r="G1797" s="25">
        <v>0</v>
      </c>
      <c r="H1797" s="25">
        <v>0</v>
      </c>
      <c r="I1797" s="25">
        <v>0</v>
      </c>
      <c r="J1797" s="25">
        <v>9.1129554721500004E-3</v>
      </c>
      <c r="K1797" s="25">
        <v>0</v>
      </c>
      <c r="L1797" s="25">
        <v>0</v>
      </c>
      <c r="M1797" s="25">
        <v>0</v>
      </c>
      <c r="N1797" s="26" t="s">
        <v>6820</v>
      </c>
      <c r="O1797" s="15"/>
    </row>
    <row r="1798" spans="1:15" ht="47.25" x14ac:dyDescent="0.25">
      <c r="A1798" s="38" t="s">
        <v>2431</v>
      </c>
      <c r="B1798" s="26" t="s">
        <v>3613</v>
      </c>
      <c r="C1798" s="24" t="s">
        <v>3614</v>
      </c>
      <c r="D1798" s="25">
        <v>0</v>
      </c>
      <c r="E1798" s="25">
        <v>6.11</v>
      </c>
      <c r="F1798" s="25">
        <v>0</v>
      </c>
      <c r="G1798" s="25">
        <v>0</v>
      </c>
      <c r="H1798" s="25">
        <v>0</v>
      </c>
      <c r="I1798" s="25">
        <v>0</v>
      </c>
      <c r="J1798" s="25">
        <v>1.8622126399610001E-2</v>
      </c>
      <c r="K1798" s="25">
        <v>0</v>
      </c>
      <c r="L1798" s="25">
        <v>0</v>
      </c>
      <c r="M1798" s="25">
        <v>0</v>
      </c>
      <c r="N1798" s="26" t="s">
        <v>6820</v>
      </c>
      <c r="O1798" s="15"/>
    </row>
    <row r="1799" spans="1:15" ht="31.5" x14ac:dyDescent="0.25">
      <c r="A1799" s="38" t="s">
        <v>2431</v>
      </c>
      <c r="B1799" s="26" t="s">
        <v>3615</v>
      </c>
      <c r="C1799" s="24" t="s">
        <v>3616</v>
      </c>
      <c r="D1799" s="25">
        <v>0</v>
      </c>
      <c r="E1799" s="25">
        <v>4.16</v>
      </c>
      <c r="F1799" s="25">
        <v>0</v>
      </c>
      <c r="G1799" s="25">
        <v>0</v>
      </c>
      <c r="H1799" s="25">
        <v>0</v>
      </c>
      <c r="I1799" s="25">
        <v>0</v>
      </c>
      <c r="J1799" s="25">
        <v>1.267889456995E-2</v>
      </c>
      <c r="K1799" s="25">
        <v>0</v>
      </c>
      <c r="L1799" s="25">
        <v>0</v>
      </c>
      <c r="M1799" s="25">
        <v>0</v>
      </c>
      <c r="N1799" s="26" t="s">
        <v>6820</v>
      </c>
      <c r="O1799" s="15"/>
    </row>
    <row r="1800" spans="1:15" ht="31.5" x14ac:dyDescent="0.25">
      <c r="A1800" s="38" t="s">
        <v>2431</v>
      </c>
      <c r="B1800" s="26" t="s">
        <v>3617</v>
      </c>
      <c r="C1800" s="24" t="s">
        <v>3618</v>
      </c>
      <c r="D1800" s="25">
        <v>0</v>
      </c>
      <c r="E1800" s="25">
        <v>5.2</v>
      </c>
      <c r="F1800" s="25">
        <v>0</v>
      </c>
      <c r="G1800" s="25">
        <v>0</v>
      </c>
      <c r="H1800" s="25">
        <v>0</v>
      </c>
      <c r="I1800" s="25">
        <v>0</v>
      </c>
      <c r="J1800" s="25">
        <v>1.5848618212440001E-2</v>
      </c>
      <c r="K1800" s="25">
        <v>0</v>
      </c>
      <c r="L1800" s="25">
        <v>0</v>
      </c>
      <c r="M1800" s="25">
        <v>0</v>
      </c>
      <c r="N1800" s="26" t="s">
        <v>6820</v>
      </c>
      <c r="O1800" s="15"/>
    </row>
    <row r="1801" spans="1:15" ht="31.5" x14ac:dyDescent="0.25">
      <c r="A1801" s="38" t="s">
        <v>2431</v>
      </c>
      <c r="B1801" s="26" t="s">
        <v>3619</v>
      </c>
      <c r="C1801" s="24" t="s">
        <v>3620</v>
      </c>
      <c r="D1801" s="25">
        <v>0</v>
      </c>
      <c r="E1801" s="25">
        <v>4.9400000000000004</v>
      </c>
      <c r="F1801" s="25">
        <v>0</v>
      </c>
      <c r="G1801" s="25">
        <v>0</v>
      </c>
      <c r="H1801" s="25">
        <v>0</v>
      </c>
      <c r="I1801" s="25">
        <v>0</v>
      </c>
      <c r="J1801" s="25">
        <v>1.5056187301809999E-2</v>
      </c>
      <c r="K1801" s="25">
        <v>0</v>
      </c>
      <c r="L1801" s="25">
        <v>0</v>
      </c>
      <c r="M1801" s="25">
        <v>0</v>
      </c>
      <c r="N1801" s="26" t="s">
        <v>6820</v>
      </c>
      <c r="O1801" s="15"/>
    </row>
    <row r="1802" spans="1:15" ht="31.5" x14ac:dyDescent="0.25">
      <c r="A1802" s="38" t="s">
        <v>2431</v>
      </c>
      <c r="B1802" s="26" t="s">
        <v>3621</v>
      </c>
      <c r="C1802" s="24" t="s">
        <v>3622</v>
      </c>
      <c r="D1802" s="25">
        <v>0</v>
      </c>
      <c r="E1802" s="25">
        <v>7.02</v>
      </c>
      <c r="F1802" s="25">
        <v>0</v>
      </c>
      <c r="G1802" s="25">
        <v>0</v>
      </c>
      <c r="H1802" s="25">
        <v>0</v>
      </c>
      <c r="I1802" s="25">
        <v>0</v>
      </c>
      <c r="J1802" s="25">
        <v>2.1395634586789999E-2</v>
      </c>
      <c r="K1802" s="25">
        <v>0</v>
      </c>
      <c r="L1802" s="25">
        <v>0</v>
      </c>
      <c r="M1802" s="25">
        <v>0</v>
      </c>
      <c r="N1802" s="26" t="s">
        <v>6820</v>
      </c>
      <c r="O1802" s="15"/>
    </row>
    <row r="1803" spans="1:15" ht="47.25" x14ac:dyDescent="0.25">
      <c r="A1803" s="38" t="s">
        <v>2431</v>
      </c>
      <c r="B1803" s="26" t="s">
        <v>3623</v>
      </c>
      <c r="C1803" s="24" t="s">
        <v>3624</v>
      </c>
      <c r="D1803" s="25">
        <v>0</v>
      </c>
      <c r="E1803" s="25">
        <v>2.2749999999999999</v>
      </c>
      <c r="F1803" s="25">
        <v>0</v>
      </c>
      <c r="G1803" s="25">
        <v>0</v>
      </c>
      <c r="H1803" s="25">
        <v>0</v>
      </c>
      <c r="I1803" s="25">
        <v>0</v>
      </c>
      <c r="J1803" s="25">
        <v>6.9337704679399998E-3</v>
      </c>
      <c r="K1803" s="25">
        <v>0</v>
      </c>
      <c r="L1803" s="25">
        <v>0</v>
      </c>
      <c r="M1803" s="25">
        <v>0</v>
      </c>
      <c r="N1803" s="26" t="s">
        <v>6820</v>
      </c>
      <c r="O1803" s="15"/>
    </row>
    <row r="1804" spans="1:15" ht="47.25" x14ac:dyDescent="0.25">
      <c r="A1804" s="38" t="s">
        <v>2431</v>
      </c>
      <c r="B1804" s="26" t="s">
        <v>3625</v>
      </c>
      <c r="C1804" s="24" t="s">
        <v>3626</v>
      </c>
      <c r="D1804" s="25">
        <v>0</v>
      </c>
      <c r="E1804" s="25">
        <v>8.7750000000000004</v>
      </c>
      <c r="F1804" s="25">
        <v>0</v>
      </c>
      <c r="G1804" s="25">
        <v>0</v>
      </c>
      <c r="H1804" s="25">
        <v>0</v>
      </c>
      <c r="I1804" s="25">
        <v>0</v>
      </c>
      <c r="J1804" s="25">
        <v>2.6744543233490001E-2</v>
      </c>
      <c r="K1804" s="25">
        <v>0</v>
      </c>
      <c r="L1804" s="25">
        <v>0</v>
      </c>
      <c r="M1804" s="25">
        <v>0</v>
      </c>
      <c r="N1804" s="26" t="s">
        <v>6820</v>
      </c>
      <c r="O1804" s="15"/>
    </row>
    <row r="1805" spans="1:15" ht="47.25" x14ac:dyDescent="0.25">
      <c r="A1805" s="38" t="s">
        <v>2431</v>
      </c>
      <c r="B1805" s="26" t="s">
        <v>3627</v>
      </c>
      <c r="C1805" s="24" t="s">
        <v>3628</v>
      </c>
      <c r="D1805" s="25">
        <v>0</v>
      </c>
      <c r="E1805" s="25">
        <v>4.875</v>
      </c>
      <c r="F1805" s="25">
        <v>0</v>
      </c>
      <c r="G1805" s="25">
        <v>0</v>
      </c>
      <c r="H1805" s="25">
        <v>0</v>
      </c>
      <c r="I1805" s="25">
        <v>0</v>
      </c>
      <c r="J1805" s="25">
        <v>1.4858079574160001E-2</v>
      </c>
      <c r="K1805" s="25">
        <v>0</v>
      </c>
      <c r="L1805" s="25">
        <v>0</v>
      </c>
      <c r="M1805" s="25">
        <v>0</v>
      </c>
      <c r="N1805" s="26" t="s">
        <v>6820</v>
      </c>
      <c r="O1805" s="15"/>
    </row>
    <row r="1806" spans="1:15" ht="47.25" x14ac:dyDescent="0.25">
      <c r="A1806" s="38" t="s">
        <v>2431</v>
      </c>
      <c r="B1806" s="26" t="s">
        <v>3629</v>
      </c>
      <c r="C1806" s="24" t="s">
        <v>3630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6" t="s">
        <v>6820</v>
      </c>
      <c r="O1806" s="15"/>
    </row>
    <row r="1807" spans="1:15" ht="31.5" x14ac:dyDescent="0.25">
      <c r="A1807" s="38" t="s">
        <v>2431</v>
      </c>
      <c r="B1807" s="26" t="s">
        <v>3631</v>
      </c>
      <c r="C1807" s="24" t="s">
        <v>3632</v>
      </c>
      <c r="D1807" s="25">
        <v>0</v>
      </c>
      <c r="E1807" s="25">
        <v>6.76</v>
      </c>
      <c r="F1807" s="25">
        <v>0</v>
      </c>
      <c r="G1807" s="25">
        <v>0</v>
      </c>
      <c r="H1807" s="25">
        <v>0</v>
      </c>
      <c r="I1807" s="25">
        <v>0</v>
      </c>
      <c r="J1807" s="25">
        <v>2.0603203676169999E-2</v>
      </c>
      <c r="K1807" s="25">
        <v>0</v>
      </c>
      <c r="L1807" s="25">
        <v>0</v>
      </c>
      <c r="M1807" s="25">
        <v>0</v>
      </c>
      <c r="N1807" s="26" t="s">
        <v>6820</v>
      </c>
      <c r="O1807" s="15"/>
    </row>
    <row r="1808" spans="1:15" ht="31.5" x14ac:dyDescent="0.25">
      <c r="A1808" s="38" t="s">
        <v>2431</v>
      </c>
      <c r="B1808" s="26" t="s">
        <v>3633</v>
      </c>
      <c r="C1808" s="24" t="s">
        <v>3634</v>
      </c>
      <c r="D1808" s="25">
        <v>0</v>
      </c>
      <c r="E1808" s="25">
        <v>4.03</v>
      </c>
      <c r="F1808" s="25">
        <v>0</v>
      </c>
      <c r="G1808" s="25">
        <v>0</v>
      </c>
      <c r="H1808" s="25">
        <v>0</v>
      </c>
      <c r="I1808" s="25">
        <v>0</v>
      </c>
      <c r="J1808" s="25">
        <v>1.228267911464E-2</v>
      </c>
      <c r="K1808" s="25">
        <v>0</v>
      </c>
      <c r="L1808" s="25">
        <v>0</v>
      </c>
      <c r="M1808" s="25">
        <v>0</v>
      </c>
      <c r="N1808" s="26" t="s">
        <v>6820</v>
      </c>
      <c r="O1808" s="15"/>
    </row>
    <row r="1809" spans="1:15" ht="31.5" x14ac:dyDescent="0.25">
      <c r="A1809" s="38" t="s">
        <v>2431</v>
      </c>
      <c r="B1809" s="26" t="s">
        <v>3635</v>
      </c>
      <c r="C1809" s="24" t="s">
        <v>3636</v>
      </c>
      <c r="D1809" s="25">
        <v>0</v>
      </c>
      <c r="E1809" s="25">
        <v>2.99</v>
      </c>
      <c r="F1809" s="25">
        <v>0</v>
      </c>
      <c r="G1809" s="25">
        <v>0</v>
      </c>
      <c r="H1809" s="25">
        <v>0</v>
      </c>
      <c r="I1809" s="25">
        <v>0</v>
      </c>
      <c r="J1809" s="25">
        <v>9.1129554721500004E-3</v>
      </c>
      <c r="K1809" s="25">
        <v>0</v>
      </c>
      <c r="L1809" s="25">
        <v>0</v>
      </c>
      <c r="M1809" s="25">
        <v>0</v>
      </c>
      <c r="N1809" s="26" t="s">
        <v>6820</v>
      </c>
      <c r="O1809" s="15"/>
    </row>
    <row r="1810" spans="1:15" ht="31.5" x14ac:dyDescent="0.25">
      <c r="A1810" s="38" t="s">
        <v>2431</v>
      </c>
      <c r="B1810" s="26" t="s">
        <v>3637</v>
      </c>
      <c r="C1810" s="24" t="s">
        <v>3638</v>
      </c>
      <c r="D1810" s="25">
        <v>0</v>
      </c>
      <c r="E1810" s="25">
        <v>5.2</v>
      </c>
      <c r="F1810" s="25">
        <v>0</v>
      </c>
      <c r="G1810" s="25">
        <v>0</v>
      </c>
      <c r="H1810" s="25">
        <v>0</v>
      </c>
      <c r="I1810" s="25">
        <v>0</v>
      </c>
      <c r="J1810" s="25">
        <v>1.5848618212440001E-2</v>
      </c>
      <c r="K1810" s="25">
        <v>0</v>
      </c>
      <c r="L1810" s="25">
        <v>0</v>
      </c>
      <c r="M1810" s="25">
        <v>0</v>
      </c>
      <c r="N1810" s="26" t="s">
        <v>6820</v>
      </c>
      <c r="O1810" s="15"/>
    </row>
    <row r="1811" spans="1:15" ht="31.5" x14ac:dyDescent="0.25">
      <c r="A1811" s="38" t="s">
        <v>2431</v>
      </c>
      <c r="B1811" s="26" t="s">
        <v>3639</v>
      </c>
      <c r="C1811" s="24" t="s">
        <v>3640</v>
      </c>
      <c r="D1811" s="25">
        <v>0</v>
      </c>
      <c r="E1811" s="25">
        <v>7.41</v>
      </c>
      <c r="F1811" s="25">
        <v>0</v>
      </c>
      <c r="G1811" s="25">
        <v>0</v>
      </c>
      <c r="H1811" s="25">
        <v>0</v>
      </c>
      <c r="I1811" s="25">
        <v>0</v>
      </c>
      <c r="J1811" s="25">
        <v>2.2584280952719998E-2</v>
      </c>
      <c r="K1811" s="25">
        <v>0</v>
      </c>
      <c r="L1811" s="25">
        <v>0</v>
      </c>
      <c r="M1811" s="25">
        <v>0</v>
      </c>
      <c r="N1811" s="26" t="s">
        <v>6820</v>
      </c>
      <c r="O1811" s="15"/>
    </row>
    <row r="1812" spans="1:15" ht="31.5" x14ac:dyDescent="0.25">
      <c r="A1812" s="38" t="s">
        <v>2431</v>
      </c>
      <c r="B1812" s="26" t="s">
        <v>3641</v>
      </c>
      <c r="C1812" s="24" t="s">
        <v>3642</v>
      </c>
      <c r="D1812" s="25">
        <v>0</v>
      </c>
      <c r="E1812" s="25">
        <v>4.9400000000000004</v>
      </c>
      <c r="F1812" s="25">
        <v>0</v>
      </c>
      <c r="G1812" s="25">
        <v>0</v>
      </c>
      <c r="H1812" s="25">
        <v>0</v>
      </c>
      <c r="I1812" s="25">
        <v>0</v>
      </c>
      <c r="J1812" s="25">
        <v>1.5056187301809999E-2</v>
      </c>
      <c r="K1812" s="25">
        <v>0</v>
      </c>
      <c r="L1812" s="25">
        <v>0</v>
      </c>
      <c r="M1812" s="25">
        <v>0</v>
      </c>
      <c r="N1812" s="26" t="s">
        <v>6820</v>
      </c>
      <c r="O1812" s="15"/>
    </row>
    <row r="1813" spans="1:15" ht="31.5" x14ac:dyDescent="0.25">
      <c r="A1813" s="38" t="s">
        <v>2431</v>
      </c>
      <c r="B1813" s="26" t="s">
        <v>3643</v>
      </c>
      <c r="C1813" s="24" t="s">
        <v>3644</v>
      </c>
      <c r="D1813" s="25">
        <v>0</v>
      </c>
      <c r="E1813" s="25">
        <v>5.59</v>
      </c>
      <c r="F1813" s="25">
        <v>0</v>
      </c>
      <c r="G1813" s="25">
        <v>0</v>
      </c>
      <c r="H1813" s="25">
        <v>0</v>
      </c>
      <c r="I1813" s="25">
        <v>0</v>
      </c>
      <c r="J1813" s="25">
        <v>1.7037264578370001E-2</v>
      </c>
      <c r="K1813" s="25">
        <v>0</v>
      </c>
      <c r="L1813" s="25">
        <v>0</v>
      </c>
      <c r="M1813" s="25">
        <v>0</v>
      </c>
      <c r="N1813" s="26" t="s">
        <v>6820</v>
      </c>
      <c r="O1813" s="15"/>
    </row>
    <row r="1814" spans="1:15" ht="31.5" x14ac:dyDescent="0.25">
      <c r="A1814" s="38" t="s">
        <v>2431</v>
      </c>
      <c r="B1814" s="26" t="s">
        <v>3645</v>
      </c>
      <c r="C1814" s="24" t="s">
        <v>3646</v>
      </c>
      <c r="D1814" s="25">
        <v>0</v>
      </c>
      <c r="E1814" s="25">
        <v>3.9</v>
      </c>
      <c r="F1814" s="25">
        <v>0</v>
      </c>
      <c r="G1814" s="25">
        <v>0</v>
      </c>
      <c r="H1814" s="25">
        <v>0</v>
      </c>
      <c r="I1814" s="25">
        <v>0</v>
      </c>
      <c r="J1814" s="25">
        <v>1.188646365933E-2</v>
      </c>
      <c r="K1814" s="25">
        <v>0</v>
      </c>
      <c r="L1814" s="25">
        <v>0</v>
      </c>
      <c r="M1814" s="25">
        <v>0</v>
      </c>
      <c r="N1814" s="26" t="s">
        <v>6820</v>
      </c>
      <c r="O1814" s="15"/>
    </row>
    <row r="1815" spans="1:15" ht="31.5" x14ac:dyDescent="0.25">
      <c r="A1815" s="38" t="s">
        <v>2431</v>
      </c>
      <c r="B1815" s="26" t="s">
        <v>3647</v>
      </c>
      <c r="C1815" s="24" t="s">
        <v>3648</v>
      </c>
      <c r="D1815" s="25">
        <v>0</v>
      </c>
      <c r="E1815" s="25">
        <v>1.43</v>
      </c>
      <c r="F1815" s="25">
        <v>0</v>
      </c>
      <c r="G1815" s="25">
        <v>0</v>
      </c>
      <c r="H1815" s="25">
        <v>0</v>
      </c>
      <c r="I1815" s="25">
        <v>0</v>
      </c>
      <c r="J1815" s="25">
        <v>4.3583700084200002E-3</v>
      </c>
      <c r="K1815" s="25">
        <v>0</v>
      </c>
      <c r="L1815" s="25">
        <v>0</v>
      </c>
      <c r="M1815" s="25">
        <v>0</v>
      </c>
      <c r="N1815" s="26" t="s">
        <v>6820</v>
      </c>
      <c r="O1815" s="15"/>
    </row>
    <row r="1816" spans="1:15" ht="31.5" x14ac:dyDescent="0.25">
      <c r="A1816" s="38" t="s">
        <v>2431</v>
      </c>
      <c r="B1816" s="26" t="s">
        <v>3649</v>
      </c>
      <c r="C1816" s="24" t="s">
        <v>3650</v>
      </c>
      <c r="D1816" s="25">
        <v>0</v>
      </c>
      <c r="E1816" s="25">
        <v>1.625</v>
      </c>
      <c r="F1816" s="25">
        <v>0</v>
      </c>
      <c r="G1816" s="25">
        <v>0</v>
      </c>
      <c r="H1816" s="25">
        <v>0</v>
      </c>
      <c r="I1816" s="25">
        <v>0</v>
      </c>
      <c r="J1816" s="25">
        <v>4.9526931913799997E-3</v>
      </c>
      <c r="K1816" s="25">
        <v>0</v>
      </c>
      <c r="L1816" s="25">
        <v>0</v>
      </c>
      <c r="M1816" s="25">
        <v>0</v>
      </c>
      <c r="N1816" s="26" t="s">
        <v>6820</v>
      </c>
      <c r="O1816" s="15"/>
    </row>
    <row r="1817" spans="1:15" ht="31.5" x14ac:dyDescent="0.25">
      <c r="A1817" s="38" t="s">
        <v>2431</v>
      </c>
      <c r="B1817" s="26" t="s">
        <v>3651</v>
      </c>
      <c r="C1817" s="24" t="s">
        <v>3652</v>
      </c>
      <c r="D1817" s="25">
        <v>0</v>
      </c>
      <c r="E1817" s="25">
        <v>5.5250000000000004</v>
      </c>
      <c r="F1817" s="25">
        <v>0</v>
      </c>
      <c r="G1817" s="25">
        <v>0</v>
      </c>
      <c r="H1817" s="25">
        <v>0</v>
      </c>
      <c r="I1817" s="25">
        <v>0</v>
      </c>
      <c r="J1817" s="25">
        <v>1.683915685071E-2</v>
      </c>
      <c r="K1817" s="25">
        <v>0</v>
      </c>
      <c r="L1817" s="25">
        <v>0</v>
      </c>
      <c r="M1817" s="25">
        <v>0</v>
      </c>
      <c r="N1817" s="26" t="s">
        <v>6820</v>
      </c>
      <c r="O1817" s="15"/>
    </row>
    <row r="1818" spans="1:15" ht="47.25" x14ac:dyDescent="0.25">
      <c r="A1818" s="38" t="s">
        <v>2431</v>
      </c>
      <c r="B1818" s="26" t="s">
        <v>3653</v>
      </c>
      <c r="C1818" s="24" t="s">
        <v>3654</v>
      </c>
      <c r="D1818" s="25">
        <v>0</v>
      </c>
      <c r="E1818" s="25">
        <v>3.9</v>
      </c>
      <c r="F1818" s="25">
        <v>0</v>
      </c>
      <c r="G1818" s="25">
        <v>0</v>
      </c>
      <c r="H1818" s="25">
        <v>0</v>
      </c>
      <c r="I1818" s="25">
        <v>0</v>
      </c>
      <c r="J1818" s="25">
        <v>1.188646365933E-2</v>
      </c>
      <c r="K1818" s="25">
        <v>0</v>
      </c>
      <c r="L1818" s="25">
        <v>0</v>
      </c>
      <c r="M1818" s="25">
        <v>0</v>
      </c>
      <c r="N1818" s="26" t="s">
        <v>6820</v>
      </c>
      <c r="O1818" s="15"/>
    </row>
    <row r="1819" spans="1:15" ht="31.5" x14ac:dyDescent="0.25">
      <c r="A1819" s="38" t="s">
        <v>2431</v>
      </c>
      <c r="B1819" s="26" t="s">
        <v>3655</v>
      </c>
      <c r="C1819" s="24" t="s">
        <v>3656</v>
      </c>
      <c r="D1819" s="25">
        <v>0</v>
      </c>
      <c r="E1819" s="25">
        <v>2.6</v>
      </c>
      <c r="F1819" s="25">
        <v>0</v>
      </c>
      <c r="G1819" s="25">
        <v>0</v>
      </c>
      <c r="H1819" s="25">
        <v>0</v>
      </c>
      <c r="I1819" s="25">
        <v>0</v>
      </c>
      <c r="J1819" s="25">
        <v>7.9243091062200007E-3</v>
      </c>
      <c r="K1819" s="25">
        <v>0</v>
      </c>
      <c r="L1819" s="25">
        <v>0</v>
      </c>
      <c r="M1819" s="25">
        <v>0</v>
      </c>
      <c r="N1819" s="26" t="s">
        <v>6820</v>
      </c>
      <c r="O1819" s="15"/>
    </row>
    <row r="1820" spans="1:15" ht="31.5" x14ac:dyDescent="0.25">
      <c r="A1820" s="38" t="s">
        <v>2431</v>
      </c>
      <c r="B1820" s="26" t="s">
        <v>3657</v>
      </c>
      <c r="C1820" s="24" t="s">
        <v>3658</v>
      </c>
      <c r="D1820" s="25">
        <v>0</v>
      </c>
      <c r="E1820" s="25">
        <v>3.5750000000000002</v>
      </c>
      <c r="F1820" s="25">
        <v>0</v>
      </c>
      <c r="G1820" s="25">
        <v>0</v>
      </c>
      <c r="H1820" s="25">
        <v>0</v>
      </c>
      <c r="I1820" s="25">
        <v>0</v>
      </c>
      <c r="J1820" s="25">
        <v>1.0895925021049999E-2</v>
      </c>
      <c r="K1820" s="25">
        <v>0</v>
      </c>
      <c r="L1820" s="25">
        <v>0</v>
      </c>
      <c r="M1820" s="25">
        <v>0</v>
      </c>
      <c r="N1820" s="26" t="s">
        <v>6820</v>
      </c>
      <c r="O1820" s="15"/>
    </row>
    <row r="1821" spans="1:15" ht="31.5" x14ac:dyDescent="0.25">
      <c r="A1821" s="38" t="s">
        <v>2431</v>
      </c>
      <c r="B1821" s="26" t="s">
        <v>3659</v>
      </c>
      <c r="C1821" s="24" t="s">
        <v>3660</v>
      </c>
      <c r="D1821" s="25">
        <v>0</v>
      </c>
      <c r="E1821" s="25">
        <v>4.875</v>
      </c>
      <c r="F1821" s="25">
        <v>0</v>
      </c>
      <c r="G1821" s="25">
        <v>0</v>
      </c>
      <c r="H1821" s="25">
        <v>0</v>
      </c>
      <c r="I1821" s="25">
        <v>0</v>
      </c>
      <c r="J1821" s="25">
        <v>1.4858079574160001E-2</v>
      </c>
      <c r="K1821" s="25">
        <v>0</v>
      </c>
      <c r="L1821" s="25">
        <v>0</v>
      </c>
      <c r="M1821" s="25">
        <v>0</v>
      </c>
      <c r="N1821" s="26" t="s">
        <v>6820</v>
      </c>
      <c r="O1821" s="15"/>
    </row>
    <row r="1822" spans="1:15" ht="31.5" x14ac:dyDescent="0.25">
      <c r="A1822" s="38" t="s">
        <v>2431</v>
      </c>
      <c r="B1822" s="26" t="s">
        <v>3661</v>
      </c>
      <c r="C1822" s="24" t="s">
        <v>3662</v>
      </c>
      <c r="D1822" s="25">
        <v>0</v>
      </c>
      <c r="E1822" s="25">
        <v>2.6</v>
      </c>
      <c r="F1822" s="25">
        <v>0</v>
      </c>
      <c r="G1822" s="25">
        <v>0</v>
      </c>
      <c r="H1822" s="25">
        <v>0</v>
      </c>
      <c r="I1822" s="25">
        <v>0</v>
      </c>
      <c r="J1822" s="25">
        <v>7.9243091062200007E-3</v>
      </c>
      <c r="K1822" s="25">
        <v>0</v>
      </c>
      <c r="L1822" s="25">
        <v>0</v>
      </c>
      <c r="M1822" s="25">
        <v>0</v>
      </c>
      <c r="N1822" s="26" t="s">
        <v>6820</v>
      </c>
      <c r="O1822" s="15"/>
    </row>
    <row r="1823" spans="1:15" ht="31.5" x14ac:dyDescent="0.25">
      <c r="A1823" s="38" t="s">
        <v>2431</v>
      </c>
      <c r="B1823" s="26" t="s">
        <v>3663</v>
      </c>
      <c r="C1823" s="24" t="s">
        <v>3664</v>
      </c>
      <c r="D1823" s="25">
        <v>0</v>
      </c>
      <c r="E1823" s="25">
        <v>3.7050000000000001</v>
      </c>
      <c r="F1823" s="25">
        <v>0</v>
      </c>
      <c r="G1823" s="25">
        <v>0</v>
      </c>
      <c r="H1823" s="25">
        <v>0</v>
      </c>
      <c r="I1823" s="25">
        <v>0</v>
      </c>
      <c r="J1823" s="25">
        <v>1.1292140476359999E-2</v>
      </c>
      <c r="K1823" s="25">
        <v>0</v>
      </c>
      <c r="L1823" s="25">
        <v>0</v>
      </c>
      <c r="M1823" s="25">
        <v>0</v>
      </c>
      <c r="N1823" s="26" t="s">
        <v>6820</v>
      </c>
      <c r="O1823" s="15"/>
    </row>
    <row r="1824" spans="1:15" ht="31.5" x14ac:dyDescent="0.25">
      <c r="A1824" s="38" t="s">
        <v>2431</v>
      </c>
      <c r="B1824" s="26" t="s">
        <v>3665</v>
      </c>
      <c r="C1824" s="24" t="s">
        <v>3666</v>
      </c>
      <c r="D1824" s="25">
        <v>0</v>
      </c>
      <c r="E1824" s="25">
        <v>1.4950000000000001</v>
      </c>
      <c r="F1824" s="25">
        <v>0</v>
      </c>
      <c r="G1824" s="25">
        <v>0</v>
      </c>
      <c r="H1824" s="25">
        <v>0</v>
      </c>
      <c r="I1824" s="25">
        <v>0</v>
      </c>
      <c r="J1824" s="25">
        <v>4.5564777360699998E-3</v>
      </c>
      <c r="K1824" s="25">
        <v>0</v>
      </c>
      <c r="L1824" s="25">
        <v>0</v>
      </c>
      <c r="M1824" s="25">
        <v>0</v>
      </c>
      <c r="N1824" s="26" t="s">
        <v>6820</v>
      </c>
      <c r="O1824" s="15"/>
    </row>
    <row r="1825" spans="1:15" ht="31.5" x14ac:dyDescent="0.25">
      <c r="A1825" s="38" t="s">
        <v>2431</v>
      </c>
      <c r="B1825" s="26" t="s">
        <v>3667</v>
      </c>
      <c r="C1825" s="24" t="s">
        <v>3668</v>
      </c>
      <c r="D1825" s="25">
        <v>0</v>
      </c>
      <c r="E1825" s="25">
        <v>4.875</v>
      </c>
      <c r="F1825" s="25">
        <v>0</v>
      </c>
      <c r="G1825" s="25">
        <v>0</v>
      </c>
      <c r="H1825" s="25">
        <v>0</v>
      </c>
      <c r="I1825" s="25">
        <v>0</v>
      </c>
      <c r="J1825" s="25">
        <v>1.4858079574160001E-2</v>
      </c>
      <c r="K1825" s="25">
        <v>0</v>
      </c>
      <c r="L1825" s="25">
        <v>0</v>
      </c>
      <c r="M1825" s="25">
        <v>0</v>
      </c>
      <c r="N1825" s="26" t="s">
        <v>6820</v>
      </c>
      <c r="O1825" s="15"/>
    </row>
    <row r="1826" spans="1:15" ht="31.5" x14ac:dyDescent="0.25">
      <c r="A1826" s="38" t="s">
        <v>2431</v>
      </c>
      <c r="B1826" s="26" t="s">
        <v>3669</v>
      </c>
      <c r="C1826" s="24" t="s">
        <v>3670</v>
      </c>
      <c r="D1826" s="25">
        <v>0</v>
      </c>
      <c r="E1826" s="25">
        <v>9.75</v>
      </c>
      <c r="F1826" s="25">
        <v>0</v>
      </c>
      <c r="G1826" s="25">
        <v>0</v>
      </c>
      <c r="H1826" s="25">
        <v>0</v>
      </c>
      <c r="I1826" s="25">
        <v>0</v>
      </c>
      <c r="J1826" s="25">
        <v>2.9716159148320001E-2</v>
      </c>
      <c r="K1826" s="25">
        <v>0</v>
      </c>
      <c r="L1826" s="25">
        <v>0</v>
      </c>
      <c r="M1826" s="25">
        <v>0</v>
      </c>
      <c r="N1826" s="26" t="s">
        <v>6820</v>
      </c>
      <c r="O1826" s="15"/>
    </row>
    <row r="1827" spans="1:15" ht="31.5" x14ac:dyDescent="0.25">
      <c r="A1827" s="38" t="s">
        <v>2431</v>
      </c>
      <c r="B1827" s="26" t="s">
        <v>3671</v>
      </c>
      <c r="C1827" s="24" t="s">
        <v>3672</v>
      </c>
      <c r="D1827" s="25">
        <v>0</v>
      </c>
      <c r="E1827" s="25">
        <v>2.6</v>
      </c>
      <c r="F1827" s="25">
        <v>0</v>
      </c>
      <c r="G1827" s="25">
        <v>0</v>
      </c>
      <c r="H1827" s="25">
        <v>0</v>
      </c>
      <c r="I1827" s="25">
        <v>0</v>
      </c>
      <c r="J1827" s="25">
        <v>7.9243091062200007E-3</v>
      </c>
      <c r="K1827" s="25">
        <v>0</v>
      </c>
      <c r="L1827" s="25">
        <v>0</v>
      </c>
      <c r="M1827" s="25">
        <v>0</v>
      </c>
      <c r="N1827" s="26" t="s">
        <v>6820</v>
      </c>
      <c r="O1827" s="15"/>
    </row>
    <row r="1828" spans="1:15" ht="31.5" x14ac:dyDescent="0.25">
      <c r="A1828" s="38" t="s">
        <v>2431</v>
      </c>
      <c r="B1828" s="26" t="s">
        <v>3673</v>
      </c>
      <c r="C1828" s="24" t="s">
        <v>3674</v>
      </c>
      <c r="D1828" s="25">
        <v>0</v>
      </c>
      <c r="E1828" s="25">
        <v>3.51</v>
      </c>
      <c r="F1828" s="25">
        <v>0</v>
      </c>
      <c r="G1828" s="25">
        <v>0</v>
      </c>
      <c r="H1828" s="25">
        <v>0</v>
      </c>
      <c r="I1828" s="25">
        <v>0</v>
      </c>
      <c r="J1828" s="25">
        <v>1.069781729339E-2</v>
      </c>
      <c r="K1828" s="25">
        <v>0</v>
      </c>
      <c r="L1828" s="25">
        <v>0</v>
      </c>
      <c r="M1828" s="25">
        <v>0</v>
      </c>
      <c r="N1828" s="26" t="s">
        <v>6820</v>
      </c>
      <c r="O1828" s="15"/>
    </row>
    <row r="1829" spans="1:15" ht="31.5" x14ac:dyDescent="0.25">
      <c r="A1829" s="38" t="s">
        <v>2431</v>
      </c>
      <c r="B1829" s="26" t="s">
        <v>3675</v>
      </c>
      <c r="C1829" s="24" t="s">
        <v>3676</v>
      </c>
      <c r="D1829" s="25">
        <v>0</v>
      </c>
      <c r="E1829" s="25">
        <v>6.89</v>
      </c>
      <c r="F1829" s="25">
        <v>0</v>
      </c>
      <c r="G1829" s="25">
        <v>0</v>
      </c>
      <c r="H1829" s="25">
        <v>0</v>
      </c>
      <c r="I1829" s="25">
        <v>0</v>
      </c>
      <c r="J1829" s="25">
        <v>2.0999419131479999E-2</v>
      </c>
      <c r="K1829" s="25">
        <v>0</v>
      </c>
      <c r="L1829" s="25">
        <v>0</v>
      </c>
      <c r="M1829" s="25">
        <v>0</v>
      </c>
      <c r="N1829" s="26" t="s">
        <v>6820</v>
      </c>
      <c r="O1829" s="15"/>
    </row>
    <row r="1830" spans="1:15" ht="31.5" x14ac:dyDescent="0.25">
      <c r="A1830" s="38" t="s">
        <v>2431</v>
      </c>
      <c r="B1830" s="26" t="s">
        <v>3677</v>
      </c>
      <c r="C1830" s="24" t="s">
        <v>3678</v>
      </c>
      <c r="D1830" s="25">
        <v>0</v>
      </c>
      <c r="E1830" s="25">
        <v>9.6199999999999992</v>
      </c>
      <c r="F1830" s="25">
        <v>0</v>
      </c>
      <c r="G1830" s="25">
        <v>0</v>
      </c>
      <c r="H1830" s="25">
        <v>0</v>
      </c>
      <c r="I1830" s="25">
        <v>0</v>
      </c>
      <c r="J1830" s="25">
        <v>2.9319943693010001E-2</v>
      </c>
      <c r="K1830" s="25">
        <v>0</v>
      </c>
      <c r="L1830" s="25">
        <v>0</v>
      </c>
      <c r="M1830" s="25">
        <v>0</v>
      </c>
      <c r="N1830" s="26" t="s">
        <v>6820</v>
      </c>
      <c r="O1830" s="15"/>
    </row>
    <row r="1831" spans="1:15" ht="31.5" x14ac:dyDescent="0.25">
      <c r="A1831" s="38" t="s">
        <v>2431</v>
      </c>
      <c r="B1831" s="26" t="s">
        <v>3679</v>
      </c>
      <c r="C1831" s="24" t="s">
        <v>3680</v>
      </c>
      <c r="D1831" s="25">
        <v>0</v>
      </c>
      <c r="E1831" s="25">
        <v>7.93</v>
      </c>
      <c r="F1831" s="25">
        <v>0</v>
      </c>
      <c r="G1831" s="25">
        <v>0</v>
      </c>
      <c r="H1831" s="25">
        <v>0</v>
      </c>
      <c r="I1831" s="25">
        <v>0</v>
      </c>
      <c r="J1831" s="25">
        <v>2.416914277397E-2</v>
      </c>
      <c r="K1831" s="25">
        <v>0</v>
      </c>
      <c r="L1831" s="25">
        <v>0</v>
      </c>
      <c r="M1831" s="25">
        <v>0</v>
      </c>
      <c r="N1831" s="26" t="s">
        <v>6820</v>
      </c>
      <c r="O1831" s="15"/>
    </row>
    <row r="1832" spans="1:15" ht="31.5" x14ac:dyDescent="0.25">
      <c r="A1832" s="38" t="s">
        <v>2431</v>
      </c>
      <c r="B1832" s="26" t="s">
        <v>3681</v>
      </c>
      <c r="C1832" s="24" t="s">
        <v>3682</v>
      </c>
      <c r="D1832" s="25">
        <v>0</v>
      </c>
      <c r="E1832" s="25">
        <v>3.64</v>
      </c>
      <c r="F1832" s="25">
        <v>0</v>
      </c>
      <c r="G1832" s="25">
        <v>0</v>
      </c>
      <c r="H1832" s="25">
        <v>0</v>
      </c>
      <c r="I1832" s="25">
        <v>0</v>
      </c>
      <c r="J1832" s="25">
        <v>1.10940327487E-2</v>
      </c>
      <c r="K1832" s="25">
        <v>0</v>
      </c>
      <c r="L1832" s="25">
        <v>0</v>
      </c>
      <c r="M1832" s="25">
        <v>0</v>
      </c>
      <c r="N1832" s="26" t="s">
        <v>6820</v>
      </c>
      <c r="O1832" s="15"/>
    </row>
    <row r="1833" spans="1:15" ht="31.5" x14ac:dyDescent="0.25">
      <c r="A1833" s="38" t="s">
        <v>2431</v>
      </c>
      <c r="B1833" s="26" t="s">
        <v>3683</v>
      </c>
      <c r="C1833" s="24" t="s">
        <v>3684</v>
      </c>
      <c r="D1833" s="25">
        <v>0</v>
      </c>
      <c r="E1833" s="25">
        <v>6.5</v>
      </c>
      <c r="F1833" s="25">
        <v>0</v>
      </c>
      <c r="G1833" s="25">
        <v>0</v>
      </c>
      <c r="H1833" s="25">
        <v>0</v>
      </c>
      <c r="I1833" s="25">
        <v>0</v>
      </c>
      <c r="J1833" s="25">
        <v>1.9810772765549999E-2</v>
      </c>
      <c r="K1833" s="25">
        <v>0</v>
      </c>
      <c r="L1833" s="25">
        <v>0</v>
      </c>
      <c r="M1833" s="25">
        <v>0</v>
      </c>
      <c r="N1833" s="26" t="s">
        <v>6820</v>
      </c>
      <c r="O1833" s="15"/>
    </row>
    <row r="1834" spans="1:15" ht="31.5" x14ac:dyDescent="0.25">
      <c r="A1834" s="38" t="s">
        <v>2431</v>
      </c>
      <c r="B1834" s="26" t="s">
        <v>3685</v>
      </c>
      <c r="C1834" s="24" t="s">
        <v>3686</v>
      </c>
      <c r="D1834" s="25">
        <v>0</v>
      </c>
      <c r="E1834" s="25">
        <v>8.9700000000000006</v>
      </c>
      <c r="F1834" s="25">
        <v>0</v>
      </c>
      <c r="G1834" s="25">
        <v>0</v>
      </c>
      <c r="H1834" s="25">
        <v>0</v>
      </c>
      <c r="I1834" s="25">
        <v>0</v>
      </c>
      <c r="J1834" s="25">
        <v>2.7338866416449999E-2</v>
      </c>
      <c r="K1834" s="25">
        <v>0</v>
      </c>
      <c r="L1834" s="25">
        <v>0</v>
      </c>
      <c r="M1834" s="25">
        <v>0</v>
      </c>
      <c r="N1834" s="26" t="s">
        <v>6820</v>
      </c>
      <c r="O1834" s="15"/>
    </row>
    <row r="1835" spans="1:15" ht="31.5" x14ac:dyDescent="0.25">
      <c r="A1835" s="38" t="s">
        <v>2431</v>
      </c>
      <c r="B1835" s="26" t="s">
        <v>3687</v>
      </c>
      <c r="C1835" s="24" t="s">
        <v>3688</v>
      </c>
      <c r="D1835" s="25">
        <v>0</v>
      </c>
      <c r="E1835" s="25">
        <v>4.9400000000000004</v>
      </c>
      <c r="F1835" s="25">
        <v>0</v>
      </c>
      <c r="G1835" s="25">
        <v>0</v>
      </c>
      <c r="H1835" s="25">
        <v>0</v>
      </c>
      <c r="I1835" s="25">
        <v>0</v>
      </c>
      <c r="J1835" s="25">
        <v>1.5056187301809999E-2</v>
      </c>
      <c r="K1835" s="25">
        <v>0</v>
      </c>
      <c r="L1835" s="25">
        <v>0</v>
      </c>
      <c r="M1835" s="25">
        <v>0</v>
      </c>
      <c r="N1835" s="26" t="s">
        <v>6820</v>
      </c>
      <c r="O1835" s="15"/>
    </row>
    <row r="1836" spans="1:15" ht="31.5" x14ac:dyDescent="0.25">
      <c r="A1836" s="38" t="s">
        <v>2431</v>
      </c>
      <c r="B1836" s="26" t="s">
        <v>3689</v>
      </c>
      <c r="C1836" s="24" t="s">
        <v>3690</v>
      </c>
      <c r="D1836" s="25">
        <v>0</v>
      </c>
      <c r="E1836" s="25">
        <v>8.84</v>
      </c>
      <c r="F1836" s="25">
        <v>0</v>
      </c>
      <c r="G1836" s="25">
        <v>0</v>
      </c>
      <c r="H1836" s="25">
        <v>0</v>
      </c>
      <c r="I1836" s="25">
        <v>0</v>
      </c>
      <c r="J1836" s="25">
        <v>2.6942650961139999E-2</v>
      </c>
      <c r="K1836" s="25">
        <v>0</v>
      </c>
      <c r="L1836" s="25">
        <v>0</v>
      </c>
      <c r="M1836" s="25">
        <v>0</v>
      </c>
      <c r="N1836" s="26" t="s">
        <v>6820</v>
      </c>
      <c r="O1836" s="15"/>
    </row>
    <row r="1837" spans="1:15" ht="31.5" x14ac:dyDescent="0.25">
      <c r="A1837" s="38" t="s">
        <v>2431</v>
      </c>
      <c r="B1837" s="26" t="s">
        <v>3691</v>
      </c>
      <c r="C1837" s="24" t="s">
        <v>3692</v>
      </c>
      <c r="D1837" s="25">
        <v>0</v>
      </c>
      <c r="E1837" s="25">
        <v>3.25</v>
      </c>
      <c r="F1837" s="25">
        <v>0</v>
      </c>
      <c r="G1837" s="25">
        <v>0</v>
      </c>
      <c r="H1837" s="25">
        <v>0</v>
      </c>
      <c r="I1837" s="25">
        <v>0</v>
      </c>
      <c r="J1837" s="25">
        <v>9.9053863827700001E-3</v>
      </c>
      <c r="K1837" s="25">
        <v>0</v>
      </c>
      <c r="L1837" s="25">
        <v>0</v>
      </c>
      <c r="M1837" s="25">
        <v>0</v>
      </c>
      <c r="N1837" s="26" t="s">
        <v>6820</v>
      </c>
      <c r="O1837" s="15"/>
    </row>
    <row r="1838" spans="1:15" ht="31.5" x14ac:dyDescent="0.25">
      <c r="A1838" s="38" t="s">
        <v>2431</v>
      </c>
      <c r="B1838" s="26" t="s">
        <v>3693</v>
      </c>
      <c r="C1838" s="24" t="s">
        <v>3694</v>
      </c>
      <c r="D1838" s="25">
        <v>0</v>
      </c>
      <c r="E1838" s="25">
        <v>3.9</v>
      </c>
      <c r="F1838" s="25">
        <v>0</v>
      </c>
      <c r="G1838" s="25">
        <v>0</v>
      </c>
      <c r="H1838" s="25">
        <v>0</v>
      </c>
      <c r="I1838" s="25">
        <v>0</v>
      </c>
      <c r="J1838" s="25">
        <v>1.188646365933E-2</v>
      </c>
      <c r="K1838" s="25">
        <v>0</v>
      </c>
      <c r="L1838" s="25">
        <v>0</v>
      </c>
      <c r="M1838" s="25">
        <v>0</v>
      </c>
      <c r="N1838" s="26" t="s">
        <v>6820</v>
      </c>
      <c r="O1838" s="15"/>
    </row>
    <row r="1839" spans="1:15" ht="31.5" x14ac:dyDescent="0.25">
      <c r="A1839" s="38" t="s">
        <v>2431</v>
      </c>
      <c r="B1839" s="26" t="s">
        <v>3695</v>
      </c>
      <c r="C1839" s="24" t="s">
        <v>3696</v>
      </c>
      <c r="D1839" s="25">
        <v>0</v>
      </c>
      <c r="E1839" s="25">
        <v>9.75</v>
      </c>
      <c r="F1839" s="25">
        <v>0</v>
      </c>
      <c r="G1839" s="25">
        <v>0</v>
      </c>
      <c r="H1839" s="25">
        <v>0</v>
      </c>
      <c r="I1839" s="25">
        <v>0</v>
      </c>
      <c r="J1839" s="25">
        <v>2.9716159148320001E-2</v>
      </c>
      <c r="K1839" s="25">
        <v>0</v>
      </c>
      <c r="L1839" s="25">
        <v>0</v>
      </c>
      <c r="M1839" s="25">
        <v>0</v>
      </c>
      <c r="N1839" s="26" t="s">
        <v>6820</v>
      </c>
      <c r="O1839" s="15"/>
    </row>
    <row r="1840" spans="1:15" ht="31.5" x14ac:dyDescent="0.25">
      <c r="A1840" s="38" t="s">
        <v>2431</v>
      </c>
      <c r="B1840" s="26" t="s">
        <v>3697</v>
      </c>
      <c r="C1840" s="24" t="s">
        <v>3698</v>
      </c>
      <c r="D1840" s="25">
        <v>0</v>
      </c>
      <c r="E1840" s="25">
        <v>1.95</v>
      </c>
      <c r="F1840" s="25">
        <v>0</v>
      </c>
      <c r="G1840" s="25">
        <v>0</v>
      </c>
      <c r="H1840" s="25">
        <v>0</v>
      </c>
      <c r="I1840" s="25">
        <v>0</v>
      </c>
      <c r="J1840" s="25">
        <v>5.9432318296599998E-3</v>
      </c>
      <c r="K1840" s="25">
        <v>0</v>
      </c>
      <c r="L1840" s="25">
        <v>0</v>
      </c>
      <c r="M1840" s="25">
        <v>0</v>
      </c>
      <c r="N1840" s="26" t="s">
        <v>6820</v>
      </c>
      <c r="O1840" s="15"/>
    </row>
    <row r="1841" spans="1:15" ht="31.5" x14ac:dyDescent="0.25">
      <c r="A1841" s="38" t="s">
        <v>2431</v>
      </c>
      <c r="B1841" s="26" t="s">
        <v>3699</v>
      </c>
      <c r="C1841" s="24" t="s">
        <v>3700</v>
      </c>
      <c r="D1841" s="25">
        <v>0</v>
      </c>
      <c r="E1841" s="25">
        <v>10.433</v>
      </c>
      <c r="F1841" s="25">
        <v>0</v>
      </c>
      <c r="G1841" s="25">
        <v>0</v>
      </c>
      <c r="H1841" s="25">
        <v>0</v>
      </c>
      <c r="I1841" s="25">
        <v>0</v>
      </c>
      <c r="J1841" s="25">
        <v>3.17978141943E-2</v>
      </c>
      <c r="K1841" s="25">
        <v>0</v>
      </c>
      <c r="L1841" s="25">
        <v>0</v>
      </c>
      <c r="M1841" s="25">
        <v>0</v>
      </c>
      <c r="N1841" s="26" t="s">
        <v>6820</v>
      </c>
      <c r="O1841" s="15"/>
    </row>
    <row r="1842" spans="1:15" ht="31.5" x14ac:dyDescent="0.25">
      <c r="A1842" s="38" t="s">
        <v>2431</v>
      </c>
      <c r="B1842" s="26" t="s">
        <v>3701</v>
      </c>
      <c r="C1842" s="24" t="s">
        <v>3702</v>
      </c>
      <c r="D1842" s="25">
        <v>0</v>
      </c>
      <c r="E1842" s="25">
        <v>6.5</v>
      </c>
      <c r="F1842" s="25">
        <v>0</v>
      </c>
      <c r="G1842" s="25">
        <v>0</v>
      </c>
      <c r="H1842" s="25">
        <v>0</v>
      </c>
      <c r="I1842" s="25">
        <v>0</v>
      </c>
      <c r="J1842" s="25">
        <v>1.9810772765549999E-2</v>
      </c>
      <c r="K1842" s="25">
        <v>0</v>
      </c>
      <c r="L1842" s="25">
        <v>0</v>
      </c>
      <c r="M1842" s="25">
        <v>0</v>
      </c>
      <c r="N1842" s="26" t="s">
        <v>6820</v>
      </c>
      <c r="O1842" s="15"/>
    </row>
    <row r="1843" spans="1:15" ht="31.5" x14ac:dyDescent="0.25">
      <c r="A1843" s="38" t="s">
        <v>2431</v>
      </c>
      <c r="B1843" s="26" t="s">
        <v>3703</v>
      </c>
      <c r="C1843" s="24" t="s">
        <v>3704</v>
      </c>
      <c r="D1843" s="25">
        <v>0</v>
      </c>
      <c r="E1843" s="25">
        <v>5.2</v>
      </c>
      <c r="F1843" s="25">
        <v>0</v>
      </c>
      <c r="G1843" s="25">
        <v>0</v>
      </c>
      <c r="H1843" s="25">
        <v>0</v>
      </c>
      <c r="I1843" s="25">
        <v>0</v>
      </c>
      <c r="J1843" s="25">
        <v>1.5848618212440001E-2</v>
      </c>
      <c r="K1843" s="25">
        <v>0</v>
      </c>
      <c r="L1843" s="25">
        <v>0</v>
      </c>
      <c r="M1843" s="25">
        <v>0</v>
      </c>
      <c r="N1843" s="26" t="s">
        <v>6820</v>
      </c>
      <c r="O1843" s="15"/>
    </row>
    <row r="1844" spans="1:15" ht="31.5" x14ac:dyDescent="0.25">
      <c r="A1844" s="38" t="s">
        <v>2431</v>
      </c>
      <c r="B1844" s="26" t="s">
        <v>3705</v>
      </c>
      <c r="C1844" s="24" t="s">
        <v>3706</v>
      </c>
      <c r="D1844" s="25">
        <v>0</v>
      </c>
      <c r="E1844" s="25">
        <v>5.85</v>
      </c>
      <c r="F1844" s="25">
        <v>0</v>
      </c>
      <c r="G1844" s="25">
        <v>0</v>
      </c>
      <c r="H1844" s="25">
        <v>0</v>
      </c>
      <c r="I1844" s="25">
        <v>0</v>
      </c>
      <c r="J1844" s="25">
        <v>1.7829695488990001E-2</v>
      </c>
      <c r="K1844" s="25">
        <v>0</v>
      </c>
      <c r="L1844" s="25">
        <v>0</v>
      </c>
      <c r="M1844" s="25">
        <v>0</v>
      </c>
      <c r="N1844" s="26" t="s">
        <v>6820</v>
      </c>
      <c r="O1844" s="15"/>
    </row>
    <row r="1845" spans="1:15" ht="31.5" x14ac:dyDescent="0.25">
      <c r="A1845" s="38" t="s">
        <v>2431</v>
      </c>
      <c r="B1845" s="26" t="s">
        <v>3707</v>
      </c>
      <c r="C1845" s="24" t="s">
        <v>3708</v>
      </c>
      <c r="D1845" s="25">
        <v>0</v>
      </c>
      <c r="E1845" s="25">
        <v>2.4700000000000002</v>
      </c>
      <c r="F1845" s="25">
        <v>0</v>
      </c>
      <c r="G1845" s="25">
        <v>0</v>
      </c>
      <c r="H1845" s="25">
        <v>0</v>
      </c>
      <c r="I1845" s="25">
        <v>0</v>
      </c>
      <c r="J1845" s="25">
        <v>7.5280936509000002E-3</v>
      </c>
      <c r="K1845" s="25">
        <v>0</v>
      </c>
      <c r="L1845" s="25">
        <v>0</v>
      </c>
      <c r="M1845" s="25">
        <v>0</v>
      </c>
      <c r="N1845" s="26" t="s">
        <v>6820</v>
      </c>
      <c r="O1845" s="15"/>
    </row>
    <row r="1846" spans="1:15" ht="31.5" x14ac:dyDescent="0.25">
      <c r="A1846" s="38" t="s">
        <v>2431</v>
      </c>
      <c r="B1846" s="26" t="s">
        <v>3709</v>
      </c>
      <c r="C1846" s="24" t="s">
        <v>3710</v>
      </c>
      <c r="D1846" s="25">
        <v>0</v>
      </c>
      <c r="E1846" s="25">
        <v>6.5</v>
      </c>
      <c r="F1846" s="25">
        <v>0</v>
      </c>
      <c r="G1846" s="25">
        <v>0</v>
      </c>
      <c r="H1846" s="25">
        <v>0</v>
      </c>
      <c r="I1846" s="25">
        <v>0</v>
      </c>
      <c r="J1846" s="25">
        <v>1.9810772765549999E-2</v>
      </c>
      <c r="K1846" s="25">
        <v>0</v>
      </c>
      <c r="L1846" s="25">
        <v>0</v>
      </c>
      <c r="M1846" s="25">
        <v>0</v>
      </c>
      <c r="N1846" s="26" t="s">
        <v>6820</v>
      </c>
      <c r="O1846" s="15"/>
    </row>
    <row r="1847" spans="1:15" ht="31.5" x14ac:dyDescent="0.25">
      <c r="A1847" s="38" t="s">
        <v>2431</v>
      </c>
      <c r="B1847" s="26" t="s">
        <v>3711</v>
      </c>
      <c r="C1847" s="24" t="s">
        <v>3712</v>
      </c>
      <c r="D1847" s="25">
        <v>0</v>
      </c>
      <c r="E1847" s="25">
        <v>6.5</v>
      </c>
      <c r="F1847" s="25">
        <v>0</v>
      </c>
      <c r="G1847" s="25">
        <v>0</v>
      </c>
      <c r="H1847" s="25">
        <v>0</v>
      </c>
      <c r="I1847" s="25">
        <v>0</v>
      </c>
      <c r="J1847" s="25">
        <v>1.9810772765549999E-2</v>
      </c>
      <c r="K1847" s="25">
        <v>0</v>
      </c>
      <c r="L1847" s="25">
        <v>0</v>
      </c>
      <c r="M1847" s="25">
        <v>0</v>
      </c>
      <c r="N1847" s="26" t="s">
        <v>6820</v>
      </c>
      <c r="O1847" s="15"/>
    </row>
    <row r="1848" spans="1:15" ht="31.5" x14ac:dyDescent="0.25">
      <c r="A1848" s="38" t="s">
        <v>2431</v>
      </c>
      <c r="B1848" s="26" t="s">
        <v>3713</v>
      </c>
      <c r="C1848" s="24" t="s">
        <v>3714</v>
      </c>
      <c r="D1848" s="25">
        <v>0</v>
      </c>
      <c r="E1848" s="25">
        <v>9.75</v>
      </c>
      <c r="F1848" s="25">
        <v>0</v>
      </c>
      <c r="G1848" s="25">
        <v>0</v>
      </c>
      <c r="H1848" s="25">
        <v>0</v>
      </c>
      <c r="I1848" s="25">
        <v>0</v>
      </c>
      <c r="J1848" s="25">
        <v>2.9716159148320001E-2</v>
      </c>
      <c r="K1848" s="25">
        <v>0</v>
      </c>
      <c r="L1848" s="25">
        <v>0</v>
      </c>
      <c r="M1848" s="25">
        <v>0</v>
      </c>
      <c r="N1848" s="26" t="s">
        <v>6820</v>
      </c>
      <c r="O1848" s="15"/>
    </row>
    <row r="1849" spans="1:15" ht="31.5" x14ac:dyDescent="0.25">
      <c r="A1849" s="38" t="s">
        <v>2431</v>
      </c>
      <c r="B1849" s="26" t="s">
        <v>3715</v>
      </c>
      <c r="C1849" s="24" t="s">
        <v>3716</v>
      </c>
      <c r="D1849" s="25">
        <v>0</v>
      </c>
      <c r="E1849" s="25">
        <v>2.21</v>
      </c>
      <c r="F1849" s="25">
        <v>0</v>
      </c>
      <c r="G1849" s="25">
        <v>0</v>
      </c>
      <c r="H1849" s="25">
        <v>0</v>
      </c>
      <c r="I1849" s="25">
        <v>0</v>
      </c>
      <c r="J1849" s="25">
        <v>6.7356627402800004E-3</v>
      </c>
      <c r="K1849" s="25">
        <v>0</v>
      </c>
      <c r="L1849" s="25">
        <v>0</v>
      </c>
      <c r="M1849" s="25">
        <v>0</v>
      </c>
      <c r="N1849" s="26" t="s">
        <v>6820</v>
      </c>
      <c r="O1849" s="15"/>
    </row>
    <row r="1850" spans="1:15" ht="31.5" x14ac:dyDescent="0.25">
      <c r="A1850" s="38" t="s">
        <v>2431</v>
      </c>
      <c r="B1850" s="26" t="s">
        <v>3717</v>
      </c>
      <c r="C1850" s="24" t="s">
        <v>3718</v>
      </c>
      <c r="D1850" s="25">
        <v>0</v>
      </c>
      <c r="E1850" s="25">
        <v>3.5750000000000002</v>
      </c>
      <c r="F1850" s="25">
        <v>0</v>
      </c>
      <c r="G1850" s="25">
        <v>0</v>
      </c>
      <c r="H1850" s="25">
        <v>0</v>
      </c>
      <c r="I1850" s="25">
        <v>0</v>
      </c>
      <c r="J1850" s="25">
        <v>1.0895925021049999E-2</v>
      </c>
      <c r="K1850" s="25">
        <v>0</v>
      </c>
      <c r="L1850" s="25">
        <v>0</v>
      </c>
      <c r="M1850" s="25">
        <v>0</v>
      </c>
      <c r="N1850" s="26" t="s">
        <v>6820</v>
      </c>
      <c r="O1850" s="15"/>
    </row>
    <row r="1851" spans="1:15" ht="31.5" x14ac:dyDescent="0.25">
      <c r="A1851" s="38" t="s">
        <v>2431</v>
      </c>
      <c r="B1851" s="26" t="s">
        <v>3719</v>
      </c>
      <c r="C1851" s="24" t="s">
        <v>3720</v>
      </c>
      <c r="D1851" s="25">
        <v>0</v>
      </c>
      <c r="E1851" s="25">
        <v>2.9249999999999998</v>
      </c>
      <c r="F1851" s="25">
        <v>0</v>
      </c>
      <c r="G1851" s="25">
        <v>0</v>
      </c>
      <c r="H1851" s="25">
        <v>0</v>
      </c>
      <c r="I1851" s="25">
        <v>0</v>
      </c>
      <c r="J1851" s="25">
        <v>8.9148477444899992E-3</v>
      </c>
      <c r="K1851" s="25">
        <v>0</v>
      </c>
      <c r="L1851" s="25">
        <v>0</v>
      </c>
      <c r="M1851" s="25">
        <v>0</v>
      </c>
      <c r="N1851" s="26" t="s">
        <v>6820</v>
      </c>
      <c r="O1851" s="15"/>
    </row>
    <row r="1852" spans="1:15" ht="31.5" x14ac:dyDescent="0.25">
      <c r="A1852" s="38" t="s">
        <v>2431</v>
      </c>
      <c r="B1852" s="26" t="s">
        <v>3721</v>
      </c>
      <c r="C1852" s="24" t="s">
        <v>3722</v>
      </c>
      <c r="D1852" s="25">
        <v>0</v>
      </c>
      <c r="E1852" s="25">
        <v>3.9</v>
      </c>
      <c r="F1852" s="25">
        <v>0</v>
      </c>
      <c r="G1852" s="25">
        <v>0</v>
      </c>
      <c r="H1852" s="25">
        <v>0</v>
      </c>
      <c r="I1852" s="25">
        <v>0</v>
      </c>
      <c r="J1852" s="25">
        <v>1.188646365933E-2</v>
      </c>
      <c r="K1852" s="25">
        <v>0</v>
      </c>
      <c r="L1852" s="25">
        <v>0</v>
      </c>
      <c r="M1852" s="25">
        <v>0</v>
      </c>
      <c r="N1852" s="26" t="s">
        <v>6820</v>
      </c>
      <c r="O1852" s="15"/>
    </row>
    <row r="1853" spans="1:15" ht="31.5" x14ac:dyDescent="0.25">
      <c r="A1853" s="38" t="s">
        <v>2431</v>
      </c>
      <c r="B1853" s="26" t="s">
        <v>3723</v>
      </c>
      <c r="C1853" s="24" t="s">
        <v>3724</v>
      </c>
      <c r="D1853" s="25">
        <v>0</v>
      </c>
      <c r="E1853" s="25">
        <v>3.51</v>
      </c>
      <c r="F1853" s="25">
        <v>0</v>
      </c>
      <c r="G1853" s="25">
        <v>0</v>
      </c>
      <c r="H1853" s="25">
        <v>0</v>
      </c>
      <c r="I1853" s="25">
        <v>0</v>
      </c>
      <c r="J1853" s="25">
        <v>1.069781729339E-2</v>
      </c>
      <c r="K1853" s="25">
        <v>0</v>
      </c>
      <c r="L1853" s="25">
        <v>0</v>
      </c>
      <c r="M1853" s="25">
        <v>0</v>
      </c>
      <c r="N1853" s="26" t="s">
        <v>6820</v>
      </c>
      <c r="O1853" s="15"/>
    </row>
    <row r="1854" spans="1:15" ht="31.5" x14ac:dyDescent="0.25">
      <c r="A1854" s="38" t="s">
        <v>2431</v>
      </c>
      <c r="B1854" s="26" t="s">
        <v>3725</v>
      </c>
      <c r="C1854" s="24" t="s">
        <v>3726</v>
      </c>
      <c r="D1854" s="25">
        <v>0</v>
      </c>
      <c r="E1854" s="25">
        <v>11.7</v>
      </c>
      <c r="F1854" s="25">
        <v>0</v>
      </c>
      <c r="G1854" s="25">
        <v>0</v>
      </c>
      <c r="H1854" s="25">
        <v>0</v>
      </c>
      <c r="I1854" s="25">
        <v>0</v>
      </c>
      <c r="J1854" s="25">
        <v>3.5659390977990001E-2</v>
      </c>
      <c r="K1854" s="25">
        <v>0</v>
      </c>
      <c r="L1854" s="25">
        <v>0</v>
      </c>
      <c r="M1854" s="25">
        <v>0</v>
      </c>
      <c r="N1854" s="26" t="s">
        <v>6820</v>
      </c>
      <c r="O1854" s="15"/>
    </row>
    <row r="1855" spans="1:15" ht="31.5" x14ac:dyDescent="0.25">
      <c r="A1855" s="38" t="s">
        <v>2431</v>
      </c>
      <c r="B1855" s="26" t="s">
        <v>3727</v>
      </c>
      <c r="C1855" s="24" t="s">
        <v>3728</v>
      </c>
      <c r="D1855" s="25">
        <v>0</v>
      </c>
      <c r="E1855" s="25">
        <v>5.2</v>
      </c>
      <c r="F1855" s="25">
        <v>0</v>
      </c>
      <c r="G1855" s="25">
        <v>0</v>
      </c>
      <c r="H1855" s="25">
        <v>0</v>
      </c>
      <c r="I1855" s="25">
        <v>0</v>
      </c>
      <c r="J1855" s="25">
        <v>1.5848618212440001E-2</v>
      </c>
      <c r="K1855" s="25">
        <v>0</v>
      </c>
      <c r="L1855" s="25">
        <v>0</v>
      </c>
      <c r="M1855" s="25">
        <v>0</v>
      </c>
      <c r="N1855" s="26" t="s">
        <v>6820</v>
      </c>
      <c r="O1855" s="15"/>
    </row>
    <row r="1856" spans="1:15" ht="31.5" x14ac:dyDescent="0.25">
      <c r="A1856" s="38" t="s">
        <v>2431</v>
      </c>
      <c r="B1856" s="26" t="s">
        <v>3729</v>
      </c>
      <c r="C1856" s="24" t="s">
        <v>3730</v>
      </c>
      <c r="D1856" s="25">
        <v>0</v>
      </c>
      <c r="E1856" s="25">
        <v>6.63</v>
      </c>
      <c r="F1856" s="25">
        <v>0</v>
      </c>
      <c r="G1856" s="25">
        <v>0</v>
      </c>
      <c r="H1856" s="25">
        <v>0</v>
      </c>
      <c r="I1856" s="25">
        <v>0</v>
      </c>
      <c r="J1856" s="25">
        <v>2.0206988220859999E-2</v>
      </c>
      <c r="K1856" s="25">
        <v>0</v>
      </c>
      <c r="L1856" s="25">
        <v>0</v>
      </c>
      <c r="M1856" s="25">
        <v>0</v>
      </c>
      <c r="N1856" s="26" t="s">
        <v>6820</v>
      </c>
      <c r="O1856" s="15"/>
    </row>
    <row r="1857" spans="1:15" ht="31.5" x14ac:dyDescent="0.25">
      <c r="A1857" s="38" t="s">
        <v>2431</v>
      </c>
      <c r="B1857" s="26" t="s">
        <v>3731</v>
      </c>
      <c r="C1857" s="24" t="s">
        <v>3732</v>
      </c>
      <c r="D1857" s="25">
        <v>0</v>
      </c>
      <c r="E1857" s="25">
        <v>3.38</v>
      </c>
      <c r="F1857" s="25">
        <v>0</v>
      </c>
      <c r="G1857" s="25">
        <v>0</v>
      </c>
      <c r="H1857" s="25">
        <v>0</v>
      </c>
      <c r="I1857" s="25">
        <v>0</v>
      </c>
      <c r="J1857" s="25">
        <v>1.030160183808E-2</v>
      </c>
      <c r="K1857" s="25">
        <v>0</v>
      </c>
      <c r="L1857" s="25">
        <v>0</v>
      </c>
      <c r="M1857" s="25">
        <v>0</v>
      </c>
      <c r="N1857" s="26" t="s">
        <v>6820</v>
      </c>
      <c r="O1857" s="15"/>
    </row>
    <row r="1858" spans="1:15" ht="31.5" x14ac:dyDescent="0.25">
      <c r="A1858" s="38" t="s">
        <v>2431</v>
      </c>
      <c r="B1858" s="26" t="s">
        <v>3733</v>
      </c>
      <c r="C1858" s="24" t="s">
        <v>3734</v>
      </c>
      <c r="D1858" s="25">
        <v>0</v>
      </c>
      <c r="E1858" s="25">
        <v>9.4250000000000007</v>
      </c>
      <c r="F1858" s="25">
        <v>0</v>
      </c>
      <c r="G1858" s="25">
        <v>0</v>
      </c>
      <c r="H1858" s="25">
        <v>0</v>
      </c>
      <c r="I1858" s="25">
        <v>0</v>
      </c>
      <c r="J1858" s="25">
        <v>2.872562051004E-2</v>
      </c>
      <c r="K1858" s="25">
        <v>0</v>
      </c>
      <c r="L1858" s="25">
        <v>0</v>
      </c>
      <c r="M1858" s="25">
        <v>0</v>
      </c>
      <c r="N1858" s="26" t="s">
        <v>6820</v>
      </c>
      <c r="O1858" s="15"/>
    </row>
    <row r="1859" spans="1:15" ht="31.5" x14ac:dyDescent="0.25">
      <c r="A1859" s="38" t="s">
        <v>2431</v>
      </c>
      <c r="B1859" s="26" t="s">
        <v>3735</v>
      </c>
      <c r="C1859" s="24" t="s">
        <v>3736</v>
      </c>
      <c r="D1859" s="25">
        <v>0</v>
      </c>
      <c r="E1859" s="25">
        <v>7.4749999999999996</v>
      </c>
      <c r="F1859" s="25">
        <v>0</v>
      </c>
      <c r="G1859" s="25">
        <v>0</v>
      </c>
      <c r="H1859" s="25">
        <v>0</v>
      </c>
      <c r="I1859" s="25">
        <v>0</v>
      </c>
      <c r="J1859" s="25">
        <v>2.278238868038E-2</v>
      </c>
      <c r="K1859" s="25">
        <v>0</v>
      </c>
      <c r="L1859" s="25">
        <v>0</v>
      </c>
      <c r="M1859" s="25">
        <v>0</v>
      </c>
      <c r="N1859" s="26" t="s">
        <v>6820</v>
      </c>
      <c r="O1859" s="15"/>
    </row>
    <row r="1860" spans="1:15" ht="31.5" x14ac:dyDescent="0.25">
      <c r="A1860" s="38" t="s">
        <v>2431</v>
      </c>
      <c r="B1860" s="26" t="s">
        <v>3737</v>
      </c>
      <c r="C1860" s="24" t="s">
        <v>3738</v>
      </c>
      <c r="D1860" s="25">
        <v>0</v>
      </c>
      <c r="E1860" s="25">
        <v>7.4749999999999996</v>
      </c>
      <c r="F1860" s="25">
        <v>0</v>
      </c>
      <c r="G1860" s="25">
        <v>0</v>
      </c>
      <c r="H1860" s="25">
        <v>0</v>
      </c>
      <c r="I1860" s="25">
        <v>0</v>
      </c>
      <c r="J1860" s="25">
        <v>2.278238868038E-2</v>
      </c>
      <c r="K1860" s="25">
        <v>0</v>
      </c>
      <c r="L1860" s="25">
        <v>0</v>
      </c>
      <c r="M1860" s="25">
        <v>0</v>
      </c>
      <c r="N1860" s="26" t="s">
        <v>6820</v>
      </c>
      <c r="O1860" s="15"/>
    </row>
    <row r="1861" spans="1:15" ht="31.5" x14ac:dyDescent="0.25">
      <c r="A1861" s="38" t="s">
        <v>2431</v>
      </c>
      <c r="B1861" s="26" t="s">
        <v>3739</v>
      </c>
      <c r="C1861" s="24" t="s">
        <v>3740</v>
      </c>
      <c r="D1861" s="25">
        <v>0</v>
      </c>
      <c r="E1861" s="25">
        <v>2.9249999999999998</v>
      </c>
      <c r="F1861" s="25">
        <v>0</v>
      </c>
      <c r="G1861" s="25">
        <v>0</v>
      </c>
      <c r="H1861" s="25">
        <v>0</v>
      </c>
      <c r="I1861" s="25">
        <v>0</v>
      </c>
      <c r="J1861" s="25">
        <v>8.9148477444899992E-3</v>
      </c>
      <c r="K1861" s="25">
        <v>0</v>
      </c>
      <c r="L1861" s="25">
        <v>0</v>
      </c>
      <c r="M1861" s="25">
        <v>0</v>
      </c>
      <c r="N1861" s="26" t="s">
        <v>6820</v>
      </c>
      <c r="O1861" s="15"/>
    </row>
    <row r="1862" spans="1:15" ht="31.5" x14ac:dyDescent="0.25">
      <c r="A1862" s="38" t="s">
        <v>2431</v>
      </c>
      <c r="B1862" s="26" t="s">
        <v>3741</v>
      </c>
      <c r="C1862" s="24" t="s">
        <v>3742</v>
      </c>
      <c r="D1862" s="25">
        <v>0</v>
      </c>
      <c r="E1862" s="25">
        <v>2.3730000000000002</v>
      </c>
      <c r="F1862" s="25">
        <v>0</v>
      </c>
      <c r="G1862" s="25">
        <v>0</v>
      </c>
      <c r="H1862" s="25">
        <v>0</v>
      </c>
      <c r="I1862" s="25">
        <v>0</v>
      </c>
      <c r="J1862" s="25">
        <v>7.2324559650200002E-3</v>
      </c>
      <c r="K1862" s="25">
        <v>0</v>
      </c>
      <c r="L1862" s="25">
        <v>0</v>
      </c>
      <c r="M1862" s="25">
        <v>0</v>
      </c>
      <c r="N1862" s="26" t="s">
        <v>6820</v>
      </c>
      <c r="O1862" s="15"/>
    </row>
    <row r="1863" spans="1:15" ht="31.5" x14ac:dyDescent="0.25">
      <c r="A1863" s="38" t="s">
        <v>2431</v>
      </c>
      <c r="B1863" s="26" t="s">
        <v>3743</v>
      </c>
      <c r="C1863" s="24" t="s">
        <v>3744</v>
      </c>
      <c r="D1863" s="25">
        <v>0</v>
      </c>
      <c r="E1863" s="25">
        <v>5.2329999999999997</v>
      </c>
      <c r="F1863" s="25">
        <v>0</v>
      </c>
      <c r="G1863" s="25">
        <v>0</v>
      </c>
      <c r="H1863" s="25">
        <v>0</v>
      </c>
      <c r="I1863" s="25">
        <v>0</v>
      </c>
      <c r="J1863" s="25">
        <v>1.5949195981859999E-2</v>
      </c>
      <c r="K1863" s="25">
        <v>0</v>
      </c>
      <c r="L1863" s="25">
        <v>0</v>
      </c>
      <c r="M1863" s="25">
        <v>0</v>
      </c>
      <c r="N1863" s="26" t="s">
        <v>6820</v>
      </c>
      <c r="O1863" s="15"/>
    </row>
    <row r="1864" spans="1:15" ht="31.5" x14ac:dyDescent="0.25">
      <c r="A1864" s="38" t="s">
        <v>2431</v>
      </c>
      <c r="B1864" s="26" t="s">
        <v>3745</v>
      </c>
      <c r="C1864" s="24" t="s">
        <v>3746</v>
      </c>
      <c r="D1864" s="25">
        <v>0</v>
      </c>
      <c r="E1864" s="25">
        <v>7.15</v>
      </c>
      <c r="F1864" s="25">
        <v>0</v>
      </c>
      <c r="G1864" s="25">
        <v>0</v>
      </c>
      <c r="H1864" s="25">
        <v>0</v>
      </c>
      <c r="I1864" s="25">
        <v>0</v>
      </c>
      <c r="J1864" s="25">
        <v>2.1791850042099999E-2</v>
      </c>
      <c r="K1864" s="25">
        <v>0</v>
      </c>
      <c r="L1864" s="25">
        <v>0</v>
      </c>
      <c r="M1864" s="25">
        <v>0</v>
      </c>
      <c r="N1864" s="26" t="s">
        <v>6820</v>
      </c>
      <c r="O1864" s="15"/>
    </row>
    <row r="1865" spans="1:15" ht="31.5" x14ac:dyDescent="0.25">
      <c r="A1865" s="38" t="s">
        <v>2431</v>
      </c>
      <c r="B1865" s="26" t="s">
        <v>3747</v>
      </c>
      <c r="C1865" s="24" t="s">
        <v>3748</v>
      </c>
      <c r="D1865" s="25">
        <v>0</v>
      </c>
      <c r="E1865" s="25">
        <v>6.1749999999999998</v>
      </c>
      <c r="F1865" s="25">
        <v>0</v>
      </c>
      <c r="G1865" s="25">
        <v>0</v>
      </c>
      <c r="H1865" s="25">
        <v>0</v>
      </c>
      <c r="I1865" s="25">
        <v>0</v>
      </c>
      <c r="J1865" s="25">
        <v>1.8820234127269998E-2</v>
      </c>
      <c r="K1865" s="25">
        <v>0</v>
      </c>
      <c r="L1865" s="25">
        <v>0</v>
      </c>
      <c r="M1865" s="25">
        <v>0</v>
      </c>
      <c r="N1865" s="26" t="s">
        <v>6820</v>
      </c>
      <c r="O1865" s="15"/>
    </row>
    <row r="1866" spans="1:15" ht="31.5" x14ac:dyDescent="0.25">
      <c r="A1866" s="38" t="s">
        <v>2431</v>
      </c>
      <c r="B1866" s="26" t="s">
        <v>3749</v>
      </c>
      <c r="C1866" s="24" t="s">
        <v>3750</v>
      </c>
      <c r="D1866" s="25">
        <v>0</v>
      </c>
      <c r="E1866" s="25">
        <v>8.125</v>
      </c>
      <c r="F1866" s="25">
        <v>0</v>
      </c>
      <c r="G1866" s="25">
        <v>0</v>
      </c>
      <c r="H1866" s="25">
        <v>0</v>
      </c>
      <c r="I1866" s="25">
        <v>0</v>
      </c>
      <c r="J1866" s="25">
        <v>2.4763465956929999E-2</v>
      </c>
      <c r="K1866" s="25">
        <v>0</v>
      </c>
      <c r="L1866" s="25">
        <v>0</v>
      </c>
      <c r="M1866" s="25">
        <v>0</v>
      </c>
      <c r="N1866" s="26" t="s">
        <v>6820</v>
      </c>
      <c r="O1866" s="15"/>
    </row>
    <row r="1867" spans="1:15" ht="31.5" x14ac:dyDescent="0.25">
      <c r="A1867" s="38" t="s">
        <v>2431</v>
      </c>
      <c r="B1867" s="26" t="s">
        <v>3751</v>
      </c>
      <c r="C1867" s="24" t="s">
        <v>3752</v>
      </c>
      <c r="D1867" s="25">
        <v>0</v>
      </c>
      <c r="E1867" s="25">
        <v>6.1749999999999998</v>
      </c>
      <c r="F1867" s="25">
        <v>0</v>
      </c>
      <c r="G1867" s="25">
        <v>0</v>
      </c>
      <c r="H1867" s="25">
        <v>0</v>
      </c>
      <c r="I1867" s="25">
        <v>0</v>
      </c>
      <c r="J1867" s="25">
        <v>1.8820234127269998E-2</v>
      </c>
      <c r="K1867" s="25">
        <v>0</v>
      </c>
      <c r="L1867" s="25">
        <v>0</v>
      </c>
      <c r="M1867" s="25">
        <v>0</v>
      </c>
      <c r="N1867" s="26" t="s">
        <v>6820</v>
      </c>
      <c r="O1867" s="15"/>
    </row>
    <row r="1868" spans="1:15" ht="31.5" x14ac:dyDescent="0.25">
      <c r="A1868" s="38" t="s">
        <v>2431</v>
      </c>
      <c r="B1868" s="26" t="s">
        <v>3753</v>
      </c>
      <c r="C1868" s="24" t="s">
        <v>3754</v>
      </c>
      <c r="D1868" s="25">
        <v>0</v>
      </c>
      <c r="E1868" s="25">
        <v>3.25</v>
      </c>
      <c r="F1868" s="25">
        <v>0</v>
      </c>
      <c r="G1868" s="25">
        <v>0</v>
      </c>
      <c r="H1868" s="25">
        <v>0</v>
      </c>
      <c r="I1868" s="25">
        <v>0</v>
      </c>
      <c r="J1868" s="25">
        <v>9.9053863827700001E-3</v>
      </c>
      <c r="K1868" s="25">
        <v>0</v>
      </c>
      <c r="L1868" s="25">
        <v>0</v>
      </c>
      <c r="M1868" s="25">
        <v>0</v>
      </c>
      <c r="N1868" s="26" t="s">
        <v>6820</v>
      </c>
      <c r="O1868" s="15"/>
    </row>
    <row r="1869" spans="1:15" ht="31.5" x14ac:dyDescent="0.25">
      <c r="A1869" s="38" t="s">
        <v>2431</v>
      </c>
      <c r="B1869" s="26" t="s">
        <v>3755</v>
      </c>
      <c r="C1869" s="24" t="s">
        <v>3756</v>
      </c>
      <c r="D1869" s="25">
        <v>0</v>
      </c>
      <c r="E1869" s="25">
        <v>3.4129999999999998</v>
      </c>
      <c r="F1869" s="25">
        <v>0</v>
      </c>
      <c r="G1869" s="25">
        <v>0</v>
      </c>
      <c r="H1869" s="25">
        <v>0</v>
      </c>
      <c r="I1869" s="25">
        <v>0</v>
      </c>
      <c r="J1869" s="25">
        <v>1.040217960751E-2</v>
      </c>
      <c r="K1869" s="25">
        <v>0</v>
      </c>
      <c r="L1869" s="25">
        <v>0</v>
      </c>
      <c r="M1869" s="25">
        <v>0</v>
      </c>
      <c r="N1869" s="26" t="s">
        <v>6820</v>
      </c>
      <c r="O1869" s="15"/>
    </row>
    <row r="1870" spans="1:15" ht="31.5" x14ac:dyDescent="0.25">
      <c r="A1870" s="38" t="s">
        <v>2431</v>
      </c>
      <c r="B1870" s="26" t="s">
        <v>3757</v>
      </c>
      <c r="C1870" s="24" t="s">
        <v>3758</v>
      </c>
      <c r="D1870" s="25">
        <v>0</v>
      </c>
      <c r="E1870" s="25">
        <v>3.8029999999999999</v>
      </c>
      <c r="F1870" s="25">
        <v>0</v>
      </c>
      <c r="G1870" s="25">
        <v>0</v>
      </c>
      <c r="H1870" s="25">
        <v>0</v>
      </c>
      <c r="I1870" s="25">
        <v>0</v>
      </c>
      <c r="J1870" s="25">
        <v>1.159082597344E-2</v>
      </c>
      <c r="K1870" s="25">
        <v>0</v>
      </c>
      <c r="L1870" s="25">
        <v>0</v>
      </c>
      <c r="M1870" s="25">
        <v>0</v>
      </c>
      <c r="N1870" s="26" t="s">
        <v>6820</v>
      </c>
      <c r="O1870" s="15"/>
    </row>
    <row r="1871" spans="1:15" ht="31.5" x14ac:dyDescent="0.25">
      <c r="A1871" s="38" t="s">
        <v>2431</v>
      </c>
      <c r="B1871" s="26" t="s">
        <v>3759</v>
      </c>
      <c r="C1871" s="24" t="s">
        <v>3760</v>
      </c>
      <c r="D1871" s="25">
        <v>0</v>
      </c>
      <c r="E1871" s="25">
        <v>6.5650000000000004</v>
      </c>
      <c r="F1871" s="25">
        <v>0</v>
      </c>
      <c r="G1871" s="25">
        <v>0</v>
      </c>
      <c r="H1871" s="25">
        <v>0</v>
      </c>
      <c r="I1871" s="25">
        <v>0</v>
      </c>
      <c r="J1871" s="25">
        <v>2.0008880493200001E-2</v>
      </c>
      <c r="K1871" s="25">
        <v>0</v>
      </c>
      <c r="L1871" s="25">
        <v>0</v>
      </c>
      <c r="M1871" s="25">
        <v>0</v>
      </c>
      <c r="N1871" s="26" t="s">
        <v>6820</v>
      </c>
      <c r="O1871" s="15"/>
    </row>
    <row r="1872" spans="1:15" ht="31.5" x14ac:dyDescent="0.25">
      <c r="A1872" s="38" t="s">
        <v>2431</v>
      </c>
      <c r="B1872" s="26" t="s">
        <v>3761</v>
      </c>
      <c r="C1872" s="24" t="s">
        <v>3762</v>
      </c>
      <c r="D1872" s="25">
        <v>0</v>
      </c>
      <c r="E1872" s="25">
        <v>2.698</v>
      </c>
      <c r="F1872" s="25">
        <v>0</v>
      </c>
      <c r="G1872" s="25">
        <v>0</v>
      </c>
      <c r="H1872" s="25">
        <v>0</v>
      </c>
      <c r="I1872" s="25">
        <v>0</v>
      </c>
      <c r="J1872" s="25">
        <v>8.2229946032999993E-3</v>
      </c>
      <c r="K1872" s="25">
        <v>0</v>
      </c>
      <c r="L1872" s="25">
        <v>0</v>
      </c>
      <c r="M1872" s="25">
        <v>0</v>
      </c>
      <c r="N1872" s="26" t="s">
        <v>6820</v>
      </c>
      <c r="O1872" s="15"/>
    </row>
    <row r="1873" spans="1:15" ht="31.5" x14ac:dyDescent="0.25">
      <c r="A1873" s="38" t="s">
        <v>2431</v>
      </c>
      <c r="B1873" s="26" t="s">
        <v>3763</v>
      </c>
      <c r="C1873" s="24" t="s">
        <v>3764</v>
      </c>
      <c r="D1873" s="25">
        <v>0</v>
      </c>
      <c r="E1873" s="25">
        <v>3.835</v>
      </c>
      <c r="F1873" s="25">
        <v>0</v>
      </c>
      <c r="G1873" s="25">
        <v>0</v>
      </c>
      <c r="H1873" s="25">
        <v>0</v>
      </c>
      <c r="I1873" s="25">
        <v>0</v>
      </c>
      <c r="J1873" s="25">
        <v>1.1688355931670001E-2</v>
      </c>
      <c r="K1873" s="25">
        <v>0</v>
      </c>
      <c r="L1873" s="25">
        <v>0</v>
      </c>
      <c r="M1873" s="25">
        <v>0</v>
      </c>
      <c r="N1873" s="26" t="s">
        <v>6820</v>
      </c>
      <c r="O1873" s="15"/>
    </row>
    <row r="1874" spans="1:15" ht="31.5" x14ac:dyDescent="0.25">
      <c r="A1874" s="38" t="s">
        <v>2431</v>
      </c>
      <c r="B1874" s="26" t="s">
        <v>3765</v>
      </c>
      <c r="C1874" s="24" t="s">
        <v>3766</v>
      </c>
      <c r="D1874" s="25">
        <v>0</v>
      </c>
      <c r="E1874" s="25">
        <v>1.4630000000000001</v>
      </c>
      <c r="F1874" s="25">
        <v>0</v>
      </c>
      <c r="G1874" s="25">
        <v>0</v>
      </c>
      <c r="H1874" s="25">
        <v>0</v>
      </c>
      <c r="I1874" s="25">
        <v>0</v>
      </c>
      <c r="J1874" s="25">
        <v>4.4589477778400003E-3</v>
      </c>
      <c r="K1874" s="25">
        <v>0</v>
      </c>
      <c r="L1874" s="25">
        <v>0</v>
      </c>
      <c r="M1874" s="25">
        <v>0</v>
      </c>
      <c r="N1874" s="26" t="s">
        <v>6820</v>
      </c>
      <c r="O1874" s="15"/>
    </row>
    <row r="1875" spans="1:15" ht="31.5" x14ac:dyDescent="0.25">
      <c r="A1875" s="38" t="s">
        <v>2431</v>
      </c>
      <c r="B1875" s="26" t="s">
        <v>3767</v>
      </c>
      <c r="C1875" s="24" t="s">
        <v>3768</v>
      </c>
      <c r="D1875" s="25">
        <v>0</v>
      </c>
      <c r="E1875" s="25">
        <v>0.26</v>
      </c>
      <c r="F1875" s="25">
        <v>0</v>
      </c>
      <c r="G1875" s="25">
        <v>0</v>
      </c>
      <c r="H1875" s="25">
        <v>0</v>
      </c>
      <c r="I1875" s="25">
        <v>0</v>
      </c>
      <c r="J1875" s="25">
        <v>7.9243091061999998E-4</v>
      </c>
      <c r="K1875" s="25">
        <v>0</v>
      </c>
      <c r="L1875" s="25">
        <v>0</v>
      </c>
      <c r="M1875" s="25">
        <v>0</v>
      </c>
      <c r="N1875" s="26" t="s">
        <v>6820</v>
      </c>
      <c r="O1875" s="15"/>
    </row>
    <row r="1876" spans="1:15" ht="31.5" x14ac:dyDescent="0.25">
      <c r="A1876" s="38" t="s">
        <v>2431</v>
      </c>
      <c r="B1876" s="26" t="s">
        <v>3769</v>
      </c>
      <c r="C1876" s="24" t="s">
        <v>3770</v>
      </c>
      <c r="D1876" s="25">
        <v>0</v>
      </c>
      <c r="E1876" s="25">
        <v>2.99</v>
      </c>
      <c r="F1876" s="25">
        <v>0</v>
      </c>
      <c r="G1876" s="25">
        <v>0</v>
      </c>
      <c r="H1876" s="25">
        <v>0</v>
      </c>
      <c r="I1876" s="25">
        <v>0</v>
      </c>
      <c r="J1876" s="25">
        <v>9.1129554721500004E-3</v>
      </c>
      <c r="K1876" s="25">
        <v>0</v>
      </c>
      <c r="L1876" s="25">
        <v>0</v>
      </c>
      <c r="M1876" s="25">
        <v>0</v>
      </c>
      <c r="N1876" s="26" t="s">
        <v>6820</v>
      </c>
      <c r="O1876" s="15"/>
    </row>
    <row r="1877" spans="1:15" ht="31.5" x14ac:dyDescent="0.25">
      <c r="A1877" s="38" t="s">
        <v>2431</v>
      </c>
      <c r="B1877" s="26" t="s">
        <v>3771</v>
      </c>
      <c r="C1877" s="24" t="s">
        <v>3772</v>
      </c>
      <c r="D1877" s="25">
        <v>0</v>
      </c>
      <c r="E1877" s="25">
        <v>1.9830000000000001</v>
      </c>
      <c r="F1877" s="25">
        <v>0</v>
      </c>
      <c r="G1877" s="25">
        <v>0</v>
      </c>
      <c r="H1877" s="25">
        <v>0</v>
      </c>
      <c r="I1877" s="25">
        <v>0</v>
      </c>
      <c r="J1877" s="25">
        <v>6.0438095990899996E-3</v>
      </c>
      <c r="K1877" s="25">
        <v>0</v>
      </c>
      <c r="L1877" s="25">
        <v>0</v>
      </c>
      <c r="M1877" s="25">
        <v>0</v>
      </c>
      <c r="N1877" s="26" t="s">
        <v>6820</v>
      </c>
      <c r="O1877" s="15"/>
    </row>
    <row r="1878" spans="1:15" ht="31.5" x14ac:dyDescent="0.25">
      <c r="A1878" s="38" t="s">
        <v>2431</v>
      </c>
      <c r="B1878" s="26" t="s">
        <v>3773</v>
      </c>
      <c r="C1878" s="24" t="s">
        <v>3774</v>
      </c>
      <c r="D1878" s="25">
        <v>0</v>
      </c>
      <c r="E1878" s="25">
        <v>4.55</v>
      </c>
      <c r="F1878" s="25">
        <v>0</v>
      </c>
      <c r="G1878" s="25">
        <v>0</v>
      </c>
      <c r="H1878" s="25">
        <v>0</v>
      </c>
      <c r="I1878" s="25">
        <v>0</v>
      </c>
      <c r="J1878" s="25">
        <v>1.386754093588E-2</v>
      </c>
      <c r="K1878" s="25">
        <v>0</v>
      </c>
      <c r="L1878" s="25">
        <v>0</v>
      </c>
      <c r="M1878" s="25">
        <v>0</v>
      </c>
      <c r="N1878" s="26" t="s">
        <v>6820</v>
      </c>
      <c r="O1878" s="15"/>
    </row>
    <row r="1879" spans="1:15" ht="31.5" x14ac:dyDescent="0.25">
      <c r="A1879" s="38" t="s">
        <v>2431</v>
      </c>
      <c r="B1879" s="26" t="s">
        <v>3775</v>
      </c>
      <c r="C1879" s="24" t="s">
        <v>3776</v>
      </c>
      <c r="D1879" s="25">
        <v>0</v>
      </c>
      <c r="E1879" s="25">
        <v>0.81299999999999994</v>
      </c>
      <c r="F1879" s="25">
        <v>0</v>
      </c>
      <c r="G1879" s="25">
        <v>0</v>
      </c>
      <c r="H1879" s="25">
        <v>0</v>
      </c>
      <c r="I1879" s="25">
        <v>0</v>
      </c>
      <c r="J1879" s="25">
        <v>2.47787050129E-3</v>
      </c>
      <c r="K1879" s="25">
        <v>0</v>
      </c>
      <c r="L1879" s="25">
        <v>0</v>
      </c>
      <c r="M1879" s="25">
        <v>0</v>
      </c>
      <c r="N1879" s="26" t="s">
        <v>6820</v>
      </c>
      <c r="O1879" s="15"/>
    </row>
    <row r="1880" spans="1:15" ht="31.5" x14ac:dyDescent="0.25">
      <c r="A1880" s="38" t="s">
        <v>2431</v>
      </c>
      <c r="B1880" s="26" t="s">
        <v>3777</v>
      </c>
      <c r="C1880" s="24" t="s">
        <v>3778</v>
      </c>
      <c r="D1880" s="25">
        <v>0</v>
      </c>
      <c r="E1880" s="25">
        <v>1.04</v>
      </c>
      <c r="F1880" s="25">
        <v>0</v>
      </c>
      <c r="G1880" s="25">
        <v>0</v>
      </c>
      <c r="H1880" s="25">
        <v>0</v>
      </c>
      <c r="I1880" s="25">
        <v>0</v>
      </c>
      <c r="J1880" s="25">
        <v>3.1697236424799999E-3</v>
      </c>
      <c r="K1880" s="25">
        <v>0</v>
      </c>
      <c r="L1880" s="25">
        <v>0</v>
      </c>
      <c r="M1880" s="25">
        <v>0</v>
      </c>
      <c r="N1880" s="26" t="s">
        <v>6820</v>
      </c>
      <c r="O1880" s="15"/>
    </row>
    <row r="1881" spans="1:15" ht="31.5" x14ac:dyDescent="0.25">
      <c r="A1881" s="38" t="s">
        <v>2431</v>
      </c>
      <c r="B1881" s="26" t="s">
        <v>3779</v>
      </c>
      <c r="C1881" s="24" t="s">
        <v>3780</v>
      </c>
      <c r="D1881" s="25">
        <v>0</v>
      </c>
      <c r="E1881" s="25">
        <v>2.6</v>
      </c>
      <c r="F1881" s="25">
        <v>0</v>
      </c>
      <c r="G1881" s="25">
        <v>0</v>
      </c>
      <c r="H1881" s="25">
        <v>0</v>
      </c>
      <c r="I1881" s="25">
        <v>0</v>
      </c>
      <c r="J1881" s="25">
        <v>7.9243091062200007E-3</v>
      </c>
      <c r="K1881" s="25">
        <v>0</v>
      </c>
      <c r="L1881" s="25">
        <v>0</v>
      </c>
      <c r="M1881" s="25">
        <v>0</v>
      </c>
      <c r="N1881" s="26" t="s">
        <v>6820</v>
      </c>
      <c r="O1881" s="15"/>
    </row>
    <row r="1882" spans="1:15" ht="31.5" x14ac:dyDescent="0.25">
      <c r="A1882" s="38" t="s">
        <v>2431</v>
      </c>
      <c r="B1882" s="26" t="s">
        <v>3781</v>
      </c>
      <c r="C1882" s="24" t="s">
        <v>3782</v>
      </c>
      <c r="D1882" s="25">
        <v>0</v>
      </c>
      <c r="E1882" s="25">
        <v>3.5750000000000002</v>
      </c>
      <c r="F1882" s="25">
        <v>0</v>
      </c>
      <c r="G1882" s="25">
        <v>0</v>
      </c>
      <c r="H1882" s="25">
        <v>0</v>
      </c>
      <c r="I1882" s="25">
        <v>0</v>
      </c>
      <c r="J1882" s="25">
        <v>1.0895925021049999E-2</v>
      </c>
      <c r="K1882" s="25">
        <v>0</v>
      </c>
      <c r="L1882" s="25">
        <v>0</v>
      </c>
      <c r="M1882" s="25">
        <v>0</v>
      </c>
      <c r="N1882" s="26" t="s">
        <v>6820</v>
      </c>
      <c r="O1882" s="15"/>
    </row>
    <row r="1883" spans="1:15" ht="31.5" x14ac:dyDescent="0.25">
      <c r="A1883" s="38" t="s">
        <v>2431</v>
      </c>
      <c r="B1883" s="26" t="s">
        <v>3783</v>
      </c>
      <c r="C1883" s="24" t="s">
        <v>3784</v>
      </c>
      <c r="D1883" s="25">
        <v>0</v>
      </c>
      <c r="E1883" s="25">
        <v>2.4700000000000002</v>
      </c>
      <c r="F1883" s="25">
        <v>0</v>
      </c>
      <c r="G1883" s="25">
        <v>0</v>
      </c>
      <c r="H1883" s="25">
        <v>0</v>
      </c>
      <c r="I1883" s="25">
        <v>0</v>
      </c>
      <c r="J1883" s="25">
        <v>7.5280936509000002E-3</v>
      </c>
      <c r="K1883" s="25">
        <v>0</v>
      </c>
      <c r="L1883" s="25">
        <v>0</v>
      </c>
      <c r="M1883" s="25">
        <v>0</v>
      </c>
      <c r="N1883" s="26" t="s">
        <v>6820</v>
      </c>
      <c r="O1883" s="15"/>
    </row>
    <row r="1884" spans="1:15" ht="31.5" x14ac:dyDescent="0.25">
      <c r="A1884" s="38" t="s">
        <v>2431</v>
      </c>
      <c r="B1884" s="26" t="s">
        <v>3785</v>
      </c>
      <c r="C1884" s="24" t="s">
        <v>3786</v>
      </c>
      <c r="D1884" s="25">
        <v>0</v>
      </c>
      <c r="E1884" s="25">
        <v>2.21</v>
      </c>
      <c r="F1884" s="25">
        <v>0</v>
      </c>
      <c r="G1884" s="25">
        <v>0</v>
      </c>
      <c r="H1884" s="25">
        <v>0</v>
      </c>
      <c r="I1884" s="25">
        <v>0</v>
      </c>
      <c r="J1884" s="25">
        <v>6.7356627402800004E-3</v>
      </c>
      <c r="K1884" s="25">
        <v>0</v>
      </c>
      <c r="L1884" s="25">
        <v>0</v>
      </c>
      <c r="M1884" s="25">
        <v>0</v>
      </c>
      <c r="N1884" s="26" t="s">
        <v>6820</v>
      </c>
      <c r="O1884" s="15"/>
    </row>
    <row r="1885" spans="1:15" ht="31.5" x14ac:dyDescent="0.25">
      <c r="A1885" s="38" t="s">
        <v>2431</v>
      </c>
      <c r="B1885" s="26" t="s">
        <v>3787</v>
      </c>
      <c r="C1885" s="24" t="s">
        <v>3788</v>
      </c>
      <c r="D1885" s="25">
        <v>0</v>
      </c>
      <c r="E1885" s="25">
        <v>1.7230000000000001</v>
      </c>
      <c r="F1885" s="25">
        <v>0</v>
      </c>
      <c r="G1885" s="25">
        <v>0</v>
      </c>
      <c r="H1885" s="25">
        <v>0</v>
      </c>
      <c r="I1885" s="25">
        <v>0</v>
      </c>
      <c r="J1885" s="25">
        <v>5.2513786884600001E-3</v>
      </c>
      <c r="K1885" s="25">
        <v>0</v>
      </c>
      <c r="L1885" s="25">
        <v>0</v>
      </c>
      <c r="M1885" s="25">
        <v>0</v>
      </c>
      <c r="N1885" s="26" t="s">
        <v>6820</v>
      </c>
      <c r="O1885" s="15"/>
    </row>
    <row r="1886" spans="1:15" ht="31.5" x14ac:dyDescent="0.25">
      <c r="A1886" s="38" t="s">
        <v>2431</v>
      </c>
      <c r="B1886" s="26" t="s">
        <v>3789</v>
      </c>
      <c r="C1886" s="24" t="s">
        <v>3790</v>
      </c>
      <c r="D1886" s="25">
        <v>0</v>
      </c>
      <c r="E1886" s="25">
        <v>2.5030000000000001</v>
      </c>
      <c r="F1886" s="25">
        <v>0</v>
      </c>
      <c r="G1886" s="25">
        <v>0</v>
      </c>
      <c r="H1886" s="25">
        <v>0</v>
      </c>
      <c r="I1886" s="25">
        <v>0</v>
      </c>
      <c r="J1886" s="25">
        <v>7.62867142033E-3</v>
      </c>
      <c r="K1886" s="25">
        <v>0</v>
      </c>
      <c r="L1886" s="25">
        <v>0</v>
      </c>
      <c r="M1886" s="25">
        <v>0</v>
      </c>
      <c r="N1886" s="26" t="s">
        <v>6820</v>
      </c>
      <c r="O1886" s="15"/>
    </row>
    <row r="1887" spans="1:15" ht="31.5" x14ac:dyDescent="0.25">
      <c r="A1887" s="38" t="s">
        <v>2431</v>
      </c>
      <c r="B1887" s="26" t="s">
        <v>3791</v>
      </c>
      <c r="C1887" s="24" t="s">
        <v>3792</v>
      </c>
      <c r="D1887" s="25">
        <v>0</v>
      </c>
      <c r="E1887" s="25">
        <v>1.333</v>
      </c>
      <c r="F1887" s="25">
        <v>0</v>
      </c>
      <c r="G1887" s="25">
        <v>0</v>
      </c>
      <c r="H1887" s="25">
        <v>0</v>
      </c>
      <c r="I1887" s="25">
        <v>0</v>
      </c>
      <c r="J1887" s="25">
        <v>4.0627323225300004E-3</v>
      </c>
      <c r="K1887" s="25">
        <v>0</v>
      </c>
      <c r="L1887" s="25">
        <v>0</v>
      </c>
      <c r="M1887" s="25">
        <v>0</v>
      </c>
      <c r="N1887" s="26" t="s">
        <v>6820</v>
      </c>
      <c r="O1887" s="15"/>
    </row>
    <row r="1888" spans="1:15" ht="31.5" x14ac:dyDescent="0.25">
      <c r="A1888" s="38" t="s">
        <v>2431</v>
      </c>
      <c r="B1888" s="26" t="s">
        <v>3793</v>
      </c>
      <c r="C1888" s="24" t="s">
        <v>3794</v>
      </c>
      <c r="D1888" s="25">
        <v>0</v>
      </c>
      <c r="E1888" s="25">
        <v>3.64</v>
      </c>
      <c r="F1888" s="25">
        <v>0</v>
      </c>
      <c r="G1888" s="25">
        <v>0</v>
      </c>
      <c r="H1888" s="25">
        <v>0</v>
      </c>
      <c r="I1888" s="25">
        <v>0</v>
      </c>
      <c r="J1888" s="25">
        <v>1.10940327487E-2</v>
      </c>
      <c r="K1888" s="25">
        <v>0</v>
      </c>
      <c r="L1888" s="25">
        <v>0</v>
      </c>
      <c r="M1888" s="25">
        <v>0</v>
      </c>
      <c r="N1888" s="26" t="s">
        <v>6820</v>
      </c>
      <c r="O1888" s="15"/>
    </row>
    <row r="1889" spans="1:15" ht="31.5" x14ac:dyDescent="0.25">
      <c r="A1889" s="38" t="s">
        <v>2431</v>
      </c>
      <c r="B1889" s="26" t="s">
        <v>3795</v>
      </c>
      <c r="C1889" s="24" t="s">
        <v>3796</v>
      </c>
      <c r="D1889" s="25">
        <v>0</v>
      </c>
      <c r="E1889" s="25">
        <v>1.43</v>
      </c>
      <c r="F1889" s="25">
        <v>0</v>
      </c>
      <c r="G1889" s="25">
        <v>0</v>
      </c>
      <c r="H1889" s="25">
        <v>0</v>
      </c>
      <c r="I1889" s="25">
        <v>0</v>
      </c>
      <c r="J1889" s="25">
        <v>4.3583700084200002E-3</v>
      </c>
      <c r="K1889" s="25">
        <v>0</v>
      </c>
      <c r="L1889" s="25">
        <v>0</v>
      </c>
      <c r="M1889" s="25">
        <v>0</v>
      </c>
      <c r="N1889" s="26" t="s">
        <v>6820</v>
      </c>
      <c r="O1889" s="15"/>
    </row>
    <row r="1890" spans="1:15" ht="31.5" x14ac:dyDescent="0.25">
      <c r="A1890" s="38" t="s">
        <v>2431</v>
      </c>
      <c r="B1890" s="26" t="s">
        <v>3797</v>
      </c>
      <c r="C1890" s="24" t="s">
        <v>3798</v>
      </c>
      <c r="D1890" s="25">
        <v>0</v>
      </c>
      <c r="E1890" s="25">
        <v>3.0230000000000001</v>
      </c>
      <c r="F1890" s="25">
        <v>0</v>
      </c>
      <c r="G1890" s="25">
        <v>0</v>
      </c>
      <c r="H1890" s="25">
        <v>0</v>
      </c>
      <c r="I1890" s="25">
        <v>0</v>
      </c>
      <c r="J1890" s="25">
        <v>9.2135332415699996E-3</v>
      </c>
      <c r="K1890" s="25">
        <v>0</v>
      </c>
      <c r="L1890" s="25">
        <v>0</v>
      </c>
      <c r="M1890" s="25">
        <v>0</v>
      </c>
      <c r="N1890" s="26" t="s">
        <v>6820</v>
      </c>
      <c r="O1890" s="15"/>
    </row>
    <row r="1891" spans="1:15" ht="31.5" x14ac:dyDescent="0.25">
      <c r="A1891" s="38" t="s">
        <v>2431</v>
      </c>
      <c r="B1891" s="26" t="s">
        <v>3799</v>
      </c>
      <c r="C1891" s="24" t="s">
        <v>3800</v>
      </c>
      <c r="D1891" s="25">
        <v>0</v>
      </c>
      <c r="E1891" s="25">
        <v>2.9249999999999998</v>
      </c>
      <c r="F1891" s="25">
        <v>0</v>
      </c>
      <c r="G1891" s="25">
        <v>0</v>
      </c>
      <c r="H1891" s="25">
        <v>0</v>
      </c>
      <c r="I1891" s="25">
        <v>0</v>
      </c>
      <c r="J1891" s="25">
        <v>8.9148477444899992E-3</v>
      </c>
      <c r="K1891" s="25">
        <v>0</v>
      </c>
      <c r="L1891" s="25">
        <v>0</v>
      </c>
      <c r="M1891" s="25">
        <v>0</v>
      </c>
      <c r="N1891" s="26" t="s">
        <v>6820</v>
      </c>
      <c r="O1891" s="15"/>
    </row>
    <row r="1892" spans="1:15" ht="31.5" x14ac:dyDescent="0.25">
      <c r="A1892" s="38" t="s">
        <v>2431</v>
      </c>
      <c r="B1892" s="26" t="s">
        <v>3801</v>
      </c>
      <c r="C1892" s="24" t="s">
        <v>3802</v>
      </c>
      <c r="D1892" s="25">
        <v>0</v>
      </c>
      <c r="E1892" s="25">
        <v>2.2749999999999999</v>
      </c>
      <c r="F1892" s="25">
        <v>0</v>
      </c>
      <c r="G1892" s="25">
        <v>0</v>
      </c>
      <c r="H1892" s="25">
        <v>0</v>
      </c>
      <c r="I1892" s="25">
        <v>0</v>
      </c>
      <c r="J1892" s="25">
        <v>6.9337704679399998E-3</v>
      </c>
      <c r="K1892" s="25">
        <v>0</v>
      </c>
      <c r="L1892" s="25">
        <v>0</v>
      </c>
      <c r="M1892" s="25">
        <v>0</v>
      </c>
      <c r="N1892" s="26" t="s">
        <v>6820</v>
      </c>
      <c r="O1892" s="15"/>
    </row>
    <row r="1893" spans="1:15" ht="31.5" x14ac:dyDescent="0.25">
      <c r="A1893" s="38" t="s">
        <v>2431</v>
      </c>
      <c r="B1893" s="26" t="s">
        <v>3803</v>
      </c>
      <c r="C1893" s="24" t="s">
        <v>3804</v>
      </c>
      <c r="D1893" s="25">
        <v>0</v>
      </c>
      <c r="E1893" s="25">
        <v>1.95</v>
      </c>
      <c r="F1893" s="25">
        <v>0</v>
      </c>
      <c r="G1893" s="25">
        <v>0</v>
      </c>
      <c r="H1893" s="25">
        <v>0</v>
      </c>
      <c r="I1893" s="25">
        <v>0</v>
      </c>
      <c r="J1893" s="25">
        <v>5.9432318296599998E-3</v>
      </c>
      <c r="K1893" s="25">
        <v>0</v>
      </c>
      <c r="L1893" s="25">
        <v>0</v>
      </c>
      <c r="M1893" s="25">
        <v>0</v>
      </c>
      <c r="N1893" s="26" t="s">
        <v>6820</v>
      </c>
      <c r="O1893" s="15"/>
    </row>
    <row r="1894" spans="1:15" ht="31.5" x14ac:dyDescent="0.25">
      <c r="A1894" s="38" t="s">
        <v>2431</v>
      </c>
      <c r="B1894" s="26" t="s">
        <v>3805</v>
      </c>
      <c r="C1894" s="24" t="s">
        <v>3806</v>
      </c>
      <c r="D1894" s="25">
        <v>0</v>
      </c>
      <c r="E1894" s="25">
        <v>1.95</v>
      </c>
      <c r="F1894" s="25">
        <v>0</v>
      </c>
      <c r="G1894" s="25">
        <v>0</v>
      </c>
      <c r="H1894" s="25">
        <v>0</v>
      </c>
      <c r="I1894" s="25">
        <v>0</v>
      </c>
      <c r="J1894" s="25">
        <v>5.9432318296599998E-3</v>
      </c>
      <c r="K1894" s="25">
        <v>0</v>
      </c>
      <c r="L1894" s="25">
        <v>0</v>
      </c>
      <c r="M1894" s="25">
        <v>0</v>
      </c>
      <c r="N1894" s="26" t="s">
        <v>6820</v>
      </c>
      <c r="O1894" s="15"/>
    </row>
    <row r="1895" spans="1:15" ht="31.5" x14ac:dyDescent="0.25">
      <c r="A1895" s="38" t="s">
        <v>2431</v>
      </c>
      <c r="B1895" s="26" t="s">
        <v>3807</v>
      </c>
      <c r="C1895" s="24" t="s">
        <v>3808</v>
      </c>
      <c r="D1895" s="25">
        <v>0</v>
      </c>
      <c r="E1895" s="25">
        <v>2.2749999999999999</v>
      </c>
      <c r="F1895" s="25">
        <v>0</v>
      </c>
      <c r="G1895" s="25">
        <v>0</v>
      </c>
      <c r="H1895" s="25">
        <v>0</v>
      </c>
      <c r="I1895" s="25">
        <v>0</v>
      </c>
      <c r="J1895" s="25">
        <v>6.9337704679399998E-3</v>
      </c>
      <c r="K1895" s="25">
        <v>0</v>
      </c>
      <c r="L1895" s="25">
        <v>0</v>
      </c>
      <c r="M1895" s="25">
        <v>0</v>
      </c>
      <c r="N1895" s="26" t="s">
        <v>6820</v>
      </c>
      <c r="O1895" s="15"/>
    </row>
    <row r="1896" spans="1:15" ht="31.5" x14ac:dyDescent="0.25">
      <c r="A1896" s="38" t="s">
        <v>2431</v>
      </c>
      <c r="B1896" s="26" t="s">
        <v>3809</v>
      </c>
      <c r="C1896" s="24" t="s">
        <v>3810</v>
      </c>
      <c r="D1896" s="25">
        <v>0</v>
      </c>
      <c r="E1896" s="25">
        <v>1.95</v>
      </c>
      <c r="F1896" s="25">
        <v>0</v>
      </c>
      <c r="G1896" s="25">
        <v>0</v>
      </c>
      <c r="H1896" s="25">
        <v>0</v>
      </c>
      <c r="I1896" s="25">
        <v>0</v>
      </c>
      <c r="J1896" s="25">
        <v>5.9432318296599998E-3</v>
      </c>
      <c r="K1896" s="25">
        <v>0</v>
      </c>
      <c r="L1896" s="25">
        <v>0</v>
      </c>
      <c r="M1896" s="25">
        <v>0</v>
      </c>
      <c r="N1896" s="26" t="s">
        <v>6820</v>
      </c>
      <c r="O1896" s="15"/>
    </row>
    <row r="1897" spans="1:15" ht="31.5" x14ac:dyDescent="0.25">
      <c r="A1897" s="38" t="s">
        <v>2431</v>
      </c>
      <c r="B1897" s="26" t="s">
        <v>3811</v>
      </c>
      <c r="C1897" s="24" t="s">
        <v>3812</v>
      </c>
      <c r="D1897" s="25">
        <v>0</v>
      </c>
      <c r="E1897" s="25">
        <v>4.2249999999999996</v>
      </c>
      <c r="F1897" s="25">
        <v>0</v>
      </c>
      <c r="G1897" s="25">
        <v>0</v>
      </c>
      <c r="H1897" s="25">
        <v>0</v>
      </c>
      <c r="I1897" s="25">
        <v>0</v>
      </c>
      <c r="J1897" s="25">
        <v>1.28770022976E-2</v>
      </c>
      <c r="K1897" s="25">
        <v>0</v>
      </c>
      <c r="L1897" s="25">
        <v>0</v>
      </c>
      <c r="M1897" s="25">
        <v>0</v>
      </c>
      <c r="N1897" s="26" t="s">
        <v>6820</v>
      </c>
      <c r="O1897" s="15"/>
    </row>
    <row r="1898" spans="1:15" ht="31.5" x14ac:dyDescent="0.25">
      <c r="A1898" s="38" t="s">
        <v>2431</v>
      </c>
      <c r="B1898" s="26" t="s">
        <v>3813</v>
      </c>
      <c r="C1898" s="24" t="s">
        <v>3814</v>
      </c>
      <c r="D1898" s="25">
        <v>0</v>
      </c>
      <c r="E1898" s="25">
        <v>3.25</v>
      </c>
      <c r="F1898" s="25">
        <v>0</v>
      </c>
      <c r="G1898" s="25">
        <v>0</v>
      </c>
      <c r="H1898" s="25">
        <v>0</v>
      </c>
      <c r="I1898" s="25">
        <v>0</v>
      </c>
      <c r="J1898" s="25">
        <v>9.9053863827700001E-3</v>
      </c>
      <c r="K1898" s="25">
        <v>0</v>
      </c>
      <c r="L1898" s="25">
        <v>0</v>
      </c>
      <c r="M1898" s="25">
        <v>0</v>
      </c>
      <c r="N1898" s="26" t="s">
        <v>6820</v>
      </c>
      <c r="O1898" s="15"/>
    </row>
    <row r="1899" spans="1:15" ht="31.5" x14ac:dyDescent="0.25">
      <c r="A1899" s="38" t="s">
        <v>2431</v>
      </c>
      <c r="B1899" s="26" t="s">
        <v>3815</v>
      </c>
      <c r="C1899" s="24" t="s">
        <v>3816</v>
      </c>
      <c r="D1899" s="25">
        <v>0</v>
      </c>
      <c r="E1899" s="25">
        <v>3.9</v>
      </c>
      <c r="F1899" s="25">
        <v>0</v>
      </c>
      <c r="G1899" s="25">
        <v>0</v>
      </c>
      <c r="H1899" s="25">
        <v>0</v>
      </c>
      <c r="I1899" s="25">
        <v>0</v>
      </c>
      <c r="J1899" s="25">
        <v>1.188646365933E-2</v>
      </c>
      <c r="K1899" s="25">
        <v>0</v>
      </c>
      <c r="L1899" s="25">
        <v>0</v>
      </c>
      <c r="M1899" s="25">
        <v>0</v>
      </c>
      <c r="N1899" s="26" t="s">
        <v>6820</v>
      </c>
      <c r="O1899" s="15"/>
    </row>
    <row r="1900" spans="1:15" ht="31.5" x14ac:dyDescent="0.25">
      <c r="A1900" s="38" t="s">
        <v>2431</v>
      </c>
      <c r="B1900" s="26" t="s">
        <v>3817</v>
      </c>
      <c r="C1900" s="24" t="s">
        <v>3818</v>
      </c>
      <c r="D1900" s="25">
        <v>0</v>
      </c>
      <c r="E1900" s="25">
        <v>1.3</v>
      </c>
      <c r="F1900" s="25">
        <v>0</v>
      </c>
      <c r="G1900" s="25">
        <v>0</v>
      </c>
      <c r="H1900" s="25">
        <v>0</v>
      </c>
      <c r="I1900" s="25">
        <v>0</v>
      </c>
      <c r="J1900" s="25">
        <v>3.9621545531100004E-3</v>
      </c>
      <c r="K1900" s="25">
        <v>0</v>
      </c>
      <c r="L1900" s="25">
        <v>0</v>
      </c>
      <c r="M1900" s="25">
        <v>0</v>
      </c>
      <c r="N1900" s="26" t="s">
        <v>6820</v>
      </c>
      <c r="O1900" s="15"/>
    </row>
    <row r="1901" spans="1:15" ht="31.5" x14ac:dyDescent="0.25">
      <c r="A1901" s="38" t="s">
        <v>2431</v>
      </c>
      <c r="B1901" s="26" t="s">
        <v>3819</v>
      </c>
      <c r="C1901" s="24" t="s">
        <v>3820</v>
      </c>
      <c r="D1901" s="25">
        <v>0</v>
      </c>
      <c r="E1901" s="25">
        <v>3.9</v>
      </c>
      <c r="F1901" s="25">
        <v>0</v>
      </c>
      <c r="G1901" s="25">
        <v>0</v>
      </c>
      <c r="H1901" s="25">
        <v>0</v>
      </c>
      <c r="I1901" s="25">
        <v>0</v>
      </c>
      <c r="J1901" s="25">
        <v>1.188646365933E-2</v>
      </c>
      <c r="K1901" s="25">
        <v>0</v>
      </c>
      <c r="L1901" s="25">
        <v>0</v>
      </c>
      <c r="M1901" s="25">
        <v>0</v>
      </c>
      <c r="N1901" s="26" t="s">
        <v>6820</v>
      </c>
      <c r="O1901" s="15"/>
    </row>
    <row r="1902" spans="1:15" ht="31.5" x14ac:dyDescent="0.25">
      <c r="A1902" s="38" t="s">
        <v>2431</v>
      </c>
      <c r="B1902" s="26" t="s">
        <v>3821</v>
      </c>
      <c r="C1902" s="24" t="s">
        <v>3822</v>
      </c>
      <c r="D1902" s="25">
        <v>0</v>
      </c>
      <c r="E1902" s="25">
        <v>3.5750000000000002</v>
      </c>
      <c r="F1902" s="25">
        <v>0</v>
      </c>
      <c r="G1902" s="25">
        <v>0</v>
      </c>
      <c r="H1902" s="25">
        <v>0</v>
      </c>
      <c r="I1902" s="25">
        <v>0</v>
      </c>
      <c r="J1902" s="25">
        <v>1.0895925021049999E-2</v>
      </c>
      <c r="K1902" s="25">
        <v>0</v>
      </c>
      <c r="L1902" s="25">
        <v>0</v>
      </c>
      <c r="M1902" s="25">
        <v>0</v>
      </c>
      <c r="N1902" s="26" t="s">
        <v>6820</v>
      </c>
      <c r="O1902" s="15"/>
    </row>
    <row r="1903" spans="1:15" ht="31.5" x14ac:dyDescent="0.25">
      <c r="A1903" s="38" t="s">
        <v>2431</v>
      </c>
      <c r="B1903" s="26" t="s">
        <v>3823</v>
      </c>
      <c r="C1903" s="24" t="s">
        <v>3824</v>
      </c>
      <c r="D1903" s="25">
        <v>0</v>
      </c>
      <c r="E1903" s="25">
        <v>5.2</v>
      </c>
      <c r="F1903" s="25">
        <v>0</v>
      </c>
      <c r="G1903" s="25">
        <v>0</v>
      </c>
      <c r="H1903" s="25">
        <v>0</v>
      </c>
      <c r="I1903" s="25">
        <v>0</v>
      </c>
      <c r="J1903" s="25">
        <v>1.5848618212440001E-2</v>
      </c>
      <c r="K1903" s="25">
        <v>0</v>
      </c>
      <c r="L1903" s="25">
        <v>0</v>
      </c>
      <c r="M1903" s="25">
        <v>0</v>
      </c>
      <c r="N1903" s="26" t="s">
        <v>6820</v>
      </c>
      <c r="O1903" s="15"/>
    </row>
    <row r="1904" spans="1:15" ht="31.5" x14ac:dyDescent="0.25">
      <c r="A1904" s="38" t="s">
        <v>2431</v>
      </c>
      <c r="B1904" s="26" t="s">
        <v>3825</v>
      </c>
      <c r="C1904" s="24" t="s">
        <v>3826</v>
      </c>
      <c r="D1904" s="25">
        <v>0</v>
      </c>
      <c r="E1904" s="25">
        <v>7.4749999999999996</v>
      </c>
      <c r="F1904" s="25">
        <v>0</v>
      </c>
      <c r="G1904" s="25">
        <v>0</v>
      </c>
      <c r="H1904" s="25">
        <v>0</v>
      </c>
      <c r="I1904" s="25">
        <v>0</v>
      </c>
      <c r="J1904" s="25">
        <v>2.278238868038E-2</v>
      </c>
      <c r="K1904" s="25">
        <v>0</v>
      </c>
      <c r="L1904" s="25">
        <v>0</v>
      </c>
      <c r="M1904" s="25">
        <v>0</v>
      </c>
      <c r="N1904" s="26" t="s">
        <v>6820</v>
      </c>
      <c r="O1904" s="15"/>
    </row>
    <row r="1905" spans="1:15" ht="31.5" x14ac:dyDescent="0.25">
      <c r="A1905" s="38" t="s">
        <v>2431</v>
      </c>
      <c r="B1905" s="26" t="s">
        <v>3827</v>
      </c>
      <c r="C1905" s="24" t="s">
        <v>3828</v>
      </c>
      <c r="D1905" s="25">
        <v>0</v>
      </c>
      <c r="E1905" s="25">
        <v>3.9</v>
      </c>
      <c r="F1905" s="25">
        <v>0</v>
      </c>
      <c r="G1905" s="25">
        <v>0</v>
      </c>
      <c r="H1905" s="25">
        <v>0</v>
      </c>
      <c r="I1905" s="25">
        <v>0</v>
      </c>
      <c r="J1905" s="25">
        <v>1.188646365933E-2</v>
      </c>
      <c r="K1905" s="25">
        <v>0</v>
      </c>
      <c r="L1905" s="25">
        <v>0</v>
      </c>
      <c r="M1905" s="25">
        <v>0</v>
      </c>
      <c r="N1905" s="26" t="s">
        <v>6820</v>
      </c>
      <c r="O1905" s="15"/>
    </row>
    <row r="1906" spans="1:15" ht="31.5" x14ac:dyDescent="0.25">
      <c r="A1906" s="38" t="s">
        <v>2431</v>
      </c>
      <c r="B1906" s="26" t="s">
        <v>3829</v>
      </c>
      <c r="C1906" s="24" t="s">
        <v>3830</v>
      </c>
      <c r="D1906" s="25">
        <v>0</v>
      </c>
      <c r="E1906" s="25">
        <v>2.6</v>
      </c>
      <c r="F1906" s="25">
        <v>0</v>
      </c>
      <c r="G1906" s="25">
        <v>0</v>
      </c>
      <c r="H1906" s="25">
        <v>0</v>
      </c>
      <c r="I1906" s="25">
        <v>0</v>
      </c>
      <c r="J1906" s="25">
        <v>7.9243091062200007E-3</v>
      </c>
      <c r="K1906" s="25">
        <v>0</v>
      </c>
      <c r="L1906" s="25">
        <v>0</v>
      </c>
      <c r="M1906" s="25">
        <v>0</v>
      </c>
      <c r="N1906" s="26" t="s">
        <v>6820</v>
      </c>
      <c r="O1906" s="15"/>
    </row>
    <row r="1907" spans="1:15" ht="31.5" x14ac:dyDescent="0.25">
      <c r="A1907" s="38" t="s">
        <v>2431</v>
      </c>
      <c r="B1907" s="26" t="s">
        <v>3831</v>
      </c>
      <c r="C1907" s="24" t="s">
        <v>3832</v>
      </c>
      <c r="D1907" s="25">
        <v>0</v>
      </c>
      <c r="E1907" s="25">
        <v>2.9249999999999998</v>
      </c>
      <c r="F1907" s="25">
        <v>0</v>
      </c>
      <c r="G1907" s="25">
        <v>0</v>
      </c>
      <c r="H1907" s="25">
        <v>0</v>
      </c>
      <c r="I1907" s="25">
        <v>0</v>
      </c>
      <c r="J1907" s="25">
        <v>8.9148477444899992E-3</v>
      </c>
      <c r="K1907" s="25">
        <v>0</v>
      </c>
      <c r="L1907" s="25">
        <v>0</v>
      </c>
      <c r="M1907" s="25">
        <v>0</v>
      </c>
      <c r="N1907" s="26" t="s">
        <v>6820</v>
      </c>
      <c r="O1907" s="15"/>
    </row>
    <row r="1908" spans="1:15" ht="31.5" x14ac:dyDescent="0.25">
      <c r="A1908" s="38" t="s">
        <v>2431</v>
      </c>
      <c r="B1908" s="26" t="s">
        <v>3833</v>
      </c>
      <c r="C1908" s="24" t="s">
        <v>3834</v>
      </c>
      <c r="D1908" s="25">
        <v>0</v>
      </c>
      <c r="E1908" s="25">
        <v>3.25</v>
      </c>
      <c r="F1908" s="25">
        <v>0</v>
      </c>
      <c r="G1908" s="25">
        <v>0</v>
      </c>
      <c r="H1908" s="25">
        <v>0</v>
      </c>
      <c r="I1908" s="25">
        <v>0</v>
      </c>
      <c r="J1908" s="25">
        <v>9.9053863827700001E-3</v>
      </c>
      <c r="K1908" s="25">
        <v>0</v>
      </c>
      <c r="L1908" s="25">
        <v>0</v>
      </c>
      <c r="M1908" s="25">
        <v>0</v>
      </c>
      <c r="N1908" s="26" t="s">
        <v>6820</v>
      </c>
      <c r="O1908" s="15"/>
    </row>
    <row r="1909" spans="1:15" ht="31.5" x14ac:dyDescent="0.25">
      <c r="A1909" s="38" t="s">
        <v>2431</v>
      </c>
      <c r="B1909" s="26" t="s">
        <v>3835</v>
      </c>
      <c r="C1909" s="24" t="s">
        <v>3836</v>
      </c>
      <c r="D1909" s="25">
        <v>0</v>
      </c>
      <c r="E1909" s="25">
        <v>3.5750000000000002</v>
      </c>
      <c r="F1909" s="25">
        <v>0</v>
      </c>
      <c r="G1909" s="25">
        <v>0</v>
      </c>
      <c r="H1909" s="25">
        <v>0</v>
      </c>
      <c r="I1909" s="25">
        <v>0</v>
      </c>
      <c r="J1909" s="25">
        <v>1.0895925021049999E-2</v>
      </c>
      <c r="K1909" s="25">
        <v>0</v>
      </c>
      <c r="L1909" s="25">
        <v>0</v>
      </c>
      <c r="M1909" s="25">
        <v>0</v>
      </c>
      <c r="N1909" s="26" t="s">
        <v>6820</v>
      </c>
      <c r="O1909" s="15"/>
    </row>
    <row r="1910" spans="1:15" ht="31.5" x14ac:dyDescent="0.25">
      <c r="A1910" s="38" t="s">
        <v>2431</v>
      </c>
      <c r="B1910" s="26" t="s">
        <v>3837</v>
      </c>
      <c r="C1910" s="24" t="s">
        <v>3838</v>
      </c>
      <c r="D1910" s="25">
        <v>0</v>
      </c>
      <c r="E1910" s="25">
        <v>1.3</v>
      </c>
      <c r="F1910" s="25">
        <v>0</v>
      </c>
      <c r="G1910" s="25">
        <v>0</v>
      </c>
      <c r="H1910" s="25">
        <v>0</v>
      </c>
      <c r="I1910" s="25">
        <v>0</v>
      </c>
      <c r="J1910" s="25">
        <v>3.9621545531100004E-3</v>
      </c>
      <c r="K1910" s="25">
        <v>0</v>
      </c>
      <c r="L1910" s="25">
        <v>0</v>
      </c>
      <c r="M1910" s="25">
        <v>0</v>
      </c>
      <c r="N1910" s="26" t="s">
        <v>6820</v>
      </c>
      <c r="O1910" s="15"/>
    </row>
    <row r="1911" spans="1:15" ht="31.5" x14ac:dyDescent="0.25">
      <c r="A1911" s="38" t="s">
        <v>2431</v>
      </c>
      <c r="B1911" s="26" t="s">
        <v>3839</v>
      </c>
      <c r="C1911" s="24" t="s">
        <v>3840</v>
      </c>
      <c r="D1911" s="25">
        <v>0</v>
      </c>
      <c r="E1911" s="25">
        <v>1.95</v>
      </c>
      <c r="F1911" s="25">
        <v>0</v>
      </c>
      <c r="G1911" s="25">
        <v>0</v>
      </c>
      <c r="H1911" s="25">
        <v>0</v>
      </c>
      <c r="I1911" s="25">
        <v>0</v>
      </c>
      <c r="J1911" s="25">
        <v>5.9432318296599998E-3</v>
      </c>
      <c r="K1911" s="25">
        <v>0</v>
      </c>
      <c r="L1911" s="25">
        <v>0</v>
      </c>
      <c r="M1911" s="25">
        <v>0</v>
      </c>
      <c r="N1911" s="26" t="s">
        <v>6820</v>
      </c>
      <c r="O1911" s="15"/>
    </row>
    <row r="1912" spans="1:15" ht="31.5" x14ac:dyDescent="0.25">
      <c r="A1912" s="38" t="s">
        <v>2431</v>
      </c>
      <c r="B1912" s="26" t="s">
        <v>3841</v>
      </c>
      <c r="C1912" s="24" t="s">
        <v>3842</v>
      </c>
      <c r="D1912" s="25">
        <v>0</v>
      </c>
      <c r="E1912" s="25">
        <v>1.3</v>
      </c>
      <c r="F1912" s="25">
        <v>0</v>
      </c>
      <c r="G1912" s="25">
        <v>0</v>
      </c>
      <c r="H1912" s="25">
        <v>0</v>
      </c>
      <c r="I1912" s="25">
        <v>0</v>
      </c>
      <c r="J1912" s="25">
        <v>3.9621545531100004E-3</v>
      </c>
      <c r="K1912" s="25">
        <v>0</v>
      </c>
      <c r="L1912" s="25">
        <v>0</v>
      </c>
      <c r="M1912" s="25">
        <v>0</v>
      </c>
      <c r="N1912" s="26" t="s">
        <v>6820</v>
      </c>
      <c r="O1912" s="15"/>
    </row>
    <row r="1913" spans="1:15" ht="31.5" x14ac:dyDescent="0.25">
      <c r="A1913" s="38" t="s">
        <v>2431</v>
      </c>
      <c r="B1913" s="26" t="s">
        <v>3843</v>
      </c>
      <c r="C1913" s="24" t="s">
        <v>3844</v>
      </c>
      <c r="D1913" s="25">
        <v>0</v>
      </c>
      <c r="E1913" s="25">
        <v>2.2749999999999999</v>
      </c>
      <c r="F1913" s="25">
        <v>0</v>
      </c>
      <c r="G1913" s="25">
        <v>0</v>
      </c>
      <c r="H1913" s="25">
        <v>0</v>
      </c>
      <c r="I1913" s="25">
        <v>0</v>
      </c>
      <c r="J1913" s="25">
        <v>6.9337704679399998E-3</v>
      </c>
      <c r="K1913" s="25">
        <v>0</v>
      </c>
      <c r="L1913" s="25">
        <v>0</v>
      </c>
      <c r="M1913" s="25">
        <v>0</v>
      </c>
      <c r="N1913" s="26" t="s">
        <v>6820</v>
      </c>
      <c r="O1913" s="15"/>
    </row>
    <row r="1914" spans="1:15" ht="31.5" x14ac:dyDescent="0.25">
      <c r="A1914" s="38" t="s">
        <v>2431</v>
      </c>
      <c r="B1914" s="26" t="s">
        <v>3845</v>
      </c>
      <c r="C1914" s="24" t="s">
        <v>3846</v>
      </c>
      <c r="D1914" s="25">
        <v>0</v>
      </c>
      <c r="E1914" s="25">
        <v>8.4499999999999993</v>
      </c>
      <c r="F1914" s="25">
        <v>0</v>
      </c>
      <c r="G1914" s="25">
        <v>0</v>
      </c>
      <c r="H1914" s="25">
        <v>0</v>
      </c>
      <c r="I1914" s="25">
        <v>0</v>
      </c>
      <c r="J1914" s="25">
        <v>2.575400459521E-2</v>
      </c>
      <c r="K1914" s="25">
        <v>0</v>
      </c>
      <c r="L1914" s="25">
        <v>0</v>
      </c>
      <c r="M1914" s="25">
        <v>0</v>
      </c>
      <c r="N1914" s="26" t="s">
        <v>6820</v>
      </c>
      <c r="O1914" s="15"/>
    </row>
    <row r="1915" spans="1:15" ht="31.5" x14ac:dyDescent="0.25">
      <c r="A1915" s="38" t="s">
        <v>2431</v>
      </c>
      <c r="B1915" s="26" t="s">
        <v>3847</v>
      </c>
      <c r="C1915" s="24" t="s">
        <v>3848</v>
      </c>
      <c r="D1915" s="25">
        <v>0</v>
      </c>
      <c r="E1915" s="25">
        <v>3.77</v>
      </c>
      <c r="F1915" s="25">
        <v>0</v>
      </c>
      <c r="G1915" s="25">
        <v>0</v>
      </c>
      <c r="H1915" s="25">
        <v>0</v>
      </c>
      <c r="I1915" s="25">
        <v>0</v>
      </c>
      <c r="J1915" s="25">
        <v>1.149024820401E-2</v>
      </c>
      <c r="K1915" s="25">
        <v>0</v>
      </c>
      <c r="L1915" s="25">
        <v>0</v>
      </c>
      <c r="M1915" s="25">
        <v>0</v>
      </c>
      <c r="N1915" s="26" t="s">
        <v>6820</v>
      </c>
      <c r="O1915" s="15"/>
    </row>
    <row r="1916" spans="1:15" ht="47.25" x14ac:dyDescent="0.25">
      <c r="A1916" s="38" t="s">
        <v>2431</v>
      </c>
      <c r="B1916" s="26" t="s">
        <v>3849</v>
      </c>
      <c r="C1916" s="24" t="s">
        <v>3850</v>
      </c>
      <c r="D1916" s="25">
        <v>0</v>
      </c>
      <c r="E1916" s="25">
        <v>3.77</v>
      </c>
      <c r="F1916" s="25">
        <v>0</v>
      </c>
      <c r="G1916" s="25">
        <v>0</v>
      </c>
      <c r="H1916" s="25">
        <v>0</v>
      </c>
      <c r="I1916" s="25">
        <v>0</v>
      </c>
      <c r="J1916" s="25">
        <v>1.149024820401E-2</v>
      </c>
      <c r="K1916" s="25">
        <v>0</v>
      </c>
      <c r="L1916" s="25">
        <v>0</v>
      </c>
      <c r="M1916" s="25">
        <v>0</v>
      </c>
      <c r="N1916" s="26" t="s">
        <v>6820</v>
      </c>
      <c r="O1916" s="15"/>
    </row>
    <row r="1917" spans="1:15" ht="31.5" x14ac:dyDescent="0.25">
      <c r="A1917" s="38" t="s">
        <v>2431</v>
      </c>
      <c r="B1917" s="26" t="s">
        <v>3851</v>
      </c>
      <c r="C1917" s="24" t="s">
        <v>3852</v>
      </c>
      <c r="D1917" s="25">
        <v>0</v>
      </c>
      <c r="E1917" s="25">
        <v>3.5750000000000002</v>
      </c>
      <c r="F1917" s="25">
        <v>0</v>
      </c>
      <c r="G1917" s="25">
        <v>0</v>
      </c>
      <c r="H1917" s="25">
        <v>0</v>
      </c>
      <c r="I1917" s="25">
        <v>0</v>
      </c>
      <c r="J1917" s="25">
        <v>1.0895925021049999E-2</v>
      </c>
      <c r="K1917" s="25">
        <v>0</v>
      </c>
      <c r="L1917" s="25">
        <v>0</v>
      </c>
      <c r="M1917" s="25">
        <v>0</v>
      </c>
      <c r="N1917" s="26" t="s">
        <v>6820</v>
      </c>
      <c r="O1917" s="15"/>
    </row>
    <row r="1918" spans="1:15" ht="31.5" x14ac:dyDescent="0.25">
      <c r="A1918" s="38" t="s">
        <v>2431</v>
      </c>
      <c r="B1918" s="26" t="s">
        <v>3853</v>
      </c>
      <c r="C1918" s="24" t="s">
        <v>3854</v>
      </c>
      <c r="D1918" s="25">
        <v>0</v>
      </c>
      <c r="E1918" s="25">
        <v>7.8</v>
      </c>
      <c r="F1918" s="25">
        <v>0</v>
      </c>
      <c r="G1918" s="25">
        <v>0</v>
      </c>
      <c r="H1918" s="25">
        <v>0</v>
      </c>
      <c r="I1918" s="25">
        <v>0</v>
      </c>
      <c r="J1918" s="25">
        <v>2.377292731866E-2</v>
      </c>
      <c r="K1918" s="25">
        <v>0</v>
      </c>
      <c r="L1918" s="25">
        <v>0</v>
      </c>
      <c r="M1918" s="25">
        <v>0</v>
      </c>
      <c r="N1918" s="26" t="s">
        <v>6820</v>
      </c>
      <c r="O1918" s="15"/>
    </row>
    <row r="1919" spans="1:15" ht="31.5" x14ac:dyDescent="0.25">
      <c r="A1919" s="38" t="s">
        <v>2431</v>
      </c>
      <c r="B1919" s="26" t="s">
        <v>3855</v>
      </c>
      <c r="C1919" s="24" t="s">
        <v>3856</v>
      </c>
      <c r="D1919" s="25">
        <v>0</v>
      </c>
      <c r="E1919" s="25">
        <v>12.35</v>
      </c>
      <c r="F1919" s="25">
        <v>0</v>
      </c>
      <c r="G1919" s="25">
        <v>0</v>
      </c>
      <c r="H1919" s="25">
        <v>0</v>
      </c>
      <c r="I1919" s="25">
        <v>0</v>
      </c>
      <c r="J1919" s="25">
        <v>3.7640468254539997E-2</v>
      </c>
      <c r="K1919" s="25">
        <v>0</v>
      </c>
      <c r="L1919" s="25">
        <v>0</v>
      </c>
      <c r="M1919" s="25">
        <v>0</v>
      </c>
      <c r="N1919" s="26" t="s">
        <v>6820</v>
      </c>
      <c r="O1919" s="15"/>
    </row>
    <row r="1920" spans="1:15" ht="31.5" x14ac:dyDescent="0.25">
      <c r="A1920" s="38" t="s">
        <v>2431</v>
      </c>
      <c r="B1920" s="26" t="s">
        <v>3857</v>
      </c>
      <c r="C1920" s="24" t="s">
        <v>3858</v>
      </c>
      <c r="D1920" s="25">
        <v>0</v>
      </c>
      <c r="E1920" s="25">
        <v>8.125</v>
      </c>
      <c r="F1920" s="25">
        <v>0</v>
      </c>
      <c r="G1920" s="25">
        <v>0</v>
      </c>
      <c r="H1920" s="25">
        <v>0</v>
      </c>
      <c r="I1920" s="25">
        <v>0</v>
      </c>
      <c r="J1920" s="25">
        <v>2.4763465956929999E-2</v>
      </c>
      <c r="K1920" s="25">
        <v>0</v>
      </c>
      <c r="L1920" s="25">
        <v>0</v>
      </c>
      <c r="M1920" s="25">
        <v>0</v>
      </c>
      <c r="N1920" s="26" t="s">
        <v>6820</v>
      </c>
      <c r="O1920" s="15"/>
    </row>
    <row r="1921" spans="1:15" ht="31.5" x14ac:dyDescent="0.25">
      <c r="A1921" s="38" t="s">
        <v>2431</v>
      </c>
      <c r="B1921" s="26" t="s">
        <v>3859</v>
      </c>
      <c r="C1921" s="24" t="s">
        <v>3860</v>
      </c>
      <c r="D1921" s="25">
        <v>0</v>
      </c>
      <c r="E1921" s="25">
        <v>10.725</v>
      </c>
      <c r="F1921" s="25">
        <v>0</v>
      </c>
      <c r="G1921" s="25">
        <v>0</v>
      </c>
      <c r="H1921" s="25">
        <v>0</v>
      </c>
      <c r="I1921" s="25">
        <v>0</v>
      </c>
      <c r="J1921" s="25">
        <v>3.2687775063150001E-2</v>
      </c>
      <c r="K1921" s="25">
        <v>0</v>
      </c>
      <c r="L1921" s="25">
        <v>0</v>
      </c>
      <c r="M1921" s="25">
        <v>0</v>
      </c>
      <c r="N1921" s="26" t="s">
        <v>6820</v>
      </c>
      <c r="O1921" s="15"/>
    </row>
    <row r="1922" spans="1:15" ht="31.5" x14ac:dyDescent="0.25">
      <c r="A1922" s="38" t="s">
        <v>2431</v>
      </c>
      <c r="B1922" s="26" t="s">
        <v>3861</v>
      </c>
      <c r="C1922" s="24" t="s">
        <v>3862</v>
      </c>
      <c r="D1922" s="25">
        <v>0</v>
      </c>
      <c r="E1922" s="25">
        <v>5.5250000000000004</v>
      </c>
      <c r="F1922" s="25">
        <v>0</v>
      </c>
      <c r="G1922" s="25">
        <v>0</v>
      </c>
      <c r="H1922" s="25">
        <v>0</v>
      </c>
      <c r="I1922" s="25">
        <v>0</v>
      </c>
      <c r="J1922" s="25">
        <v>1.683915685071E-2</v>
      </c>
      <c r="K1922" s="25">
        <v>0</v>
      </c>
      <c r="L1922" s="25">
        <v>0</v>
      </c>
      <c r="M1922" s="25">
        <v>0</v>
      </c>
      <c r="N1922" s="26" t="s">
        <v>6820</v>
      </c>
      <c r="O1922" s="15"/>
    </row>
    <row r="1923" spans="1:15" ht="31.5" x14ac:dyDescent="0.25">
      <c r="A1923" s="38" t="s">
        <v>2431</v>
      </c>
      <c r="B1923" s="26" t="s">
        <v>3863</v>
      </c>
      <c r="C1923" s="24" t="s">
        <v>3864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6" t="s">
        <v>6820</v>
      </c>
      <c r="O1923" s="15"/>
    </row>
    <row r="1924" spans="1:15" ht="31.5" x14ac:dyDescent="0.25">
      <c r="A1924" s="38" t="s">
        <v>2431</v>
      </c>
      <c r="B1924" s="26" t="s">
        <v>3865</v>
      </c>
      <c r="C1924" s="24" t="s">
        <v>3866</v>
      </c>
      <c r="D1924" s="25">
        <v>0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6" t="s">
        <v>6820</v>
      </c>
      <c r="O1924" s="15"/>
    </row>
    <row r="1925" spans="1:15" ht="31.5" x14ac:dyDescent="0.25">
      <c r="A1925" s="38" t="s">
        <v>2431</v>
      </c>
      <c r="B1925" s="26" t="s">
        <v>3867</v>
      </c>
      <c r="C1925" s="24" t="s">
        <v>3868</v>
      </c>
      <c r="D1925" s="25">
        <v>0</v>
      </c>
      <c r="E1925" s="25">
        <v>4.9400000000000004</v>
      </c>
      <c r="F1925" s="25">
        <v>0</v>
      </c>
      <c r="G1925" s="25">
        <v>0</v>
      </c>
      <c r="H1925" s="25">
        <v>0</v>
      </c>
      <c r="I1925" s="25">
        <v>0</v>
      </c>
      <c r="J1925" s="25">
        <v>1.5056187301809999E-2</v>
      </c>
      <c r="K1925" s="25">
        <v>0</v>
      </c>
      <c r="L1925" s="25">
        <v>0</v>
      </c>
      <c r="M1925" s="25">
        <v>0</v>
      </c>
      <c r="N1925" s="26" t="s">
        <v>6820</v>
      </c>
      <c r="O1925" s="15"/>
    </row>
    <row r="1926" spans="1:15" ht="31.5" x14ac:dyDescent="0.25">
      <c r="A1926" s="38" t="s">
        <v>2431</v>
      </c>
      <c r="B1926" s="26" t="s">
        <v>3869</v>
      </c>
      <c r="C1926" s="24" t="s">
        <v>3870</v>
      </c>
      <c r="D1926" s="25">
        <v>0</v>
      </c>
      <c r="E1926" s="25">
        <v>11.375</v>
      </c>
      <c r="F1926" s="25">
        <v>0</v>
      </c>
      <c r="G1926" s="25">
        <v>0</v>
      </c>
      <c r="H1926" s="25">
        <v>0</v>
      </c>
      <c r="I1926" s="25">
        <v>0</v>
      </c>
      <c r="J1926" s="25">
        <v>3.4668852339710003E-2</v>
      </c>
      <c r="K1926" s="25">
        <v>0</v>
      </c>
      <c r="L1926" s="25">
        <v>0</v>
      </c>
      <c r="M1926" s="25">
        <v>0</v>
      </c>
      <c r="N1926" s="26" t="s">
        <v>6820</v>
      </c>
      <c r="O1926" s="15"/>
    </row>
    <row r="1927" spans="1:15" ht="31.5" x14ac:dyDescent="0.25">
      <c r="A1927" s="38" t="s">
        <v>2431</v>
      </c>
      <c r="B1927" s="26" t="s">
        <v>3871</v>
      </c>
      <c r="C1927" s="24" t="s">
        <v>3872</v>
      </c>
      <c r="D1927" s="25">
        <v>0</v>
      </c>
      <c r="E1927" s="25">
        <v>3.9</v>
      </c>
      <c r="F1927" s="25">
        <v>0</v>
      </c>
      <c r="G1927" s="25">
        <v>0</v>
      </c>
      <c r="H1927" s="25">
        <v>0</v>
      </c>
      <c r="I1927" s="25">
        <v>0</v>
      </c>
      <c r="J1927" s="25">
        <v>1.188646365933E-2</v>
      </c>
      <c r="K1927" s="25">
        <v>0</v>
      </c>
      <c r="L1927" s="25">
        <v>0</v>
      </c>
      <c r="M1927" s="25">
        <v>0</v>
      </c>
      <c r="N1927" s="26" t="s">
        <v>6820</v>
      </c>
      <c r="O1927" s="15"/>
    </row>
    <row r="1928" spans="1:15" ht="31.5" x14ac:dyDescent="0.25">
      <c r="A1928" s="38" t="s">
        <v>2431</v>
      </c>
      <c r="B1928" s="26" t="s">
        <v>3873</v>
      </c>
      <c r="C1928" s="24" t="s">
        <v>3874</v>
      </c>
      <c r="D1928" s="25">
        <v>0</v>
      </c>
      <c r="E1928" s="25">
        <v>4.7130000000000001</v>
      </c>
      <c r="F1928" s="25">
        <v>0</v>
      </c>
      <c r="G1928" s="25">
        <v>0</v>
      </c>
      <c r="H1928" s="25">
        <v>0</v>
      </c>
      <c r="I1928" s="25">
        <v>0</v>
      </c>
      <c r="J1928" s="25">
        <v>1.4364334160619999E-2</v>
      </c>
      <c r="K1928" s="25">
        <v>0</v>
      </c>
      <c r="L1928" s="25">
        <v>0</v>
      </c>
      <c r="M1928" s="25">
        <v>0</v>
      </c>
      <c r="N1928" s="26" t="s">
        <v>6820</v>
      </c>
      <c r="O1928" s="15"/>
    </row>
    <row r="1929" spans="1:15" ht="31.5" x14ac:dyDescent="0.25">
      <c r="A1929" s="38" t="s">
        <v>2431</v>
      </c>
      <c r="B1929" s="26" t="s">
        <v>3875</v>
      </c>
      <c r="C1929" s="24" t="s">
        <v>3876</v>
      </c>
      <c r="D1929" s="25">
        <v>0</v>
      </c>
      <c r="E1929" s="25">
        <v>3.9</v>
      </c>
      <c r="F1929" s="25">
        <v>0</v>
      </c>
      <c r="G1929" s="25">
        <v>0</v>
      </c>
      <c r="H1929" s="25">
        <v>0</v>
      </c>
      <c r="I1929" s="25">
        <v>0</v>
      </c>
      <c r="J1929" s="25">
        <v>1.188646365933E-2</v>
      </c>
      <c r="K1929" s="25">
        <v>0</v>
      </c>
      <c r="L1929" s="25">
        <v>0</v>
      </c>
      <c r="M1929" s="25">
        <v>0</v>
      </c>
      <c r="N1929" s="26" t="s">
        <v>6820</v>
      </c>
      <c r="O1929" s="15"/>
    </row>
    <row r="1930" spans="1:15" ht="31.5" x14ac:dyDescent="0.25">
      <c r="A1930" s="38" t="s">
        <v>2431</v>
      </c>
      <c r="B1930" s="26" t="s">
        <v>3877</v>
      </c>
      <c r="C1930" s="24" t="s">
        <v>3878</v>
      </c>
      <c r="D1930" s="25">
        <v>0</v>
      </c>
      <c r="E1930" s="25">
        <v>7.15</v>
      </c>
      <c r="F1930" s="25">
        <v>0</v>
      </c>
      <c r="G1930" s="25">
        <v>0</v>
      </c>
      <c r="H1930" s="25">
        <v>0</v>
      </c>
      <c r="I1930" s="25">
        <v>0</v>
      </c>
      <c r="J1930" s="25">
        <v>2.1791850042099999E-2</v>
      </c>
      <c r="K1930" s="25">
        <v>0</v>
      </c>
      <c r="L1930" s="25">
        <v>0</v>
      </c>
      <c r="M1930" s="25">
        <v>0</v>
      </c>
      <c r="N1930" s="26" t="s">
        <v>6820</v>
      </c>
      <c r="O1930" s="15"/>
    </row>
    <row r="1931" spans="1:15" ht="31.5" x14ac:dyDescent="0.25">
      <c r="A1931" s="38" t="s">
        <v>2431</v>
      </c>
      <c r="B1931" s="26" t="s">
        <v>3879</v>
      </c>
      <c r="C1931" s="24" t="s">
        <v>3880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6" t="s">
        <v>6820</v>
      </c>
      <c r="O1931" s="15"/>
    </row>
    <row r="1932" spans="1:15" ht="31.5" x14ac:dyDescent="0.25">
      <c r="A1932" s="38" t="s">
        <v>2431</v>
      </c>
      <c r="B1932" s="26" t="s">
        <v>3881</v>
      </c>
      <c r="C1932" s="24" t="s">
        <v>3882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6" t="s">
        <v>6820</v>
      </c>
      <c r="O1932" s="15"/>
    </row>
    <row r="1933" spans="1:15" ht="31.5" x14ac:dyDescent="0.25">
      <c r="A1933" s="38" t="s">
        <v>2431</v>
      </c>
      <c r="B1933" s="26" t="s">
        <v>3883</v>
      </c>
      <c r="C1933" s="24" t="s">
        <v>3884</v>
      </c>
      <c r="D1933" s="25">
        <v>0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6" t="s">
        <v>6820</v>
      </c>
      <c r="O1933" s="15"/>
    </row>
    <row r="1934" spans="1:15" ht="31.5" x14ac:dyDescent="0.25">
      <c r="A1934" s="38" t="s">
        <v>2431</v>
      </c>
      <c r="B1934" s="26" t="s">
        <v>3885</v>
      </c>
      <c r="C1934" s="24" t="s">
        <v>3886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6" t="s">
        <v>6820</v>
      </c>
      <c r="O1934" s="15"/>
    </row>
    <row r="1935" spans="1:15" ht="31.5" x14ac:dyDescent="0.25">
      <c r="A1935" s="38" t="s">
        <v>2431</v>
      </c>
      <c r="B1935" s="26" t="s">
        <v>3887</v>
      </c>
      <c r="C1935" s="24" t="s">
        <v>3888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6" t="s">
        <v>6820</v>
      </c>
      <c r="O1935" s="15"/>
    </row>
    <row r="1936" spans="1:15" ht="31.5" x14ac:dyDescent="0.25">
      <c r="A1936" s="38" t="s">
        <v>2431</v>
      </c>
      <c r="B1936" s="26" t="s">
        <v>3889</v>
      </c>
      <c r="C1936" s="24" t="s">
        <v>3890</v>
      </c>
      <c r="D1936" s="25">
        <v>0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6" t="s">
        <v>6820</v>
      </c>
      <c r="O1936" s="15"/>
    </row>
    <row r="1937" spans="1:15" ht="31.5" x14ac:dyDescent="0.25">
      <c r="A1937" s="38" t="s">
        <v>2431</v>
      </c>
      <c r="B1937" s="26" t="s">
        <v>3891</v>
      </c>
      <c r="C1937" s="24" t="s">
        <v>3892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6" t="s">
        <v>6820</v>
      </c>
      <c r="O1937" s="15"/>
    </row>
    <row r="1938" spans="1:15" ht="31.5" x14ac:dyDescent="0.25">
      <c r="A1938" s="38" t="s">
        <v>2431</v>
      </c>
      <c r="B1938" s="26" t="s">
        <v>3893</v>
      </c>
      <c r="C1938" s="24" t="s">
        <v>3894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6" t="s">
        <v>6820</v>
      </c>
      <c r="O1938" s="15"/>
    </row>
    <row r="1939" spans="1:15" ht="31.5" x14ac:dyDescent="0.25">
      <c r="A1939" s="38" t="s">
        <v>2431</v>
      </c>
      <c r="B1939" s="26" t="s">
        <v>3895</v>
      </c>
      <c r="C1939" s="24" t="s">
        <v>3896</v>
      </c>
      <c r="D1939" s="25">
        <v>0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6" t="s">
        <v>6820</v>
      </c>
      <c r="O1939" s="15"/>
    </row>
    <row r="1940" spans="1:15" ht="31.5" x14ac:dyDescent="0.25">
      <c r="A1940" s="38" t="s">
        <v>2431</v>
      </c>
      <c r="B1940" s="26" t="s">
        <v>3897</v>
      </c>
      <c r="C1940" s="24" t="s">
        <v>3898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6" t="s">
        <v>6820</v>
      </c>
      <c r="O1940" s="15"/>
    </row>
    <row r="1941" spans="1:15" ht="31.5" x14ac:dyDescent="0.25">
      <c r="A1941" s="38" t="s">
        <v>2431</v>
      </c>
      <c r="B1941" s="26" t="s">
        <v>3899</v>
      </c>
      <c r="C1941" s="24" t="s">
        <v>3900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6" t="s">
        <v>6820</v>
      </c>
      <c r="O1941" s="15"/>
    </row>
    <row r="1942" spans="1:15" ht="31.5" x14ac:dyDescent="0.25">
      <c r="A1942" s="38" t="s">
        <v>2431</v>
      </c>
      <c r="B1942" s="26" t="s">
        <v>3901</v>
      </c>
      <c r="C1942" s="24" t="s">
        <v>3902</v>
      </c>
      <c r="D1942" s="25">
        <v>0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6" t="s">
        <v>6820</v>
      </c>
      <c r="O1942" s="15"/>
    </row>
    <row r="1943" spans="1:15" ht="31.5" x14ac:dyDescent="0.25">
      <c r="A1943" s="38" t="s">
        <v>2431</v>
      </c>
      <c r="B1943" s="26" t="s">
        <v>3903</v>
      </c>
      <c r="C1943" s="24" t="s">
        <v>3904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6" t="s">
        <v>6820</v>
      </c>
      <c r="O1943" s="15"/>
    </row>
    <row r="1944" spans="1:15" ht="31.5" x14ac:dyDescent="0.25">
      <c r="A1944" s="38" t="s">
        <v>2431</v>
      </c>
      <c r="B1944" s="26" t="s">
        <v>3905</v>
      </c>
      <c r="C1944" s="24" t="s">
        <v>3906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6" t="s">
        <v>6820</v>
      </c>
      <c r="O1944" s="15"/>
    </row>
    <row r="1945" spans="1:15" ht="31.5" x14ac:dyDescent="0.25">
      <c r="A1945" s="38" t="s">
        <v>2431</v>
      </c>
      <c r="B1945" s="26" t="s">
        <v>3907</v>
      </c>
      <c r="C1945" s="24" t="s">
        <v>3908</v>
      </c>
      <c r="D1945" s="25">
        <v>0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6" t="s">
        <v>6820</v>
      </c>
      <c r="O1945" s="15"/>
    </row>
    <row r="1946" spans="1:15" ht="31.5" x14ac:dyDescent="0.25">
      <c r="A1946" s="38" t="s">
        <v>2431</v>
      </c>
      <c r="B1946" s="26" t="s">
        <v>3909</v>
      </c>
      <c r="C1946" s="24" t="s">
        <v>3910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6" t="s">
        <v>6820</v>
      </c>
      <c r="O1946" s="15"/>
    </row>
    <row r="1947" spans="1:15" ht="31.5" x14ac:dyDescent="0.25">
      <c r="A1947" s="38" t="s">
        <v>2431</v>
      </c>
      <c r="B1947" s="26" t="s">
        <v>3911</v>
      </c>
      <c r="C1947" s="24" t="s">
        <v>3912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6" t="s">
        <v>6820</v>
      </c>
      <c r="O1947" s="15"/>
    </row>
    <row r="1948" spans="1:15" ht="31.5" x14ac:dyDescent="0.25">
      <c r="A1948" s="38" t="s">
        <v>2431</v>
      </c>
      <c r="B1948" s="26" t="s">
        <v>3913</v>
      </c>
      <c r="C1948" s="24" t="s">
        <v>3914</v>
      </c>
      <c r="D1948" s="25">
        <v>0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6" t="s">
        <v>6820</v>
      </c>
      <c r="O1948" s="15"/>
    </row>
    <row r="1949" spans="1:15" ht="31.5" x14ac:dyDescent="0.25">
      <c r="A1949" s="38" t="s">
        <v>2431</v>
      </c>
      <c r="B1949" s="26" t="s">
        <v>3915</v>
      </c>
      <c r="C1949" s="24" t="s">
        <v>3916</v>
      </c>
      <c r="D1949" s="25">
        <v>0</v>
      </c>
      <c r="E1949" s="25">
        <v>7.4749999999999996</v>
      </c>
      <c r="F1949" s="25">
        <v>0</v>
      </c>
      <c r="G1949" s="25">
        <v>0</v>
      </c>
      <c r="H1949" s="25">
        <v>0</v>
      </c>
      <c r="I1949" s="25">
        <v>0</v>
      </c>
      <c r="J1949" s="25">
        <v>2.278238868038E-2</v>
      </c>
      <c r="K1949" s="25">
        <v>0</v>
      </c>
      <c r="L1949" s="25">
        <v>0</v>
      </c>
      <c r="M1949" s="25">
        <v>0</v>
      </c>
      <c r="N1949" s="26" t="s">
        <v>6820</v>
      </c>
      <c r="O1949" s="15"/>
    </row>
    <row r="1950" spans="1:15" ht="31.5" x14ac:dyDescent="0.25">
      <c r="A1950" s="38" t="s">
        <v>2431</v>
      </c>
      <c r="B1950" s="26" t="s">
        <v>3917</v>
      </c>
      <c r="C1950" s="24" t="s">
        <v>3918</v>
      </c>
      <c r="D1950" s="25">
        <v>0</v>
      </c>
      <c r="E1950" s="25">
        <v>8.4499999999999993</v>
      </c>
      <c r="F1950" s="25">
        <v>0</v>
      </c>
      <c r="G1950" s="25">
        <v>0</v>
      </c>
      <c r="H1950" s="25">
        <v>0</v>
      </c>
      <c r="I1950" s="25">
        <v>0</v>
      </c>
      <c r="J1950" s="25">
        <v>2.575400459521E-2</v>
      </c>
      <c r="K1950" s="25">
        <v>0</v>
      </c>
      <c r="L1950" s="25">
        <v>0</v>
      </c>
      <c r="M1950" s="25">
        <v>0</v>
      </c>
      <c r="N1950" s="26" t="s">
        <v>6820</v>
      </c>
      <c r="O1950" s="15"/>
    </row>
    <row r="1951" spans="1:15" ht="31.5" x14ac:dyDescent="0.25">
      <c r="A1951" s="38" t="s">
        <v>2431</v>
      </c>
      <c r="B1951" s="26" t="s">
        <v>3919</v>
      </c>
      <c r="C1951" s="24" t="s">
        <v>3920</v>
      </c>
      <c r="D1951" s="25">
        <v>0</v>
      </c>
      <c r="E1951" s="25">
        <v>2.6</v>
      </c>
      <c r="F1951" s="25">
        <v>0</v>
      </c>
      <c r="G1951" s="25">
        <v>0</v>
      </c>
      <c r="H1951" s="25">
        <v>0</v>
      </c>
      <c r="I1951" s="25">
        <v>0</v>
      </c>
      <c r="J1951" s="25">
        <v>7.9243091062200007E-3</v>
      </c>
      <c r="K1951" s="25">
        <v>0</v>
      </c>
      <c r="L1951" s="25">
        <v>0</v>
      </c>
      <c r="M1951" s="25">
        <v>0</v>
      </c>
      <c r="N1951" s="26" t="s">
        <v>6820</v>
      </c>
      <c r="O1951" s="15"/>
    </row>
    <row r="1952" spans="1:15" ht="31.5" x14ac:dyDescent="0.25">
      <c r="A1952" s="38" t="s">
        <v>2431</v>
      </c>
      <c r="B1952" s="26" t="s">
        <v>3921</v>
      </c>
      <c r="C1952" s="24" t="s">
        <v>3922</v>
      </c>
      <c r="D1952" s="25">
        <v>0</v>
      </c>
      <c r="E1952" s="25">
        <v>4.8099999999999996</v>
      </c>
      <c r="F1952" s="25">
        <v>0</v>
      </c>
      <c r="G1952" s="25">
        <v>0</v>
      </c>
      <c r="H1952" s="25">
        <v>0</v>
      </c>
      <c r="I1952" s="25">
        <v>0</v>
      </c>
      <c r="J1952" s="25">
        <v>1.4659971846499999E-2</v>
      </c>
      <c r="K1952" s="25">
        <v>0</v>
      </c>
      <c r="L1952" s="25">
        <v>0</v>
      </c>
      <c r="M1952" s="25">
        <v>0</v>
      </c>
      <c r="N1952" s="26" t="s">
        <v>6820</v>
      </c>
      <c r="O1952" s="15"/>
    </row>
    <row r="1953" spans="1:15" ht="31.5" x14ac:dyDescent="0.25">
      <c r="A1953" s="38" t="s">
        <v>2431</v>
      </c>
      <c r="B1953" s="26" t="s">
        <v>3923</v>
      </c>
      <c r="C1953" s="24" t="s">
        <v>3924</v>
      </c>
      <c r="D1953" s="25">
        <v>0</v>
      </c>
      <c r="E1953" s="25">
        <v>4.875</v>
      </c>
      <c r="F1953" s="25">
        <v>0</v>
      </c>
      <c r="G1953" s="25">
        <v>0</v>
      </c>
      <c r="H1953" s="25">
        <v>0</v>
      </c>
      <c r="I1953" s="25">
        <v>0</v>
      </c>
      <c r="J1953" s="25">
        <v>1.4858079574160001E-2</v>
      </c>
      <c r="K1953" s="25">
        <v>0</v>
      </c>
      <c r="L1953" s="25">
        <v>0</v>
      </c>
      <c r="M1953" s="25">
        <v>0</v>
      </c>
      <c r="N1953" s="26" t="s">
        <v>6820</v>
      </c>
      <c r="O1953" s="15"/>
    </row>
    <row r="1954" spans="1:15" ht="31.5" x14ac:dyDescent="0.25">
      <c r="A1954" s="38" t="s">
        <v>2431</v>
      </c>
      <c r="B1954" s="26" t="s">
        <v>3925</v>
      </c>
      <c r="C1954" s="24" t="s">
        <v>3926</v>
      </c>
      <c r="D1954" s="25">
        <v>0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6" t="s">
        <v>6820</v>
      </c>
      <c r="O1954" s="15"/>
    </row>
    <row r="1955" spans="1:15" ht="31.5" x14ac:dyDescent="0.25">
      <c r="A1955" s="38" t="s">
        <v>2431</v>
      </c>
      <c r="B1955" s="26" t="s">
        <v>3927</v>
      </c>
      <c r="C1955" s="24" t="s">
        <v>3928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6" t="s">
        <v>6820</v>
      </c>
      <c r="O1955" s="15"/>
    </row>
    <row r="1956" spans="1:15" ht="31.5" x14ac:dyDescent="0.25">
      <c r="A1956" s="38" t="s">
        <v>2431</v>
      </c>
      <c r="B1956" s="26" t="s">
        <v>3929</v>
      </c>
      <c r="C1956" s="24" t="s">
        <v>3930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6" t="s">
        <v>6820</v>
      </c>
      <c r="O1956" s="15"/>
    </row>
    <row r="1957" spans="1:15" ht="31.5" x14ac:dyDescent="0.25">
      <c r="A1957" s="38" t="s">
        <v>2431</v>
      </c>
      <c r="B1957" s="26" t="s">
        <v>3931</v>
      </c>
      <c r="C1957" s="24" t="s">
        <v>3932</v>
      </c>
      <c r="D1957" s="25">
        <v>0</v>
      </c>
      <c r="E1957" s="25">
        <v>23.335000000000001</v>
      </c>
      <c r="F1957" s="25">
        <v>0</v>
      </c>
      <c r="G1957" s="25">
        <v>0</v>
      </c>
      <c r="H1957" s="25">
        <v>0</v>
      </c>
      <c r="I1957" s="25">
        <v>0</v>
      </c>
      <c r="J1957" s="25">
        <v>7.1120674228319997E-2</v>
      </c>
      <c r="K1957" s="25">
        <v>0</v>
      </c>
      <c r="L1957" s="25">
        <v>0</v>
      </c>
      <c r="M1957" s="25">
        <v>0</v>
      </c>
      <c r="N1957" s="26" t="s">
        <v>6820</v>
      </c>
      <c r="O1957" s="15"/>
    </row>
    <row r="1958" spans="1:15" ht="47.25" x14ac:dyDescent="0.25">
      <c r="A1958" s="38" t="s">
        <v>2431</v>
      </c>
      <c r="B1958" s="26" t="s">
        <v>3933</v>
      </c>
      <c r="C1958" s="24" t="s">
        <v>3934</v>
      </c>
      <c r="D1958" s="25">
        <v>0</v>
      </c>
      <c r="E1958" s="25">
        <v>10.725</v>
      </c>
      <c r="F1958" s="25">
        <v>0</v>
      </c>
      <c r="G1958" s="25">
        <v>0</v>
      </c>
      <c r="H1958" s="25">
        <v>0</v>
      </c>
      <c r="I1958" s="25">
        <v>0</v>
      </c>
      <c r="J1958" s="25">
        <v>3.2687775063150001E-2</v>
      </c>
      <c r="K1958" s="25">
        <v>0</v>
      </c>
      <c r="L1958" s="25">
        <v>0</v>
      </c>
      <c r="M1958" s="25">
        <v>0</v>
      </c>
      <c r="N1958" s="26" t="s">
        <v>6820</v>
      </c>
      <c r="O1958" s="15"/>
    </row>
    <row r="1959" spans="1:15" ht="47.25" x14ac:dyDescent="0.25">
      <c r="A1959" s="38" t="s">
        <v>2431</v>
      </c>
      <c r="B1959" s="26" t="s">
        <v>3935</v>
      </c>
      <c r="C1959" s="24" t="s">
        <v>3936</v>
      </c>
      <c r="D1959" s="25">
        <v>0</v>
      </c>
      <c r="E1959" s="25">
        <v>5.07</v>
      </c>
      <c r="F1959" s="25">
        <v>0</v>
      </c>
      <c r="G1959" s="25">
        <v>0</v>
      </c>
      <c r="H1959" s="25">
        <v>0</v>
      </c>
      <c r="I1959" s="25">
        <v>0</v>
      </c>
      <c r="J1959" s="25">
        <v>1.5452402757119999E-2</v>
      </c>
      <c r="K1959" s="25">
        <v>0</v>
      </c>
      <c r="L1959" s="25">
        <v>0</v>
      </c>
      <c r="M1959" s="25">
        <v>0</v>
      </c>
      <c r="N1959" s="26" t="s">
        <v>6820</v>
      </c>
      <c r="O1959" s="15"/>
    </row>
    <row r="1960" spans="1:15" ht="31.5" x14ac:dyDescent="0.25">
      <c r="A1960" s="38" t="s">
        <v>2431</v>
      </c>
      <c r="B1960" s="26" t="s">
        <v>3937</v>
      </c>
      <c r="C1960" s="24" t="s">
        <v>3938</v>
      </c>
      <c r="D1960" s="25">
        <v>0</v>
      </c>
      <c r="E1960" s="25">
        <v>4.68</v>
      </c>
      <c r="F1960" s="25">
        <v>0</v>
      </c>
      <c r="G1960" s="25">
        <v>0</v>
      </c>
      <c r="H1960" s="25">
        <v>0</v>
      </c>
      <c r="I1960" s="25">
        <v>0</v>
      </c>
      <c r="J1960" s="25">
        <v>1.4263756391189999E-2</v>
      </c>
      <c r="K1960" s="25">
        <v>0</v>
      </c>
      <c r="L1960" s="25">
        <v>0</v>
      </c>
      <c r="M1960" s="25">
        <v>0</v>
      </c>
      <c r="N1960" s="26" t="s">
        <v>6820</v>
      </c>
      <c r="O1960" s="15"/>
    </row>
    <row r="1961" spans="1:15" ht="47.25" x14ac:dyDescent="0.25">
      <c r="A1961" s="38" t="s">
        <v>2431</v>
      </c>
      <c r="B1961" s="26" t="s">
        <v>3939</v>
      </c>
      <c r="C1961" s="24" t="s">
        <v>3940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6" t="s">
        <v>6820</v>
      </c>
      <c r="O1961" s="15"/>
    </row>
    <row r="1962" spans="1:15" ht="47.25" x14ac:dyDescent="0.25">
      <c r="A1962" s="38" t="s">
        <v>2431</v>
      </c>
      <c r="B1962" s="26" t="s">
        <v>3941</v>
      </c>
      <c r="C1962" s="24" t="s">
        <v>3942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6" t="s">
        <v>6820</v>
      </c>
      <c r="O1962" s="15"/>
    </row>
    <row r="1963" spans="1:15" ht="47.25" x14ac:dyDescent="0.25">
      <c r="A1963" s="38" t="s">
        <v>2431</v>
      </c>
      <c r="B1963" s="26" t="s">
        <v>3943</v>
      </c>
      <c r="C1963" s="24" t="s">
        <v>3944</v>
      </c>
      <c r="D1963" s="25">
        <v>0</v>
      </c>
      <c r="E1963" s="25">
        <v>5.72</v>
      </c>
      <c r="F1963" s="25">
        <v>0</v>
      </c>
      <c r="G1963" s="25">
        <v>0</v>
      </c>
      <c r="H1963" s="25">
        <v>0</v>
      </c>
      <c r="I1963" s="25">
        <v>0</v>
      </c>
      <c r="J1963" s="25">
        <v>1.7433480033680001E-2</v>
      </c>
      <c r="K1963" s="25">
        <v>0</v>
      </c>
      <c r="L1963" s="25">
        <v>0</v>
      </c>
      <c r="M1963" s="25">
        <v>0</v>
      </c>
      <c r="N1963" s="26" t="s">
        <v>6820</v>
      </c>
      <c r="O1963" s="15"/>
    </row>
    <row r="1964" spans="1:15" ht="31.5" x14ac:dyDescent="0.25">
      <c r="A1964" s="38" t="s">
        <v>2431</v>
      </c>
      <c r="B1964" s="26" t="s">
        <v>3945</v>
      </c>
      <c r="C1964" s="24" t="s">
        <v>3946</v>
      </c>
      <c r="D1964" s="25">
        <v>0</v>
      </c>
      <c r="E1964" s="25">
        <v>7.8</v>
      </c>
      <c r="F1964" s="25">
        <v>0</v>
      </c>
      <c r="G1964" s="25">
        <v>0</v>
      </c>
      <c r="H1964" s="25">
        <v>0</v>
      </c>
      <c r="I1964" s="25">
        <v>0</v>
      </c>
      <c r="J1964" s="25">
        <v>2.377292731866E-2</v>
      </c>
      <c r="K1964" s="25">
        <v>0</v>
      </c>
      <c r="L1964" s="25">
        <v>0</v>
      </c>
      <c r="M1964" s="25">
        <v>0</v>
      </c>
      <c r="N1964" s="26" t="s">
        <v>6820</v>
      </c>
      <c r="O1964" s="15"/>
    </row>
    <row r="1965" spans="1:15" ht="31.5" x14ac:dyDescent="0.25">
      <c r="A1965" s="38" t="s">
        <v>2431</v>
      </c>
      <c r="B1965" s="26" t="s">
        <v>3947</v>
      </c>
      <c r="C1965" s="24" t="s">
        <v>3948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6" t="s">
        <v>6820</v>
      </c>
      <c r="O1965" s="15"/>
    </row>
    <row r="1966" spans="1:15" ht="31.5" x14ac:dyDescent="0.25">
      <c r="A1966" s="38" t="s">
        <v>2431</v>
      </c>
      <c r="B1966" s="26" t="s">
        <v>3949</v>
      </c>
      <c r="C1966" s="24" t="s">
        <v>3950</v>
      </c>
      <c r="D1966" s="25">
        <v>0</v>
      </c>
      <c r="E1966" s="25">
        <v>5.2</v>
      </c>
      <c r="F1966" s="25">
        <v>0</v>
      </c>
      <c r="G1966" s="25">
        <v>0</v>
      </c>
      <c r="H1966" s="25">
        <v>0</v>
      </c>
      <c r="I1966" s="25">
        <v>0</v>
      </c>
      <c r="J1966" s="25">
        <v>1.5848618212440001E-2</v>
      </c>
      <c r="K1966" s="25">
        <v>0</v>
      </c>
      <c r="L1966" s="25">
        <v>0</v>
      </c>
      <c r="M1966" s="25">
        <v>0</v>
      </c>
      <c r="N1966" s="26" t="s">
        <v>6820</v>
      </c>
      <c r="O1966" s="15"/>
    </row>
    <row r="1967" spans="1:15" ht="31.5" x14ac:dyDescent="0.25">
      <c r="A1967" s="38" t="s">
        <v>2431</v>
      </c>
      <c r="B1967" s="26" t="s">
        <v>3951</v>
      </c>
      <c r="C1967" s="24" t="s">
        <v>3952</v>
      </c>
      <c r="D1967" s="25">
        <v>0</v>
      </c>
      <c r="E1967" s="25">
        <v>3.9</v>
      </c>
      <c r="F1967" s="25">
        <v>0</v>
      </c>
      <c r="G1967" s="25">
        <v>0</v>
      </c>
      <c r="H1967" s="25">
        <v>0</v>
      </c>
      <c r="I1967" s="25">
        <v>0</v>
      </c>
      <c r="J1967" s="25">
        <v>1.188646365933E-2</v>
      </c>
      <c r="K1967" s="25">
        <v>0</v>
      </c>
      <c r="L1967" s="25">
        <v>0</v>
      </c>
      <c r="M1967" s="25">
        <v>0</v>
      </c>
      <c r="N1967" s="26" t="s">
        <v>6820</v>
      </c>
      <c r="O1967" s="15"/>
    </row>
    <row r="1968" spans="1:15" ht="31.5" x14ac:dyDescent="0.25">
      <c r="A1968" s="38" t="s">
        <v>2431</v>
      </c>
      <c r="B1968" s="26" t="s">
        <v>3953</v>
      </c>
      <c r="C1968" s="24" t="s">
        <v>3954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6" t="s">
        <v>6820</v>
      </c>
      <c r="O1968" s="15"/>
    </row>
    <row r="1969" spans="1:15" ht="31.5" x14ac:dyDescent="0.25">
      <c r="A1969" s="38" t="s">
        <v>2431</v>
      </c>
      <c r="B1969" s="26" t="s">
        <v>3955</v>
      </c>
      <c r="C1969" s="24" t="s">
        <v>3956</v>
      </c>
      <c r="D1969" s="25">
        <v>0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6" t="s">
        <v>6820</v>
      </c>
      <c r="O1969" s="15"/>
    </row>
    <row r="1970" spans="1:15" ht="31.5" x14ac:dyDescent="0.25">
      <c r="A1970" s="38" t="s">
        <v>2431</v>
      </c>
      <c r="B1970" s="26" t="s">
        <v>3957</v>
      </c>
      <c r="C1970" s="24" t="s">
        <v>3958</v>
      </c>
      <c r="D1970" s="25">
        <v>0</v>
      </c>
      <c r="E1970" s="25">
        <v>5.5250000000000004</v>
      </c>
      <c r="F1970" s="25">
        <v>0</v>
      </c>
      <c r="G1970" s="25">
        <v>0</v>
      </c>
      <c r="H1970" s="25">
        <v>0</v>
      </c>
      <c r="I1970" s="25">
        <v>0</v>
      </c>
      <c r="J1970" s="25">
        <v>1.683915685071E-2</v>
      </c>
      <c r="K1970" s="25">
        <v>0</v>
      </c>
      <c r="L1970" s="25">
        <v>0</v>
      </c>
      <c r="M1970" s="25">
        <v>0</v>
      </c>
      <c r="N1970" s="26" t="s">
        <v>6820</v>
      </c>
      <c r="O1970" s="15"/>
    </row>
    <row r="1971" spans="1:15" ht="31.5" x14ac:dyDescent="0.25">
      <c r="A1971" s="38" t="s">
        <v>2431</v>
      </c>
      <c r="B1971" s="26" t="s">
        <v>3959</v>
      </c>
      <c r="C1971" s="24" t="s">
        <v>3960</v>
      </c>
      <c r="D1971" s="25">
        <v>0</v>
      </c>
      <c r="E1971" s="25">
        <v>6.37</v>
      </c>
      <c r="F1971" s="25">
        <v>0</v>
      </c>
      <c r="G1971" s="25">
        <v>0</v>
      </c>
      <c r="H1971" s="25">
        <v>0</v>
      </c>
      <c r="I1971" s="25">
        <v>0</v>
      </c>
      <c r="J1971" s="25">
        <v>1.941455731023E-2</v>
      </c>
      <c r="K1971" s="25">
        <v>0</v>
      </c>
      <c r="L1971" s="25">
        <v>0</v>
      </c>
      <c r="M1971" s="25">
        <v>0</v>
      </c>
      <c r="N1971" s="26" t="s">
        <v>6820</v>
      </c>
      <c r="O1971" s="15"/>
    </row>
    <row r="1972" spans="1:15" ht="31.5" x14ac:dyDescent="0.25">
      <c r="A1972" s="38" t="s">
        <v>2431</v>
      </c>
      <c r="B1972" s="26" t="s">
        <v>3961</v>
      </c>
      <c r="C1972" s="24" t="s">
        <v>3962</v>
      </c>
      <c r="D1972" s="25">
        <v>0</v>
      </c>
      <c r="E1972" s="25">
        <v>5.98</v>
      </c>
      <c r="F1972" s="25">
        <v>0</v>
      </c>
      <c r="G1972" s="25">
        <v>0</v>
      </c>
      <c r="H1972" s="25">
        <v>0</v>
      </c>
      <c r="I1972" s="25">
        <v>0</v>
      </c>
      <c r="J1972" s="25">
        <v>1.8225910944300001E-2</v>
      </c>
      <c r="K1972" s="25">
        <v>0</v>
      </c>
      <c r="L1972" s="25">
        <v>0</v>
      </c>
      <c r="M1972" s="25">
        <v>0</v>
      </c>
      <c r="N1972" s="26" t="s">
        <v>6820</v>
      </c>
      <c r="O1972" s="15"/>
    </row>
    <row r="1973" spans="1:15" ht="31.5" x14ac:dyDescent="0.25">
      <c r="A1973" s="38" t="s">
        <v>2431</v>
      </c>
      <c r="B1973" s="26" t="s">
        <v>3963</v>
      </c>
      <c r="C1973" s="24" t="s">
        <v>3964</v>
      </c>
      <c r="D1973" s="25">
        <v>0</v>
      </c>
      <c r="E1973" s="25">
        <v>3.25</v>
      </c>
      <c r="F1973" s="25">
        <v>0</v>
      </c>
      <c r="G1973" s="25">
        <v>0</v>
      </c>
      <c r="H1973" s="25">
        <v>0</v>
      </c>
      <c r="I1973" s="25">
        <v>0</v>
      </c>
      <c r="J1973" s="25">
        <v>9.9053863827700001E-3</v>
      </c>
      <c r="K1973" s="25">
        <v>0</v>
      </c>
      <c r="L1973" s="25">
        <v>0</v>
      </c>
      <c r="M1973" s="25">
        <v>0</v>
      </c>
      <c r="N1973" s="26" t="s">
        <v>6820</v>
      </c>
      <c r="O1973" s="15"/>
    </row>
    <row r="1974" spans="1:15" ht="31.5" x14ac:dyDescent="0.25">
      <c r="A1974" s="38" t="s">
        <v>2431</v>
      </c>
      <c r="B1974" s="26" t="s">
        <v>3965</v>
      </c>
      <c r="C1974" s="24" t="s">
        <v>3966</v>
      </c>
      <c r="D1974" s="25">
        <v>0</v>
      </c>
      <c r="E1974" s="25">
        <v>9.1</v>
      </c>
      <c r="F1974" s="25">
        <v>0</v>
      </c>
      <c r="G1974" s="25">
        <v>0</v>
      </c>
      <c r="H1974" s="25">
        <v>0</v>
      </c>
      <c r="I1974" s="25">
        <v>0</v>
      </c>
      <c r="J1974" s="25">
        <v>2.7735081871770002E-2</v>
      </c>
      <c r="K1974" s="25">
        <v>0</v>
      </c>
      <c r="L1974" s="25">
        <v>0</v>
      </c>
      <c r="M1974" s="25">
        <v>0</v>
      </c>
      <c r="N1974" s="26" t="s">
        <v>6820</v>
      </c>
      <c r="O1974" s="15"/>
    </row>
    <row r="1975" spans="1:15" ht="31.5" x14ac:dyDescent="0.25">
      <c r="A1975" s="38" t="s">
        <v>2431</v>
      </c>
      <c r="B1975" s="26" t="s">
        <v>3967</v>
      </c>
      <c r="C1975" s="24" t="s">
        <v>3968</v>
      </c>
      <c r="D1975" s="25">
        <v>0</v>
      </c>
      <c r="E1975" s="25">
        <v>9.75</v>
      </c>
      <c r="F1975" s="25">
        <v>0</v>
      </c>
      <c r="G1975" s="25">
        <v>0</v>
      </c>
      <c r="H1975" s="25">
        <v>0</v>
      </c>
      <c r="I1975" s="25">
        <v>0</v>
      </c>
      <c r="J1975" s="25">
        <v>2.9716159148320001E-2</v>
      </c>
      <c r="K1975" s="25">
        <v>0</v>
      </c>
      <c r="L1975" s="25">
        <v>0</v>
      </c>
      <c r="M1975" s="25">
        <v>0</v>
      </c>
      <c r="N1975" s="26" t="s">
        <v>6820</v>
      </c>
      <c r="O1975" s="15"/>
    </row>
    <row r="1976" spans="1:15" ht="31.5" x14ac:dyDescent="0.25">
      <c r="A1976" s="38" t="s">
        <v>2431</v>
      </c>
      <c r="B1976" s="26" t="s">
        <v>3969</v>
      </c>
      <c r="C1976" s="24" t="s">
        <v>3970</v>
      </c>
      <c r="D1976" s="25">
        <v>0</v>
      </c>
      <c r="E1976" s="25">
        <v>3.3149999999999999</v>
      </c>
      <c r="F1976" s="25">
        <v>0</v>
      </c>
      <c r="G1976" s="25">
        <v>0</v>
      </c>
      <c r="H1976" s="25">
        <v>0</v>
      </c>
      <c r="I1976" s="25">
        <v>0</v>
      </c>
      <c r="J1976" s="25">
        <v>1.010349411043E-2</v>
      </c>
      <c r="K1976" s="25">
        <v>0</v>
      </c>
      <c r="L1976" s="25">
        <v>0</v>
      </c>
      <c r="M1976" s="25">
        <v>0</v>
      </c>
      <c r="N1976" s="26" t="s">
        <v>6820</v>
      </c>
      <c r="O1976" s="15"/>
    </row>
    <row r="1977" spans="1:15" ht="31.5" x14ac:dyDescent="0.25">
      <c r="A1977" s="38" t="s">
        <v>2431</v>
      </c>
      <c r="B1977" s="26" t="s">
        <v>3971</v>
      </c>
      <c r="C1977" s="24" t="s">
        <v>3972</v>
      </c>
      <c r="D1977" s="25">
        <v>0</v>
      </c>
      <c r="E1977" s="25">
        <v>4.875</v>
      </c>
      <c r="F1977" s="25">
        <v>0</v>
      </c>
      <c r="G1977" s="25">
        <v>0</v>
      </c>
      <c r="H1977" s="25">
        <v>0</v>
      </c>
      <c r="I1977" s="25">
        <v>0</v>
      </c>
      <c r="J1977" s="25">
        <v>1.4858079574160001E-2</v>
      </c>
      <c r="K1977" s="25">
        <v>0</v>
      </c>
      <c r="L1977" s="25">
        <v>0</v>
      </c>
      <c r="M1977" s="25">
        <v>0</v>
      </c>
      <c r="N1977" s="26" t="s">
        <v>6820</v>
      </c>
      <c r="O1977" s="15"/>
    </row>
    <row r="1978" spans="1:15" ht="31.5" x14ac:dyDescent="0.25">
      <c r="A1978" s="38" t="s">
        <v>2431</v>
      </c>
      <c r="B1978" s="26" t="s">
        <v>3973</v>
      </c>
      <c r="C1978" s="24" t="s">
        <v>3974</v>
      </c>
      <c r="D1978" s="25">
        <v>0</v>
      </c>
      <c r="E1978" s="25">
        <v>3.64</v>
      </c>
      <c r="F1978" s="25">
        <v>0</v>
      </c>
      <c r="G1978" s="25">
        <v>0</v>
      </c>
      <c r="H1978" s="25">
        <v>0</v>
      </c>
      <c r="I1978" s="25">
        <v>0</v>
      </c>
      <c r="J1978" s="25">
        <v>1.10940327487E-2</v>
      </c>
      <c r="K1978" s="25">
        <v>0</v>
      </c>
      <c r="L1978" s="25">
        <v>0</v>
      </c>
      <c r="M1978" s="25">
        <v>0</v>
      </c>
      <c r="N1978" s="26" t="s">
        <v>6820</v>
      </c>
      <c r="O1978" s="15"/>
    </row>
    <row r="1979" spans="1:15" ht="31.5" x14ac:dyDescent="0.25">
      <c r="A1979" s="38" t="s">
        <v>2431</v>
      </c>
      <c r="B1979" s="26" t="s">
        <v>3975</v>
      </c>
      <c r="C1979" s="24" t="s">
        <v>3976</v>
      </c>
      <c r="D1979" s="25">
        <v>0</v>
      </c>
      <c r="E1979" s="25">
        <v>3.77</v>
      </c>
      <c r="F1979" s="25">
        <v>0</v>
      </c>
      <c r="G1979" s="25">
        <v>0</v>
      </c>
      <c r="H1979" s="25">
        <v>0</v>
      </c>
      <c r="I1979" s="25">
        <v>0</v>
      </c>
      <c r="J1979" s="25">
        <v>1.149024820401E-2</v>
      </c>
      <c r="K1979" s="25">
        <v>0</v>
      </c>
      <c r="L1979" s="25">
        <v>0</v>
      </c>
      <c r="M1979" s="25">
        <v>0</v>
      </c>
      <c r="N1979" s="26" t="s">
        <v>6820</v>
      </c>
      <c r="O1979" s="15"/>
    </row>
    <row r="1980" spans="1:15" ht="31.5" x14ac:dyDescent="0.25">
      <c r="A1980" s="38" t="s">
        <v>2431</v>
      </c>
      <c r="B1980" s="26" t="s">
        <v>3977</v>
      </c>
      <c r="C1980" s="24" t="s">
        <v>3978</v>
      </c>
      <c r="D1980" s="25">
        <v>0</v>
      </c>
      <c r="E1980" s="25">
        <v>5.2</v>
      </c>
      <c r="F1980" s="25">
        <v>0</v>
      </c>
      <c r="G1980" s="25">
        <v>0</v>
      </c>
      <c r="H1980" s="25">
        <v>0</v>
      </c>
      <c r="I1980" s="25">
        <v>0</v>
      </c>
      <c r="J1980" s="25">
        <v>1.5848618212440001E-2</v>
      </c>
      <c r="K1980" s="25">
        <v>0</v>
      </c>
      <c r="L1980" s="25">
        <v>0</v>
      </c>
      <c r="M1980" s="25">
        <v>0</v>
      </c>
      <c r="N1980" s="26" t="s">
        <v>6820</v>
      </c>
      <c r="O1980" s="15"/>
    </row>
    <row r="1981" spans="1:15" ht="31.5" x14ac:dyDescent="0.25">
      <c r="A1981" s="38" t="s">
        <v>2431</v>
      </c>
      <c r="B1981" s="26" t="s">
        <v>3979</v>
      </c>
      <c r="C1981" s="24" t="s">
        <v>3980</v>
      </c>
      <c r="D1981" s="25">
        <v>0</v>
      </c>
      <c r="E1981" s="25">
        <v>8.58</v>
      </c>
      <c r="F1981" s="25">
        <v>0</v>
      </c>
      <c r="G1981" s="25">
        <v>0</v>
      </c>
      <c r="H1981" s="25">
        <v>0</v>
      </c>
      <c r="I1981" s="25">
        <v>0</v>
      </c>
      <c r="J1981" s="25">
        <v>2.615022005052E-2</v>
      </c>
      <c r="K1981" s="25">
        <v>0</v>
      </c>
      <c r="L1981" s="25">
        <v>0</v>
      </c>
      <c r="M1981" s="25">
        <v>0</v>
      </c>
      <c r="N1981" s="26" t="s">
        <v>6820</v>
      </c>
      <c r="O1981" s="15"/>
    </row>
    <row r="1982" spans="1:15" ht="31.5" x14ac:dyDescent="0.25">
      <c r="A1982" s="38" t="s">
        <v>2431</v>
      </c>
      <c r="B1982" s="26" t="s">
        <v>3981</v>
      </c>
      <c r="C1982" s="24" t="s">
        <v>3982</v>
      </c>
      <c r="D1982" s="25">
        <v>0</v>
      </c>
      <c r="E1982" s="25">
        <v>5.2</v>
      </c>
      <c r="F1982" s="25">
        <v>0</v>
      </c>
      <c r="G1982" s="25">
        <v>0</v>
      </c>
      <c r="H1982" s="25">
        <v>0</v>
      </c>
      <c r="I1982" s="25">
        <v>0</v>
      </c>
      <c r="J1982" s="25">
        <v>1.5848618212440001E-2</v>
      </c>
      <c r="K1982" s="25">
        <v>0</v>
      </c>
      <c r="L1982" s="25">
        <v>0</v>
      </c>
      <c r="M1982" s="25">
        <v>0</v>
      </c>
      <c r="N1982" s="26" t="s">
        <v>6820</v>
      </c>
      <c r="O1982" s="15"/>
    </row>
    <row r="1983" spans="1:15" ht="31.5" x14ac:dyDescent="0.25">
      <c r="A1983" s="38" t="s">
        <v>2431</v>
      </c>
      <c r="B1983" s="26" t="s">
        <v>3983</v>
      </c>
      <c r="C1983" s="24" t="s">
        <v>3984</v>
      </c>
      <c r="D1983" s="25">
        <v>0</v>
      </c>
      <c r="E1983" s="25">
        <v>3.64</v>
      </c>
      <c r="F1983" s="25">
        <v>0</v>
      </c>
      <c r="G1983" s="25">
        <v>0</v>
      </c>
      <c r="H1983" s="25">
        <v>0</v>
      </c>
      <c r="I1983" s="25">
        <v>0</v>
      </c>
      <c r="J1983" s="25">
        <v>1.10940327487E-2</v>
      </c>
      <c r="K1983" s="25">
        <v>0</v>
      </c>
      <c r="L1983" s="25">
        <v>0</v>
      </c>
      <c r="M1983" s="25">
        <v>0</v>
      </c>
      <c r="N1983" s="26" t="s">
        <v>6820</v>
      </c>
      <c r="O1983" s="15"/>
    </row>
    <row r="1984" spans="1:15" ht="31.5" x14ac:dyDescent="0.25">
      <c r="A1984" s="38" t="s">
        <v>2431</v>
      </c>
      <c r="B1984" s="26" t="s">
        <v>3985</v>
      </c>
      <c r="C1984" s="24" t="s">
        <v>3986</v>
      </c>
      <c r="D1984" s="25">
        <v>0</v>
      </c>
      <c r="E1984" s="25">
        <v>6.37</v>
      </c>
      <c r="F1984" s="25">
        <v>0</v>
      </c>
      <c r="G1984" s="25">
        <v>0</v>
      </c>
      <c r="H1984" s="25">
        <v>0</v>
      </c>
      <c r="I1984" s="25">
        <v>0</v>
      </c>
      <c r="J1984" s="25">
        <v>1.941455731023E-2</v>
      </c>
      <c r="K1984" s="25">
        <v>0</v>
      </c>
      <c r="L1984" s="25">
        <v>0</v>
      </c>
      <c r="M1984" s="25">
        <v>0</v>
      </c>
      <c r="N1984" s="26" t="s">
        <v>6820</v>
      </c>
      <c r="O1984" s="15"/>
    </row>
    <row r="1985" spans="1:15" ht="31.5" x14ac:dyDescent="0.25">
      <c r="A1985" s="38" t="s">
        <v>2431</v>
      </c>
      <c r="B1985" s="26" t="s">
        <v>3987</v>
      </c>
      <c r="C1985" s="24" t="s">
        <v>3988</v>
      </c>
      <c r="D1985" s="25">
        <v>0</v>
      </c>
      <c r="E1985" s="25">
        <v>0.78</v>
      </c>
      <c r="F1985" s="25">
        <v>0</v>
      </c>
      <c r="G1985" s="25">
        <v>0</v>
      </c>
      <c r="H1985" s="25">
        <v>0</v>
      </c>
      <c r="I1985" s="25">
        <v>0</v>
      </c>
      <c r="J1985" s="25">
        <v>2.3772927318600002E-3</v>
      </c>
      <c r="K1985" s="25">
        <v>0</v>
      </c>
      <c r="L1985" s="25">
        <v>0</v>
      </c>
      <c r="M1985" s="25">
        <v>0</v>
      </c>
      <c r="N1985" s="26" t="s">
        <v>6820</v>
      </c>
      <c r="O1985" s="15"/>
    </row>
    <row r="1986" spans="1:15" ht="31.5" x14ac:dyDescent="0.25">
      <c r="A1986" s="38" t="s">
        <v>2431</v>
      </c>
      <c r="B1986" s="26" t="s">
        <v>3989</v>
      </c>
      <c r="C1986" s="24" t="s">
        <v>3990</v>
      </c>
      <c r="D1986" s="25">
        <v>0</v>
      </c>
      <c r="E1986" s="25">
        <v>3.9</v>
      </c>
      <c r="F1986" s="25">
        <v>0</v>
      </c>
      <c r="G1986" s="25">
        <v>0</v>
      </c>
      <c r="H1986" s="25">
        <v>0</v>
      </c>
      <c r="I1986" s="25">
        <v>0</v>
      </c>
      <c r="J1986" s="25">
        <v>1.188646365933E-2</v>
      </c>
      <c r="K1986" s="25">
        <v>0</v>
      </c>
      <c r="L1986" s="25">
        <v>0</v>
      </c>
      <c r="M1986" s="25">
        <v>0</v>
      </c>
      <c r="N1986" s="26" t="s">
        <v>6820</v>
      </c>
      <c r="O1986" s="15"/>
    </row>
    <row r="1987" spans="1:15" ht="31.5" x14ac:dyDescent="0.25">
      <c r="A1987" s="38" t="s">
        <v>2431</v>
      </c>
      <c r="B1987" s="26" t="s">
        <v>3991</v>
      </c>
      <c r="C1987" s="24" t="s">
        <v>3992</v>
      </c>
      <c r="D1987" s="25">
        <v>0</v>
      </c>
      <c r="E1987" s="25">
        <v>4.03</v>
      </c>
      <c r="F1987" s="25">
        <v>0</v>
      </c>
      <c r="G1987" s="25">
        <v>0</v>
      </c>
      <c r="H1987" s="25">
        <v>0</v>
      </c>
      <c r="I1987" s="25">
        <v>0</v>
      </c>
      <c r="J1987" s="25">
        <v>1.228267911464E-2</v>
      </c>
      <c r="K1987" s="25">
        <v>0</v>
      </c>
      <c r="L1987" s="25">
        <v>0</v>
      </c>
      <c r="M1987" s="25">
        <v>0</v>
      </c>
      <c r="N1987" s="26" t="s">
        <v>6820</v>
      </c>
      <c r="O1987" s="15"/>
    </row>
    <row r="1988" spans="1:15" ht="31.5" x14ac:dyDescent="0.25">
      <c r="A1988" s="38" t="s">
        <v>2431</v>
      </c>
      <c r="B1988" s="26" t="s">
        <v>3993</v>
      </c>
      <c r="C1988" s="24" t="s">
        <v>3994</v>
      </c>
      <c r="D1988" s="25">
        <v>0</v>
      </c>
      <c r="E1988" s="25">
        <v>1.82</v>
      </c>
      <c r="F1988" s="25">
        <v>0</v>
      </c>
      <c r="G1988" s="25">
        <v>0</v>
      </c>
      <c r="H1988" s="25">
        <v>0</v>
      </c>
      <c r="I1988" s="25">
        <v>0</v>
      </c>
      <c r="J1988" s="25">
        <v>5.5470163743499999E-3</v>
      </c>
      <c r="K1988" s="25">
        <v>0</v>
      </c>
      <c r="L1988" s="25">
        <v>0</v>
      </c>
      <c r="M1988" s="25">
        <v>0</v>
      </c>
      <c r="N1988" s="26" t="s">
        <v>6820</v>
      </c>
      <c r="O1988" s="15"/>
    </row>
    <row r="1989" spans="1:15" ht="31.5" x14ac:dyDescent="0.25">
      <c r="A1989" s="38" t="s">
        <v>2431</v>
      </c>
      <c r="B1989" s="26" t="s">
        <v>3995</v>
      </c>
      <c r="C1989" s="24" t="s">
        <v>3996</v>
      </c>
      <c r="D1989" s="25">
        <v>0</v>
      </c>
      <c r="E1989" s="25">
        <v>4.875</v>
      </c>
      <c r="F1989" s="25">
        <v>0</v>
      </c>
      <c r="G1989" s="25">
        <v>0</v>
      </c>
      <c r="H1989" s="25">
        <v>0</v>
      </c>
      <c r="I1989" s="25">
        <v>0</v>
      </c>
      <c r="J1989" s="25">
        <v>1.4858079574160001E-2</v>
      </c>
      <c r="K1989" s="25">
        <v>0</v>
      </c>
      <c r="L1989" s="25">
        <v>0</v>
      </c>
      <c r="M1989" s="25">
        <v>0</v>
      </c>
      <c r="N1989" s="26" t="s">
        <v>6820</v>
      </c>
      <c r="O1989" s="15"/>
    </row>
    <row r="1990" spans="1:15" ht="31.5" x14ac:dyDescent="0.25">
      <c r="A1990" s="38" t="s">
        <v>2431</v>
      </c>
      <c r="B1990" s="26" t="s">
        <v>3997</v>
      </c>
      <c r="C1990" s="24" t="s">
        <v>3998</v>
      </c>
      <c r="D1990" s="25">
        <v>0</v>
      </c>
      <c r="E1990" s="25">
        <v>3.5750000000000002</v>
      </c>
      <c r="F1990" s="25">
        <v>0</v>
      </c>
      <c r="G1990" s="25">
        <v>0</v>
      </c>
      <c r="H1990" s="25">
        <v>0</v>
      </c>
      <c r="I1990" s="25">
        <v>0</v>
      </c>
      <c r="J1990" s="25">
        <v>1.0895925021049999E-2</v>
      </c>
      <c r="K1990" s="25">
        <v>0</v>
      </c>
      <c r="L1990" s="25">
        <v>0</v>
      </c>
      <c r="M1990" s="25">
        <v>0</v>
      </c>
      <c r="N1990" s="26" t="s">
        <v>6820</v>
      </c>
      <c r="O1990" s="15"/>
    </row>
    <row r="1991" spans="1:15" ht="31.5" x14ac:dyDescent="0.25">
      <c r="A1991" s="38" t="s">
        <v>2431</v>
      </c>
      <c r="B1991" s="26" t="s">
        <v>3999</v>
      </c>
      <c r="C1991" s="24" t="s">
        <v>4000</v>
      </c>
      <c r="D1991" s="25">
        <v>0</v>
      </c>
      <c r="E1991" s="25">
        <v>2.9249999999999998</v>
      </c>
      <c r="F1991" s="25">
        <v>0</v>
      </c>
      <c r="G1991" s="25">
        <v>0</v>
      </c>
      <c r="H1991" s="25">
        <v>0</v>
      </c>
      <c r="I1991" s="25">
        <v>0</v>
      </c>
      <c r="J1991" s="25">
        <v>8.9148477444899992E-3</v>
      </c>
      <c r="K1991" s="25">
        <v>0</v>
      </c>
      <c r="L1991" s="25">
        <v>0</v>
      </c>
      <c r="M1991" s="25">
        <v>0</v>
      </c>
      <c r="N1991" s="26" t="s">
        <v>6820</v>
      </c>
      <c r="O1991" s="15"/>
    </row>
    <row r="1992" spans="1:15" ht="31.5" x14ac:dyDescent="0.25">
      <c r="A1992" s="38" t="s">
        <v>2431</v>
      </c>
      <c r="B1992" s="26" t="s">
        <v>4001</v>
      </c>
      <c r="C1992" s="24" t="s">
        <v>4002</v>
      </c>
      <c r="D1992" s="25">
        <v>0</v>
      </c>
      <c r="E1992" s="25">
        <v>2.2749999999999999</v>
      </c>
      <c r="F1992" s="25">
        <v>0</v>
      </c>
      <c r="G1992" s="25">
        <v>0</v>
      </c>
      <c r="H1992" s="25">
        <v>0</v>
      </c>
      <c r="I1992" s="25">
        <v>0</v>
      </c>
      <c r="J1992" s="25">
        <v>6.9337704679399998E-3</v>
      </c>
      <c r="K1992" s="25">
        <v>0</v>
      </c>
      <c r="L1992" s="25">
        <v>0</v>
      </c>
      <c r="M1992" s="25">
        <v>0</v>
      </c>
      <c r="N1992" s="26" t="s">
        <v>6820</v>
      </c>
      <c r="O1992" s="15"/>
    </row>
    <row r="1993" spans="1:15" ht="31.5" x14ac:dyDescent="0.25">
      <c r="A1993" s="38" t="s">
        <v>2431</v>
      </c>
      <c r="B1993" s="26" t="s">
        <v>4003</v>
      </c>
      <c r="C1993" s="24" t="s">
        <v>4004</v>
      </c>
      <c r="D1993" s="25">
        <v>0</v>
      </c>
      <c r="E1993" s="25">
        <v>6.5</v>
      </c>
      <c r="F1993" s="25">
        <v>0</v>
      </c>
      <c r="G1993" s="25">
        <v>0</v>
      </c>
      <c r="H1993" s="25">
        <v>0</v>
      </c>
      <c r="I1993" s="25">
        <v>0</v>
      </c>
      <c r="J1993" s="25">
        <v>1.9810772765549999E-2</v>
      </c>
      <c r="K1993" s="25">
        <v>0</v>
      </c>
      <c r="L1993" s="25">
        <v>0</v>
      </c>
      <c r="M1993" s="25">
        <v>0</v>
      </c>
      <c r="N1993" s="26" t="s">
        <v>6820</v>
      </c>
      <c r="O1993" s="15"/>
    </row>
    <row r="1994" spans="1:15" ht="31.5" x14ac:dyDescent="0.25">
      <c r="A1994" s="38" t="s">
        <v>2431</v>
      </c>
      <c r="B1994" s="26" t="s">
        <v>4005</v>
      </c>
      <c r="C1994" s="24" t="s">
        <v>4006</v>
      </c>
      <c r="D1994" s="25">
        <v>0</v>
      </c>
      <c r="E1994" s="25">
        <v>4.2249999999999996</v>
      </c>
      <c r="F1994" s="25">
        <v>0</v>
      </c>
      <c r="G1994" s="25">
        <v>0</v>
      </c>
      <c r="H1994" s="25">
        <v>0</v>
      </c>
      <c r="I1994" s="25">
        <v>0</v>
      </c>
      <c r="J1994" s="25">
        <v>1.28770022976E-2</v>
      </c>
      <c r="K1994" s="25">
        <v>0</v>
      </c>
      <c r="L1994" s="25">
        <v>0</v>
      </c>
      <c r="M1994" s="25">
        <v>0</v>
      </c>
      <c r="N1994" s="26" t="s">
        <v>6820</v>
      </c>
      <c r="O1994" s="15"/>
    </row>
    <row r="1995" spans="1:15" ht="31.5" x14ac:dyDescent="0.25">
      <c r="A1995" s="38" t="s">
        <v>2431</v>
      </c>
      <c r="B1995" s="26" t="s">
        <v>4007</v>
      </c>
      <c r="C1995" s="24" t="s">
        <v>4008</v>
      </c>
      <c r="D1995" s="25">
        <v>0</v>
      </c>
      <c r="E1995" s="25">
        <v>2.9249999999999998</v>
      </c>
      <c r="F1995" s="25">
        <v>0</v>
      </c>
      <c r="G1995" s="25">
        <v>0</v>
      </c>
      <c r="H1995" s="25">
        <v>0</v>
      </c>
      <c r="I1995" s="25">
        <v>0</v>
      </c>
      <c r="J1995" s="25">
        <v>8.9148477444899992E-3</v>
      </c>
      <c r="K1995" s="25">
        <v>0</v>
      </c>
      <c r="L1995" s="25">
        <v>0</v>
      </c>
      <c r="M1995" s="25">
        <v>0</v>
      </c>
      <c r="N1995" s="26" t="s">
        <v>6820</v>
      </c>
      <c r="O1995" s="15"/>
    </row>
    <row r="1996" spans="1:15" ht="31.5" x14ac:dyDescent="0.25">
      <c r="A1996" s="38" t="s">
        <v>2431</v>
      </c>
      <c r="B1996" s="26" t="s">
        <v>4009</v>
      </c>
      <c r="C1996" s="24" t="s">
        <v>4010</v>
      </c>
      <c r="D1996" s="25">
        <v>0</v>
      </c>
      <c r="E1996" s="25">
        <v>7.8</v>
      </c>
      <c r="F1996" s="25">
        <v>0</v>
      </c>
      <c r="G1996" s="25">
        <v>0</v>
      </c>
      <c r="H1996" s="25">
        <v>0</v>
      </c>
      <c r="I1996" s="25">
        <v>0</v>
      </c>
      <c r="J1996" s="25">
        <v>2.377292731866E-2</v>
      </c>
      <c r="K1996" s="25">
        <v>0</v>
      </c>
      <c r="L1996" s="25">
        <v>0</v>
      </c>
      <c r="M1996" s="25">
        <v>0</v>
      </c>
      <c r="N1996" s="26" t="s">
        <v>6820</v>
      </c>
      <c r="O1996" s="15"/>
    </row>
    <row r="1997" spans="1:15" ht="31.5" x14ac:dyDescent="0.25">
      <c r="A1997" s="38" t="s">
        <v>2431</v>
      </c>
      <c r="B1997" s="26" t="s">
        <v>4011</v>
      </c>
      <c r="C1997" s="24" t="s">
        <v>4012</v>
      </c>
      <c r="D1997" s="25">
        <v>0</v>
      </c>
      <c r="E1997" s="25">
        <v>6.1749999999999998</v>
      </c>
      <c r="F1997" s="25">
        <v>0</v>
      </c>
      <c r="G1997" s="25">
        <v>0</v>
      </c>
      <c r="H1997" s="25">
        <v>0</v>
      </c>
      <c r="I1997" s="25">
        <v>0</v>
      </c>
      <c r="J1997" s="25">
        <v>1.8820234127269998E-2</v>
      </c>
      <c r="K1997" s="25">
        <v>0</v>
      </c>
      <c r="L1997" s="25">
        <v>0</v>
      </c>
      <c r="M1997" s="25">
        <v>0</v>
      </c>
      <c r="N1997" s="26" t="s">
        <v>6820</v>
      </c>
      <c r="O1997" s="15"/>
    </row>
    <row r="1998" spans="1:15" ht="31.5" x14ac:dyDescent="0.25">
      <c r="A1998" s="38" t="s">
        <v>2431</v>
      </c>
      <c r="B1998" s="26" t="s">
        <v>4013</v>
      </c>
      <c r="C1998" s="24" t="s">
        <v>4014</v>
      </c>
      <c r="D1998" s="25">
        <v>0</v>
      </c>
      <c r="E1998" s="25">
        <v>11.31</v>
      </c>
      <c r="F1998" s="25">
        <v>0</v>
      </c>
      <c r="G1998" s="25">
        <v>0</v>
      </c>
      <c r="H1998" s="25">
        <v>0</v>
      </c>
      <c r="I1998" s="25">
        <v>0</v>
      </c>
      <c r="J1998" s="25">
        <v>3.4470744612049999E-2</v>
      </c>
      <c r="K1998" s="25">
        <v>0</v>
      </c>
      <c r="L1998" s="25">
        <v>0</v>
      </c>
      <c r="M1998" s="25">
        <v>0</v>
      </c>
      <c r="N1998" s="26" t="s">
        <v>6820</v>
      </c>
      <c r="O1998" s="15"/>
    </row>
    <row r="1999" spans="1:15" ht="31.5" x14ac:dyDescent="0.25">
      <c r="A1999" s="38" t="s">
        <v>2431</v>
      </c>
      <c r="B1999" s="26" t="s">
        <v>4015</v>
      </c>
      <c r="C1999" s="24" t="s">
        <v>4016</v>
      </c>
      <c r="D1999" s="25">
        <v>0</v>
      </c>
      <c r="E1999" s="25">
        <v>14.625</v>
      </c>
      <c r="F1999" s="25">
        <v>0</v>
      </c>
      <c r="G1999" s="25">
        <v>0</v>
      </c>
      <c r="H1999" s="25">
        <v>0</v>
      </c>
      <c r="I1999" s="25">
        <v>0</v>
      </c>
      <c r="J1999" s="25">
        <v>4.4574238722480002E-2</v>
      </c>
      <c r="K1999" s="25">
        <v>0</v>
      </c>
      <c r="L1999" s="25">
        <v>0</v>
      </c>
      <c r="M1999" s="25">
        <v>0</v>
      </c>
      <c r="N1999" s="26" t="s">
        <v>6820</v>
      </c>
      <c r="O1999" s="15"/>
    </row>
    <row r="2000" spans="1:15" ht="31.5" x14ac:dyDescent="0.25">
      <c r="A2000" s="38" t="s">
        <v>2431</v>
      </c>
      <c r="B2000" s="26" t="s">
        <v>4017</v>
      </c>
      <c r="C2000" s="24" t="s">
        <v>4018</v>
      </c>
      <c r="D2000" s="25">
        <v>0</v>
      </c>
      <c r="E2000" s="25">
        <v>5.07</v>
      </c>
      <c r="F2000" s="25">
        <v>0</v>
      </c>
      <c r="G2000" s="25">
        <v>0</v>
      </c>
      <c r="H2000" s="25">
        <v>0</v>
      </c>
      <c r="I2000" s="25">
        <v>0</v>
      </c>
      <c r="J2000" s="25">
        <v>1.5452402757119999E-2</v>
      </c>
      <c r="K2000" s="25">
        <v>0</v>
      </c>
      <c r="L2000" s="25">
        <v>0</v>
      </c>
      <c r="M2000" s="25">
        <v>0</v>
      </c>
      <c r="N2000" s="26" t="s">
        <v>6820</v>
      </c>
      <c r="O2000" s="15"/>
    </row>
    <row r="2001" spans="1:15" ht="31.5" x14ac:dyDescent="0.25">
      <c r="A2001" s="38" t="s">
        <v>2431</v>
      </c>
      <c r="B2001" s="26" t="s">
        <v>4019</v>
      </c>
      <c r="C2001" s="24" t="s">
        <v>4020</v>
      </c>
      <c r="D2001" s="25">
        <v>0</v>
      </c>
      <c r="E2001" s="25">
        <v>3.64</v>
      </c>
      <c r="F2001" s="25">
        <v>0</v>
      </c>
      <c r="G2001" s="25">
        <v>0</v>
      </c>
      <c r="H2001" s="25">
        <v>0</v>
      </c>
      <c r="I2001" s="25">
        <v>0</v>
      </c>
      <c r="J2001" s="25">
        <v>1.10940327487E-2</v>
      </c>
      <c r="K2001" s="25">
        <v>0</v>
      </c>
      <c r="L2001" s="25">
        <v>0</v>
      </c>
      <c r="M2001" s="25">
        <v>0</v>
      </c>
      <c r="N2001" s="26" t="s">
        <v>6820</v>
      </c>
      <c r="O2001" s="15"/>
    </row>
    <row r="2002" spans="1:15" ht="31.5" x14ac:dyDescent="0.25">
      <c r="A2002" s="38" t="s">
        <v>2431</v>
      </c>
      <c r="B2002" s="26" t="s">
        <v>4021</v>
      </c>
      <c r="C2002" s="24" t="s">
        <v>4022</v>
      </c>
      <c r="D2002" s="25">
        <v>0</v>
      </c>
      <c r="E2002" s="25">
        <v>1.04</v>
      </c>
      <c r="F2002" s="25">
        <v>0</v>
      </c>
      <c r="G2002" s="25">
        <v>0</v>
      </c>
      <c r="H2002" s="25">
        <v>0</v>
      </c>
      <c r="I2002" s="25">
        <v>0</v>
      </c>
      <c r="J2002" s="25">
        <v>3.1697236424799999E-3</v>
      </c>
      <c r="K2002" s="25">
        <v>0</v>
      </c>
      <c r="L2002" s="25">
        <v>0</v>
      </c>
      <c r="M2002" s="25">
        <v>0</v>
      </c>
      <c r="N2002" s="26" t="s">
        <v>6820</v>
      </c>
      <c r="O2002" s="15"/>
    </row>
    <row r="2003" spans="1:15" ht="31.5" x14ac:dyDescent="0.25">
      <c r="A2003" s="38" t="s">
        <v>2431</v>
      </c>
      <c r="B2003" s="26" t="s">
        <v>4023</v>
      </c>
      <c r="C2003" s="24" t="s">
        <v>4024</v>
      </c>
      <c r="D2003" s="25">
        <v>0</v>
      </c>
      <c r="E2003" s="25">
        <v>1.56</v>
      </c>
      <c r="F2003" s="25">
        <v>0</v>
      </c>
      <c r="G2003" s="25">
        <v>0</v>
      </c>
      <c r="H2003" s="25">
        <v>0</v>
      </c>
      <c r="I2003" s="25">
        <v>0</v>
      </c>
      <c r="J2003" s="25">
        <v>4.7545854637300001E-3</v>
      </c>
      <c r="K2003" s="25">
        <v>0</v>
      </c>
      <c r="L2003" s="25">
        <v>0</v>
      </c>
      <c r="M2003" s="25">
        <v>0</v>
      </c>
      <c r="N2003" s="26" t="s">
        <v>6820</v>
      </c>
      <c r="O2003" s="15"/>
    </row>
    <row r="2004" spans="1:15" ht="31.5" x14ac:dyDescent="0.25">
      <c r="A2004" s="38" t="s">
        <v>2431</v>
      </c>
      <c r="B2004" s="26" t="s">
        <v>4025</v>
      </c>
      <c r="C2004" s="24" t="s">
        <v>4026</v>
      </c>
      <c r="D2004" s="25">
        <v>0</v>
      </c>
      <c r="E2004" s="25">
        <v>1.04</v>
      </c>
      <c r="F2004" s="25">
        <v>0</v>
      </c>
      <c r="G2004" s="25">
        <v>0</v>
      </c>
      <c r="H2004" s="25">
        <v>0</v>
      </c>
      <c r="I2004" s="25">
        <v>0</v>
      </c>
      <c r="J2004" s="25">
        <v>3.1697236424799999E-3</v>
      </c>
      <c r="K2004" s="25">
        <v>0</v>
      </c>
      <c r="L2004" s="25">
        <v>0</v>
      </c>
      <c r="M2004" s="25">
        <v>0</v>
      </c>
      <c r="N2004" s="26" t="s">
        <v>6820</v>
      </c>
      <c r="O2004" s="15"/>
    </row>
    <row r="2005" spans="1:15" ht="31.5" x14ac:dyDescent="0.25">
      <c r="A2005" s="38" t="s">
        <v>2431</v>
      </c>
      <c r="B2005" s="26" t="s">
        <v>4027</v>
      </c>
      <c r="C2005" s="24" t="s">
        <v>4028</v>
      </c>
      <c r="D2005" s="25">
        <v>0</v>
      </c>
      <c r="E2005" s="25">
        <v>2.08</v>
      </c>
      <c r="F2005" s="25">
        <v>0</v>
      </c>
      <c r="G2005" s="25">
        <v>0</v>
      </c>
      <c r="H2005" s="25">
        <v>0</v>
      </c>
      <c r="I2005" s="25">
        <v>0</v>
      </c>
      <c r="J2005" s="25">
        <v>6.3394472849699996E-3</v>
      </c>
      <c r="K2005" s="25">
        <v>0</v>
      </c>
      <c r="L2005" s="25">
        <v>0</v>
      </c>
      <c r="M2005" s="25">
        <v>0</v>
      </c>
      <c r="N2005" s="26" t="s">
        <v>6820</v>
      </c>
      <c r="O2005" s="15"/>
    </row>
    <row r="2006" spans="1:15" ht="31.5" x14ac:dyDescent="0.25">
      <c r="A2006" s="38" t="s">
        <v>2431</v>
      </c>
      <c r="B2006" s="26" t="s">
        <v>4029</v>
      </c>
      <c r="C2006" s="24" t="s">
        <v>4030</v>
      </c>
      <c r="D2006" s="25">
        <v>0</v>
      </c>
      <c r="E2006" s="25">
        <v>3.12</v>
      </c>
      <c r="F2006" s="25">
        <v>0</v>
      </c>
      <c r="G2006" s="25">
        <v>0</v>
      </c>
      <c r="H2006" s="25">
        <v>0</v>
      </c>
      <c r="I2006" s="25">
        <v>0</v>
      </c>
      <c r="J2006" s="25">
        <v>9.5091709274600002E-3</v>
      </c>
      <c r="K2006" s="25">
        <v>0</v>
      </c>
      <c r="L2006" s="25">
        <v>0</v>
      </c>
      <c r="M2006" s="25">
        <v>0</v>
      </c>
      <c r="N2006" s="26" t="s">
        <v>6820</v>
      </c>
      <c r="O2006" s="15"/>
    </row>
    <row r="2007" spans="1:15" ht="31.5" x14ac:dyDescent="0.25">
      <c r="A2007" s="38" t="s">
        <v>2431</v>
      </c>
      <c r="B2007" s="26" t="s">
        <v>4031</v>
      </c>
      <c r="C2007" s="24" t="s">
        <v>4032</v>
      </c>
      <c r="D2007" s="25">
        <v>0</v>
      </c>
      <c r="E2007" s="25">
        <v>1.625</v>
      </c>
      <c r="F2007" s="25">
        <v>0</v>
      </c>
      <c r="G2007" s="25">
        <v>0</v>
      </c>
      <c r="H2007" s="25">
        <v>0</v>
      </c>
      <c r="I2007" s="25">
        <v>0</v>
      </c>
      <c r="J2007" s="25">
        <v>4.9526931913799997E-3</v>
      </c>
      <c r="K2007" s="25">
        <v>0</v>
      </c>
      <c r="L2007" s="25">
        <v>0</v>
      </c>
      <c r="M2007" s="25">
        <v>0</v>
      </c>
      <c r="N2007" s="26" t="s">
        <v>6820</v>
      </c>
      <c r="O2007" s="15"/>
    </row>
    <row r="2008" spans="1:15" ht="31.5" x14ac:dyDescent="0.25">
      <c r="A2008" s="38" t="s">
        <v>2431</v>
      </c>
      <c r="B2008" s="26" t="s">
        <v>4033</v>
      </c>
      <c r="C2008" s="24" t="s">
        <v>4034</v>
      </c>
      <c r="D2008" s="25">
        <v>0</v>
      </c>
      <c r="E2008" s="25">
        <v>2.6</v>
      </c>
      <c r="F2008" s="25">
        <v>0</v>
      </c>
      <c r="G2008" s="25">
        <v>0</v>
      </c>
      <c r="H2008" s="25">
        <v>0</v>
      </c>
      <c r="I2008" s="25">
        <v>0</v>
      </c>
      <c r="J2008" s="25">
        <v>7.9243091062200007E-3</v>
      </c>
      <c r="K2008" s="25">
        <v>0</v>
      </c>
      <c r="L2008" s="25">
        <v>0</v>
      </c>
      <c r="M2008" s="25">
        <v>0</v>
      </c>
      <c r="N2008" s="26" t="s">
        <v>6820</v>
      </c>
      <c r="O2008" s="15"/>
    </row>
    <row r="2009" spans="1:15" ht="31.5" x14ac:dyDescent="0.25">
      <c r="A2009" s="38" t="s">
        <v>2431</v>
      </c>
      <c r="B2009" s="26" t="s">
        <v>4035</v>
      </c>
      <c r="C2009" s="24" t="s">
        <v>4036</v>
      </c>
      <c r="D2009" s="25">
        <v>0</v>
      </c>
      <c r="E2009" s="25">
        <v>4.55</v>
      </c>
      <c r="F2009" s="25">
        <v>0</v>
      </c>
      <c r="G2009" s="25">
        <v>0</v>
      </c>
      <c r="H2009" s="25">
        <v>0</v>
      </c>
      <c r="I2009" s="25">
        <v>0</v>
      </c>
      <c r="J2009" s="25">
        <v>1.386754093588E-2</v>
      </c>
      <c r="K2009" s="25">
        <v>0</v>
      </c>
      <c r="L2009" s="25">
        <v>0</v>
      </c>
      <c r="M2009" s="25">
        <v>0</v>
      </c>
      <c r="N2009" s="26" t="s">
        <v>6820</v>
      </c>
      <c r="O2009" s="15"/>
    </row>
    <row r="2010" spans="1:15" ht="31.5" x14ac:dyDescent="0.25">
      <c r="A2010" s="38" t="s">
        <v>2431</v>
      </c>
      <c r="B2010" s="26" t="s">
        <v>4037</v>
      </c>
      <c r="C2010" s="24" t="s">
        <v>4038</v>
      </c>
      <c r="D2010" s="25">
        <v>0</v>
      </c>
      <c r="E2010" s="25">
        <v>5.85</v>
      </c>
      <c r="F2010" s="25">
        <v>0</v>
      </c>
      <c r="G2010" s="25">
        <v>0</v>
      </c>
      <c r="H2010" s="25">
        <v>0</v>
      </c>
      <c r="I2010" s="25">
        <v>0</v>
      </c>
      <c r="J2010" s="25">
        <v>1.7829695488990001E-2</v>
      </c>
      <c r="K2010" s="25">
        <v>0</v>
      </c>
      <c r="L2010" s="25">
        <v>0</v>
      </c>
      <c r="M2010" s="25">
        <v>0</v>
      </c>
      <c r="N2010" s="26" t="s">
        <v>6820</v>
      </c>
      <c r="O2010" s="15"/>
    </row>
    <row r="2011" spans="1:15" ht="31.5" x14ac:dyDescent="0.25">
      <c r="A2011" s="38" t="s">
        <v>2431</v>
      </c>
      <c r="B2011" s="26" t="s">
        <v>4039</v>
      </c>
      <c r="C2011" s="24" t="s">
        <v>4040</v>
      </c>
      <c r="D2011" s="25">
        <v>0</v>
      </c>
      <c r="E2011" s="25">
        <v>4.6150000000000002</v>
      </c>
      <c r="F2011" s="25">
        <v>0</v>
      </c>
      <c r="G2011" s="25">
        <v>0</v>
      </c>
      <c r="H2011" s="25">
        <v>0</v>
      </c>
      <c r="I2011" s="25">
        <v>0</v>
      </c>
      <c r="J2011" s="25">
        <v>1.4065648663540001E-2</v>
      </c>
      <c r="K2011" s="25">
        <v>0</v>
      </c>
      <c r="L2011" s="25">
        <v>0</v>
      </c>
      <c r="M2011" s="25">
        <v>0</v>
      </c>
      <c r="N2011" s="26" t="s">
        <v>6820</v>
      </c>
      <c r="O2011" s="15"/>
    </row>
    <row r="2012" spans="1:15" ht="31.5" x14ac:dyDescent="0.25">
      <c r="A2012" s="38" t="s">
        <v>2431</v>
      </c>
      <c r="B2012" s="26" t="s">
        <v>4041</v>
      </c>
      <c r="C2012" s="24" t="s">
        <v>4042</v>
      </c>
      <c r="D2012" s="25">
        <v>0</v>
      </c>
      <c r="E2012" s="25">
        <v>12.025</v>
      </c>
      <c r="F2012" s="25">
        <v>0</v>
      </c>
      <c r="G2012" s="25">
        <v>0</v>
      </c>
      <c r="H2012" s="25">
        <v>0</v>
      </c>
      <c r="I2012" s="25">
        <v>0</v>
      </c>
      <c r="J2012" s="25">
        <v>3.6649929616259999E-2</v>
      </c>
      <c r="K2012" s="25">
        <v>0</v>
      </c>
      <c r="L2012" s="25">
        <v>0</v>
      </c>
      <c r="M2012" s="25">
        <v>0</v>
      </c>
      <c r="N2012" s="26" t="s">
        <v>6820</v>
      </c>
      <c r="O2012" s="15"/>
    </row>
    <row r="2013" spans="1:15" ht="31.5" x14ac:dyDescent="0.25">
      <c r="A2013" s="38" t="s">
        <v>2431</v>
      </c>
      <c r="B2013" s="26" t="s">
        <v>4043</v>
      </c>
      <c r="C2013" s="24" t="s">
        <v>4044</v>
      </c>
      <c r="D2013" s="25">
        <v>0</v>
      </c>
      <c r="E2013" s="25">
        <v>10.01</v>
      </c>
      <c r="F2013" s="25">
        <v>0</v>
      </c>
      <c r="G2013" s="25">
        <v>0</v>
      </c>
      <c r="H2013" s="25">
        <v>0</v>
      </c>
      <c r="I2013" s="25">
        <v>0</v>
      </c>
      <c r="J2013" s="25">
        <v>3.0508590058940001E-2</v>
      </c>
      <c r="K2013" s="25">
        <v>0</v>
      </c>
      <c r="L2013" s="25">
        <v>0</v>
      </c>
      <c r="M2013" s="25">
        <v>0</v>
      </c>
      <c r="N2013" s="26" t="s">
        <v>6820</v>
      </c>
      <c r="O2013" s="15"/>
    </row>
    <row r="2014" spans="1:15" ht="31.5" x14ac:dyDescent="0.25">
      <c r="A2014" s="38" t="s">
        <v>2431</v>
      </c>
      <c r="B2014" s="26" t="s">
        <v>4045</v>
      </c>
      <c r="C2014" s="24" t="s">
        <v>4046</v>
      </c>
      <c r="D2014" s="25">
        <v>0</v>
      </c>
      <c r="E2014" s="25">
        <v>2.7629999999999999</v>
      </c>
      <c r="F2014" s="25">
        <v>0</v>
      </c>
      <c r="G2014" s="25">
        <v>0</v>
      </c>
      <c r="H2014" s="25">
        <v>0</v>
      </c>
      <c r="I2014" s="25">
        <v>0</v>
      </c>
      <c r="J2014" s="25">
        <v>8.4211023309499998E-3</v>
      </c>
      <c r="K2014" s="25">
        <v>0</v>
      </c>
      <c r="L2014" s="25">
        <v>0</v>
      </c>
      <c r="M2014" s="25">
        <v>0</v>
      </c>
      <c r="N2014" s="26" t="s">
        <v>6820</v>
      </c>
      <c r="O2014" s="15"/>
    </row>
    <row r="2015" spans="1:15" ht="31.5" x14ac:dyDescent="0.25">
      <c r="A2015" s="38" t="s">
        <v>2431</v>
      </c>
      <c r="B2015" s="26" t="s">
        <v>4047</v>
      </c>
      <c r="C2015" s="24" t="s">
        <v>4048</v>
      </c>
      <c r="D2015" s="25">
        <v>0</v>
      </c>
      <c r="E2015" s="25">
        <v>1.625</v>
      </c>
      <c r="F2015" s="25">
        <v>0</v>
      </c>
      <c r="G2015" s="25">
        <v>0</v>
      </c>
      <c r="H2015" s="25">
        <v>0</v>
      </c>
      <c r="I2015" s="25">
        <v>0</v>
      </c>
      <c r="J2015" s="25">
        <v>4.9526931913799997E-3</v>
      </c>
      <c r="K2015" s="25">
        <v>0</v>
      </c>
      <c r="L2015" s="25">
        <v>0</v>
      </c>
      <c r="M2015" s="25">
        <v>0</v>
      </c>
      <c r="N2015" s="26" t="s">
        <v>6820</v>
      </c>
      <c r="O2015" s="15"/>
    </row>
    <row r="2016" spans="1:15" ht="31.5" x14ac:dyDescent="0.25">
      <c r="A2016" s="38" t="s">
        <v>2431</v>
      </c>
      <c r="B2016" s="26" t="s">
        <v>4049</v>
      </c>
      <c r="C2016" s="24" t="s">
        <v>4050</v>
      </c>
      <c r="D2016" s="25">
        <v>0</v>
      </c>
      <c r="E2016" s="25">
        <v>2.9249999999999998</v>
      </c>
      <c r="F2016" s="25">
        <v>0</v>
      </c>
      <c r="G2016" s="25">
        <v>0</v>
      </c>
      <c r="H2016" s="25">
        <v>0</v>
      </c>
      <c r="I2016" s="25">
        <v>0</v>
      </c>
      <c r="J2016" s="25">
        <v>8.9148477444899992E-3</v>
      </c>
      <c r="K2016" s="25">
        <v>0</v>
      </c>
      <c r="L2016" s="25">
        <v>0</v>
      </c>
      <c r="M2016" s="25">
        <v>0</v>
      </c>
      <c r="N2016" s="26" t="s">
        <v>6820</v>
      </c>
      <c r="O2016" s="15"/>
    </row>
    <row r="2017" spans="1:15" ht="31.5" x14ac:dyDescent="0.25">
      <c r="A2017" s="38" t="s">
        <v>2431</v>
      </c>
      <c r="B2017" s="26" t="s">
        <v>4051</v>
      </c>
      <c r="C2017" s="24" t="s">
        <v>4052</v>
      </c>
      <c r="D2017" s="25">
        <v>0</v>
      </c>
      <c r="E2017" s="25">
        <v>5.85</v>
      </c>
      <c r="F2017" s="25">
        <v>0</v>
      </c>
      <c r="G2017" s="25">
        <v>0</v>
      </c>
      <c r="H2017" s="25">
        <v>0</v>
      </c>
      <c r="I2017" s="25">
        <v>0</v>
      </c>
      <c r="J2017" s="25">
        <v>1.7829695488990001E-2</v>
      </c>
      <c r="K2017" s="25">
        <v>0</v>
      </c>
      <c r="L2017" s="25">
        <v>0</v>
      </c>
      <c r="M2017" s="25">
        <v>0</v>
      </c>
      <c r="N2017" s="26" t="s">
        <v>6820</v>
      </c>
      <c r="O2017" s="15"/>
    </row>
    <row r="2018" spans="1:15" ht="31.5" x14ac:dyDescent="0.25">
      <c r="A2018" s="38" t="s">
        <v>2431</v>
      </c>
      <c r="B2018" s="26" t="s">
        <v>4053</v>
      </c>
      <c r="C2018" s="24" t="s">
        <v>4054</v>
      </c>
      <c r="D2018" s="25">
        <v>0</v>
      </c>
      <c r="E2018" s="25">
        <v>4.875</v>
      </c>
      <c r="F2018" s="25">
        <v>0</v>
      </c>
      <c r="G2018" s="25">
        <v>0</v>
      </c>
      <c r="H2018" s="25">
        <v>0</v>
      </c>
      <c r="I2018" s="25">
        <v>0</v>
      </c>
      <c r="J2018" s="25">
        <v>1.4858079574160001E-2</v>
      </c>
      <c r="K2018" s="25">
        <v>0</v>
      </c>
      <c r="L2018" s="25">
        <v>0</v>
      </c>
      <c r="M2018" s="25">
        <v>0</v>
      </c>
      <c r="N2018" s="26" t="s">
        <v>6820</v>
      </c>
      <c r="O2018" s="15"/>
    </row>
    <row r="2019" spans="1:15" ht="31.5" x14ac:dyDescent="0.25">
      <c r="A2019" s="38" t="s">
        <v>2431</v>
      </c>
      <c r="B2019" s="26" t="s">
        <v>4055</v>
      </c>
      <c r="C2019" s="24" t="s">
        <v>4056</v>
      </c>
      <c r="D2019" s="25">
        <v>0</v>
      </c>
      <c r="E2019" s="25">
        <v>2.6</v>
      </c>
      <c r="F2019" s="25">
        <v>0</v>
      </c>
      <c r="G2019" s="25">
        <v>0</v>
      </c>
      <c r="H2019" s="25">
        <v>0</v>
      </c>
      <c r="I2019" s="25">
        <v>0</v>
      </c>
      <c r="J2019" s="25">
        <v>7.9243091062200007E-3</v>
      </c>
      <c r="K2019" s="25">
        <v>0</v>
      </c>
      <c r="L2019" s="25">
        <v>0</v>
      </c>
      <c r="M2019" s="25">
        <v>0</v>
      </c>
      <c r="N2019" s="26" t="s">
        <v>6820</v>
      </c>
      <c r="O2019" s="15"/>
    </row>
    <row r="2020" spans="1:15" ht="31.5" x14ac:dyDescent="0.25">
      <c r="A2020" s="38" t="s">
        <v>2431</v>
      </c>
      <c r="B2020" s="26" t="s">
        <v>4057</v>
      </c>
      <c r="C2020" s="24" t="s">
        <v>4058</v>
      </c>
      <c r="D2020" s="25">
        <v>0</v>
      </c>
      <c r="E2020" s="25">
        <v>4.875</v>
      </c>
      <c r="F2020" s="25">
        <v>0</v>
      </c>
      <c r="G2020" s="25">
        <v>0</v>
      </c>
      <c r="H2020" s="25">
        <v>0</v>
      </c>
      <c r="I2020" s="25">
        <v>0</v>
      </c>
      <c r="J2020" s="25">
        <v>1.4858079574160001E-2</v>
      </c>
      <c r="K2020" s="25">
        <v>0</v>
      </c>
      <c r="L2020" s="25">
        <v>0</v>
      </c>
      <c r="M2020" s="25">
        <v>0</v>
      </c>
      <c r="N2020" s="26" t="s">
        <v>6820</v>
      </c>
      <c r="O2020" s="15"/>
    </row>
    <row r="2021" spans="1:15" ht="31.5" x14ac:dyDescent="0.25">
      <c r="A2021" s="38" t="s">
        <v>2431</v>
      </c>
      <c r="B2021" s="26" t="s">
        <v>4059</v>
      </c>
      <c r="C2021" s="24" t="s">
        <v>4060</v>
      </c>
      <c r="D2021" s="25">
        <v>0</v>
      </c>
      <c r="E2021" s="25">
        <v>6.5</v>
      </c>
      <c r="F2021" s="25">
        <v>0</v>
      </c>
      <c r="G2021" s="25">
        <v>0</v>
      </c>
      <c r="H2021" s="25">
        <v>0</v>
      </c>
      <c r="I2021" s="25">
        <v>0</v>
      </c>
      <c r="J2021" s="25">
        <v>1.9810772765549999E-2</v>
      </c>
      <c r="K2021" s="25">
        <v>0</v>
      </c>
      <c r="L2021" s="25">
        <v>0</v>
      </c>
      <c r="M2021" s="25">
        <v>0</v>
      </c>
      <c r="N2021" s="26" t="s">
        <v>6820</v>
      </c>
      <c r="O2021" s="15"/>
    </row>
    <row r="2022" spans="1:15" ht="31.5" x14ac:dyDescent="0.25">
      <c r="A2022" s="38" t="s">
        <v>2431</v>
      </c>
      <c r="B2022" s="26" t="s">
        <v>4061</v>
      </c>
      <c r="C2022" s="24" t="s">
        <v>4062</v>
      </c>
      <c r="D2022" s="25">
        <v>0</v>
      </c>
      <c r="E2022" s="25">
        <v>5.85</v>
      </c>
      <c r="F2022" s="25">
        <v>0</v>
      </c>
      <c r="G2022" s="25">
        <v>0</v>
      </c>
      <c r="H2022" s="25">
        <v>0</v>
      </c>
      <c r="I2022" s="25">
        <v>0</v>
      </c>
      <c r="J2022" s="25">
        <v>1.7829695488990001E-2</v>
      </c>
      <c r="K2022" s="25">
        <v>0</v>
      </c>
      <c r="L2022" s="25">
        <v>0</v>
      </c>
      <c r="M2022" s="25">
        <v>0</v>
      </c>
      <c r="N2022" s="26" t="s">
        <v>6820</v>
      </c>
      <c r="O2022" s="15"/>
    </row>
    <row r="2023" spans="1:15" ht="31.5" x14ac:dyDescent="0.25">
      <c r="A2023" s="38" t="s">
        <v>2431</v>
      </c>
      <c r="B2023" s="26" t="s">
        <v>4063</v>
      </c>
      <c r="C2023" s="24" t="s">
        <v>4064</v>
      </c>
      <c r="D2023" s="25">
        <v>0</v>
      </c>
      <c r="E2023" s="25">
        <v>1.625</v>
      </c>
      <c r="F2023" s="25">
        <v>0</v>
      </c>
      <c r="G2023" s="25">
        <v>0</v>
      </c>
      <c r="H2023" s="25">
        <v>0</v>
      </c>
      <c r="I2023" s="25">
        <v>0</v>
      </c>
      <c r="J2023" s="25">
        <v>4.9526931913799997E-3</v>
      </c>
      <c r="K2023" s="25">
        <v>0</v>
      </c>
      <c r="L2023" s="25">
        <v>0</v>
      </c>
      <c r="M2023" s="25">
        <v>0</v>
      </c>
      <c r="N2023" s="26" t="s">
        <v>6820</v>
      </c>
      <c r="O2023" s="15"/>
    </row>
    <row r="2024" spans="1:15" ht="31.5" x14ac:dyDescent="0.25">
      <c r="A2024" s="38" t="s">
        <v>2431</v>
      </c>
      <c r="B2024" s="26" t="s">
        <v>4065</v>
      </c>
      <c r="C2024" s="24" t="s">
        <v>4066</v>
      </c>
      <c r="D2024" s="25">
        <v>0</v>
      </c>
      <c r="E2024" s="25">
        <v>1.95</v>
      </c>
      <c r="F2024" s="25">
        <v>0</v>
      </c>
      <c r="G2024" s="25">
        <v>0</v>
      </c>
      <c r="H2024" s="25">
        <v>0</v>
      </c>
      <c r="I2024" s="25">
        <v>0</v>
      </c>
      <c r="J2024" s="25">
        <v>5.9432318296599998E-3</v>
      </c>
      <c r="K2024" s="25">
        <v>0</v>
      </c>
      <c r="L2024" s="25">
        <v>0</v>
      </c>
      <c r="M2024" s="25">
        <v>0</v>
      </c>
      <c r="N2024" s="26" t="s">
        <v>6820</v>
      </c>
      <c r="O2024" s="15"/>
    </row>
    <row r="2025" spans="1:15" ht="31.5" x14ac:dyDescent="0.25">
      <c r="A2025" s="38" t="s">
        <v>2431</v>
      </c>
      <c r="B2025" s="26" t="s">
        <v>4067</v>
      </c>
      <c r="C2025" s="24" t="s">
        <v>4068</v>
      </c>
      <c r="D2025" s="25">
        <v>0</v>
      </c>
      <c r="E2025" s="25">
        <v>3.25</v>
      </c>
      <c r="F2025" s="25">
        <v>0</v>
      </c>
      <c r="G2025" s="25">
        <v>0</v>
      </c>
      <c r="H2025" s="25">
        <v>0</v>
      </c>
      <c r="I2025" s="25">
        <v>0</v>
      </c>
      <c r="J2025" s="25">
        <v>9.9053863827700001E-3</v>
      </c>
      <c r="K2025" s="25">
        <v>0</v>
      </c>
      <c r="L2025" s="25">
        <v>0</v>
      </c>
      <c r="M2025" s="25">
        <v>0</v>
      </c>
      <c r="N2025" s="26" t="s">
        <v>6820</v>
      </c>
      <c r="O2025" s="15"/>
    </row>
    <row r="2026" spans="1:15" ht="31.5" x14ac:dyDescent="0.25">
      <c r="A2026" s="38" t="s">
        <v>2431</v>
      </c>
      <c r="B2026" s="26" t="s">
        <v>4069</v>
      </c>
      <c r="C2026" s="24" t="s">
        <v>4070</v>
      </c>
      <c r="D2026" s="25">
        <v>0</v>
      </c>
      <c r="E2026" s="25">
        <v>6.3049999999999997</v>
      </c>
      <c r="F2026" s="25">
        <v>0</v>
      </c>
      <c r="G2026" s="25">
        <v>0</v>
      </c>
      <c r="H2026" s="25">
        <v>0</v>
      </c>
      <c r="I2026" s="25">
        <v>0</v>
      </c>
      <c r="J2026" s="25">
        <v>1.9216449582580002E-2</v>
      </c>
      <c r="K2026" s="25">
        <v>0</v>
      </c>
      <c r="L2026" s="25">
        <v>0</v>
      </c>
      <c r="M2026" s="25">
        <v>0</v>
      </c>
      <c r="N2026" s="26" t="s">
        <v>6820</v>
      </c>
      <c r="O2026" s="15"/>
    </row>
    <row r="2027" spans="1:15" ht="31.5" x14ac:dyDescent="0.25">
      <c r="A2027" s="38" t="s">
        <v>2431</v>
      </c>
      <c r="B2027" s="26" t="s">
        <v>4071</v>
      </c>
      <c r="C2027" s="24" t="s">
        <v>4072</v>
      </c>
      <c r="D2027" s="25">
        <v>0</v>
      </c>
      <c r="E2027" s="25">
        <v>5.2</v>
      </c>
      <c r="F2027" s="25">
        <v>0</v>
      </c>
      <c r="G2027" s="25">
        <v>0</v>
      </c>
      <c r="H2027" s="25">
        <v>0</v>
      </c>
      <c r="I2027" s="25">
        <v>0</v>
      </c>
      <c r="J2027" s="25">
        <v>1.5848618212440001E-2</v>
      </c>
      <c r="K2027" s="25">
        <v>0</v>
      </c>
      <c r="L2027" s="25">
        <v>0</v>
      </c>
      <c r="M2027" s="25">
        <v>0</v>
      </c>
      <c r="N2027" s="26" t="s">
        <v>6820</v>
      </c>
      <c r="O2027" s="15"/>
    </row>
    <row r="2028" spans="1:15" ht="31.5" x14ac:dyDescent="0.25">
      <c r="A2028" s="38" t="s">
        <v>2431</v>
      </c>
      <c r="B2028" s="26" t="s">
        <v>4073</v>
      </c>
      <c r="C2028" s="24" t="s">
        <v>4074</v>
      </c>
      <c r="D2028" s="25">
        <v>0</v>
      </c>
      <c r="E2028" s="25">
        <v>6.24</v>
      </c>
      <c r="F2028" s="25">
        <v>0</v>
      </c>
      <c r="G2028" s="25">
        <v>0</v>
      </c>
      <c r="H2028" s="25">
        <v>0</v>
      </c>
      <c r="I2028" s="25">
        <v>0</v>
      </c>
      <c r="J2028" s="25">
        <v>1.901834185492E-2</v>
      </c>
      <c r="K2028" s="25">
        <v>0</v>
      </c>
      <c r="L2028" s="25">
        <v>0</v>
      </c>
      <c r="M2028" s="25">
        <v>0</v>
      </c>
      <c r="N2028" s="26" t="s">
        <v>6820</v>
      </c>
      <c r="O2028" s="15"/>
    </row>
    <row r="2029" spans="1:15" ht="31.5" x14ac:dyDescent="0.25">
      <c r="A2029" s="38" t="s">
        <v>2431</v>
      </c>
      <c r="B2029" s="26" t="s">
        <v>4075</v>
      </c>
      <c r="C2029" s="24" t="s">
        <v>4076</v>
      </c>
      <c r="D2029" s="25">
        <v>0</v>
      </c>
      <c r="E2029" s="25">
        <v>3.12</v>
      </c>
      <c r="F2029" s="25">
        <v>0</v>
      </c>
      <c r="G2029" s="25">
        <v>0</v>
      </c>
      <c r="H2029" s="25">
        <v>0</v>
      </c>
      <c r="I2029" s="25">
        <v>0</v>
      </c>
      <c r="J2029" s="25">
        <v>9.5091709274600002E-3</v>
      </c>
      <c r="K2029" s="25">
        <v>0</v>
      </c>
      <c r="L2029" s="25">
        <v>0</v>
      </c>
      <c r="M2029" s="25">
        <v>0</v>
      </c>
      <c r="N2029" s="26" t="s">
        <v>6820</v>
      </c>
      <c r="O2029" s="15"/>
    </row>
    <row r="2030" spans="1:15" ht="31.5" x14ac:dyDescent="0.25">
      <c r="A2030" s="38" t="s">
        <v>2431</v>
      </c>
      <c r="B2030" s="26" t="s">
        <v>4077</v>
      </c>
      <c r="C2030" s="24" t="s">
        <v>4078</v>
      </c>
      <c r="D2030" s="25">
        <v>0</v>
      </c>
      <c r="E2030" s="25">
        <v>9.75</v>
      </c>
      <c r="F2030" s="25">
        <v>0</v>
      </c>
      <c r="G2030" s="25">
        <v>0</v>
      </c>
      <c r="H2030" s="25">
        <v>0</v>
      </c>
      <c r="I2030" s="25">
        <v>0</v>
      </c>
      <c r="J2030" s="25">
        <v>2.9716159148320001E-2</v>
      </c>
      <c r="K2030" s="25">
        <v>0</v>
      </c>
      <c r="L2030" s="25">
        <v>0</v>
      </c>
      <c r="M2030" s="25">
        <v>0</v>
      </c>
      <c r="N2030" s="26" t="s">
        <v>6820</v>
      </c>
      <c r="O2030" s="15"/>
    </row>
    <row r="2031" spans="1:15" ht="31.5" x14ac:dyDescent="0.25">
      <c r="A2031" s="38" t="s">
        <v>2431</v>
      </c>
      <c r="B2031" s="26" t="s">
        <v>4079</v>
      </c>
      <c r="C2031" s="24" t="s">
        <v>4080</v>
      </c>
      <c r="D2031" s="25">
        <v>0</v>
      </c>
      <c r="E2031" s="25">
        <v>3.153</v>
      </c>
      <c r="F2031" s="25">
        <v>0</v>
      </c>
      <c r="G2031" s="25">
        <v>0</v>
      </c>
      <c r="H2031" s="25">
        <v>0</v>
      </c>
      <c r="I2031" s="25">
        <v>0</v>
      </c>
      <c r="J2031" s="25">
        <v>9.6097486968799994E-3</v>
      </c>
      <c r="K2031" s="25">
        <v>0</v>
      </c>
      <c r="L2031" s="25">
        <v>0</v>
      </c>
      <c r="M2031" s="25">
        <v>0</v>
      </c>
      <c r="N2031" s="26" t="s">
        <v>6820</v>
      </c>
      <c r="O2031" s="15"/>
    </row>
    <row r="2032" spans="1:15" ht="31.5" x14ac:dyDescent="0.25">
      <c r="A2032" s="38" t="s">
        <v>2431</v>
      </c>
      <c r="B2032" s="26" t="s">
        <v>4081</v>
      </c>
      <c r="C2032" s="24" t="s">
        <v>4082</v>
      </c>
      <c r="D2032" s="25">
        <v>0</v>
      </c>
      <c r="E2032" s="25">
        <v>2.9249999999999998</v>
      </c>
      <c r="F2032" s="25">
        <v>0</v>
      </c>
      <c r="G2032" s="25">
        <v>0</v>
      </c>
      <c r="H2032" s="25">
        <v>0</v>
      </c>
      <c r="I2032" s="25">
        <v>0</v>
      </c>
      <c r="J2032" s="25">
        <v>8.9148477444899992E-3</v>
      </c>
      <c r="K2032" s="25">
        <v>0</v>
      </c>
      <c r="L2032" s="25">
        <v>0</v>
      </c>
      <c r="M2032" s="25">
        <v>0</v>
      </c>
      <c r="N2032" s="26" t="s">
        <v>6820</v>
      </c>
      <c r="O2032" s="15"/>
    </row>
    <row r="2033" spans="1:15" ht="31.5" x14ac:dyDescent="0.25">
      <c r="A2033" s="38" t="s">
        <v>2431</v>
      </c>
      <c r="B2033" s="26" t="s">
        <v>4083</v>
      </c>
      <c r="C2033" s="24" t="s">
        <v>4084</v>
      </c>
      <c r="D2033" s="25">
        <v>0</v>
      </c>
      <c r="E2033" s="25">
        <v>5.2</v>
      </c>
      <c r="F2033" s="25">
        <v>0</v>
      </c>
      <c r="G2033" s="25">
        <v>0</v>
      </c>
      <c r="H2033" s="25">
        <v>0</v>
      </c>
      <c r="I2033" s="25">
        <v>0</v>
      </c>
      <c r="J2033" s="25">
        <v>1.5848618212440001E-2</v>
      </c>
      <c r="K2033" s="25">
        <v>0</v>
      </c>
      <c r="L2033" s="25">
        <v>0</v>
      </c>
      <c r="M2033" s="25">
        <v>0</v>
      </c>
      <c r="N2033" s="26" t="s">
        <v>6820</v>
      </c>
      <c r="O2033" s="15"/>
    </row>
    <row r="2034" spans="1:15" ht="31.5" x14ac:dyDescent="0.25">
      <c r="A2034" s="38" t="s">
        <v>2431</v>
      </c>
      <c r="B2034" s="26" t="s">
        <v>4085</v>
      </c>
      <c r="C2034" s="24" t="s">
        <v>4086</v>
      </c>
      <c r="D2034" s="25">
        <v>0</v>
      </c>
      <c r="E2034" s="25">
        <v>2.5350000000000001</v>
      </c>
      <c r="F2034" s="25">
        <v>0</v>
      </c>
      <c r="G2034" s="25">
        <v>0</v>
      </c>
      <c r="H2034" s="25">
        <v>0</v>
      </c>
      <c r="I2034" s="25">
        <v>0</v>
      </c>
      <c r="J2034" s="25">
        <v>7.7262013785599996E-3</v>
      </c>
      <c r="K2034" s="25">
        <v>0</v>
      </c>
      <c r="L2034" s="25">
        <v>0</v>
      </c>
      <c r="M2034" s="25">
        <v>0</v>
      </c>
      <c r="N2034" s="26" t="s">
        <v>6820</v>
      </c>
      <c r="O2034" s="15"/>
    </row>
    <row r="2035" spans="1:15" ht="31.5" x14ac:dyDescent="0.25">
      <c r="A2035" s="38" t="s">
        <v>2431</v>
      </c>
      <c r="B2035" s="26" t="s">
        <v>4087</v>
      </c>
      <c r="C2035" s="24" t="s">
        <v>4088</v>
      </c>
      <c r="D2035" s="25">
        <v>0</v>
      </c>
      <c r="E2035" s="25">
        <v>5.85</v>
      </c>
      <c r="F2035" s="25">
        <v>0</v>
      </c>
      <c r="G2035" s="25">
        <v>0</v>
      </c>
      <c r="H2035" s="25">
        <v>0</v>
      </c>
      <c r="I2035" s="25">
        <v>0</v>
      </c>
      <c r="J2035" s="25">
        <v>1.7829695488990001E-2</v>
      </c>
      <c r="K2035" s="25">
        <v>0</v>
      </c>
      <c r="L2035" s="25">
        <v>0</v>
      </c>
      <c r="M2035" s="25">
        <v>0</v>
      </c>
      <c r="N2035" s="26" t="s">
        <v>6820</v>
      </c>
      <c r="O2035" s="15"/>
    </row>
    <row r="2036" spans="1:15" ht="31.5" x14ac:dyDescent="0.25">
      <c r="A2036" s="38" t="s">
        <v>2431</v>
      </c>
      <c r="B2036" s="26" t="s">
        <v>4089</v>
      </c>
      <c r="C2036" s="24" t="s">
        <v>4090</v>
      </c>
      <c r="D2036" s="25">
        <v>0</v>
      </c>
      <c r="E2036" s="25">
        <v>2.6</v>
      </c>
      <c r="F2036" s="25">
        <v>0</v>
      </c>
      <c r="G2036" s="25">
        <v>0</v>
      </c>
      <c r="H2036" s="25">
        <v>0</v>
      </c>
      <c r="I2036" s="25">
        <v>0</v>
      </c>
      <c r="J2036" s="25">
        <v>7.9243091062200007E-3</v>
      </c>
      <c r="K2036" s="25">
        <v>0</v>
      </c>
      <c r="L2036" s="25">
        <v>0</v>
      </c>
      <c r="M2036" s="25">
        <v>0</v>
      </c>
      <c r="N2036" s="26" t="s">
        <v>6820</v>
      </c>
      <c r="O2036" s="15"/>
    </row>
    <row r="2037" spans="1:15" ht="31.5" x14ac:dyDescent="0.25">
      <c r="A2037" s="38" t="s">
        <v>2431</v>
      </c>
      <c r="B2037" s="26" t="s">
        <v>4091</v>
      </c>
      <c r="C2037" s="24" t="s">
        <v>4092</v>
      </c>
      <c r="D2037" s="25">
        <v>0</v>
      </c>
      <c r="E2037" s="25">
        <v>5.9480000000000004</v>
      </c>
      <c r="F2037" s="25">
        <v>0</v>
      </c>
      <c r="G2037" s="25">
        <v>0</v>
      </c>
      <c r="H2037" s="25">
        <v>0</v>
      </c>
      <c r="I2037" s="25">
        <v>0</v>
      </c>
      <c r="J2037" s="25">
        <v>1.8128380986069999E-2</v>
      </c>
      <c r="K2037" s="25">
        <v>0</v>
      </c>
      <c r="L2037" s="25">
        <v>0</v>
      </c>
      <c r="M2037" s="25">
        <v>0</v>
      </c>
      <c r="N2037" s="26" t="s">
        <v>6820</v>
      </c>
      <c r="O2037" s="15"/>
    </row>
    <row r="2038" spans="1:15" ht="31.5" x14ac:dyDescent="0.25">
      <c r="A2038" s="38" t="s">
        <v>2431</v>
      </c>
      <c r="B2038" s="26" t="s">
        <v>4093</v>
      </c>
      <c r="C2038" s="24" t="s">
        <v>4094</v>
      </c>
      <c r="D2038" s="25">
        <v>0</v>
      </c>
      <c r="E2038" s="25">
        <v>1.7230000000000001</v>
      </c>
      <c r="F2038" s="25">
        <v>0</v>
      </c>
      <c r="G2038" s="25">
        <v>0</v>
      </c>
      <c r="H2038" s="25">
        <v>0</v>
      </c>
      <c r="I2038" s="25">
        <v>0</v>
      </c>
      <c r="J2038" s="25">
        <v>5.2513786884600001E-3</v>
      </c>
      <c r="K2038" s="25">
        <v>0</v>
      </c>
      <c r="L2038" s="25">
        <v>0</v>
      </c>
      <c r="M2038" s="25">
        <v>0</v>
      </c>
      <c r="N2038" s="26" t="s">
        <v>6820</v>
      </c>
      <c r="O2038" s="15"/>
    </row>
    <row r="2039" spans="1:15" ht="31.5" x14ac:dyDescent="0.25">
      <c r="A2039" s="38" t="s">
        <v>2431</v>
      </c>
      <c r="B2039" s="26" t="s">
        <v>4095</v>
      </c>
      <c r="C2039" s="24" t="s">
        <v>4096</v>
      </c>
      <c r="D2039" s="25">
        <v>0</v>
      </c>
      <c r="E2039" s="25">
        <v>1.17</v>
      </c>
      <c r="F2039" s="25">
        <v>0</v>
      </c>
      <c r="G2039" s="25">
        <v>0</v>
      </c>
      <c r="H2039" s="25">
        <v>0</v>
      </c>
      <c r="I2039" s="25">
        <v>0</v>
      </c>
      <c r="J2039" s="25">
        <v>3.5659390977899998E-3</v>
      </c>
      <c r="K2039" s="25">
        <v>0</v>
      </c>
      <c r="L2039" s="25">
        <v>0</v>
      </c>
      <c r="M2039" s="25">
        <v>0</v>
      </c>
      <c r="N2039" s="26" t="s">
        <v>6820</v>
      </c>
      <c r="O2039" s="15"/>
    </row>
    <row r="2040" spans="1:15" ht="31.5" x14ac:dyDescent="0.25">
      <c r="A2040" s="38" t="s">
        <v>2431</v>
      </c>
      <c r="B2040" s="26" t="s">
        <v>4097</v>
      </c>
      <c r="C2040" s="24" t="s">
        <v>4098</v>
      </c>
      <c r="D2040" s="25">
        <v>0</v>
      </c>
      <c r="E2040" s="25">
        <v>1.6579999999999999</v>
      </c>
      <c r="F2040" s="25">
        <v>0</v>
      </c>
      <c r="G2040" s="25">
        <v>0</v>
      </c>
      <c r="H2040" s="25">
        <v>0</v>
      </c>
      <c r="I2040" s="25">
        <v>0</v>
      </c>
      <c r="J2040" s="25">
        <v>5.0532709608099996E-3</v>
      </c>
      <c r="K2040" s="25">
        <v>0</v>
      </c>
      <c r="L2040" s="25">
        <v>0</v>
      </c>
      <c r="M2040" s="25">
        <v>0</v>
      </c>
      <c r="N2040" s="26" t="s">
        <v>6820</v>
      </c>
      <c r="O2040" s="15"/>
    </row>
    <row r="2041" spans="1:15" ht="31.5" x14ac:dyDescent="0.25">
      <c r="A2041" s="38" t="s">
        <v>2431</v>
      </c>
      <c r="B2041" s="26" t="s">
        <v>4099</v>
      </c>
      <c r="C2041" s="24" t="s">
        <v>4100</v>
      </c>
      <c r="D2041" s="25">
        <v>0</v>
      </c>
      <c r="E2041" s="25">
        <v>5.7530000000000001</v>
      </c>
      <c r="F2041" s="25">
        <v>0</v>
      </c>
      <c r="G2041" s="25">
        <v>0</v>
      </c>
      <c r="H2041" s="25">
        <v>0</v>
      </c>
      <c r="I2041" s="25">
        <v>0</v>
      </c>
      <c r="J2041" s="25">
        <v>1.7534057803099998E-2</v>
      </c>
      <c r="K2041" s="25">
        <v>0</v>
      </c>
      <c r="L2041" s="25">
        <v>0</v>
      </c>
      <c r="M2041" s="25">
        <v>0</v>
      </c>
      <c r="N2041" s="26" t="s">
        <v>6820</v>
      </c>
      <c r="O2041" s="15"/>
    </row>
    <row r="2042" spans="1:15" ht="31.5" x14ac:dyDescent="0.25">
      <c r="A2042" s="38" t="s">
        <v>2431</v>
      </c>
      <c r="B2042" s="26" t="s">
        <v>4101</v>
      </c>
      <c r="C2042" s="24" t="s">
        <v>4102</v>
      </c>
      <c r="D2042" s="25">
        <v>0</v>
      </c>
      <c r="E2042" s="25">
        <v>1.56</v>
      </c>
      <c r="F2042" s="25">
        <v>0</v>
      </c>
      <c r="G2042" s="25">
        <v>0</v>
      </c>
      <c r="H2042" s="25">
        <v>0</v>
      </c>
      <c r="I2042" s="25">
        <v>0</v>
      </c>
      <c r="J2042" s="25">
        <v>4.7545854637300001E-3</v>
      </c>
      <c r="K2042" s="25">
        <v>0</v>
      </c>
      <c r="L2042" s="25">
        <v>0</v>
      </c>
      <c r="M2042" s="25">
        <v>0</v>
      </c>
      <c r="N2042" s="26" t="s">
        <v>6820</v>
      </c>
      <c r="O2042" s="15"/>
    </row>
    <row r="2043" spans="1:15" ht="31.5" x14ac:dyDescent="0.25">
      <c r="A2043" s="38" t="s">
        <v>2431</v>
      </c>
      <c r="B2043" s="26" t="s">
        <v>4103</v>
      </c>
      <c r="C2043" s="24" t="s">
        <v>4104</v>
      </c>
      <c r="D2043" s="25">
        <v>0</v>
      </c>
      <c r="E2043" s="25">
        <v>2.3730000000000002</v>
      </c>
      <c r="F2043" s="25">
        <v>0</v>
      </c>
      <c r="G2043" s="25">
        <v>0</v>
      </c>
      <c r="H2043" s="25">
        <v>0</v>
      </c>
      <c r="I2043" s="25">
        <v>0</v>
      </c>
      <c r="J2043" s="25">
        <v>7.2324559650200002E-3</v>
      </c>
      <c r="K2043" s="25">
        <v>0</v>
      </c>
      <c r="L2043" s="25">
        <v>0</v>
      </c>
      <c r="M2043" s="25">
        <v>0</v>
      </c>
      <c r="N2043" s="26" t="s">
        <v>6820</v>
      </c>
      <c r="O2043" s="15"/>
    </row>
    <row r="2044" spans="1:15" ht="31.5" x14ac:dyDescent="0.25">
      <c r="A2044" s="38" t="s">
        <v>2431</v>
      </c>
      <c r="B2044" s="26" t="s">
        <v>4105</v>
      </c>
      <c r="C2044" s="24" t="s">
        <v>4106</v>
      </c>
      <c r="D2044" s="25">
        <v>0</v>
      </c>
      <c r="E2044" s="25">
        <v>1.625</v>
      </c>
      <c r="F2044" s="25">
        <v>0</v>
      </c>
      <c r="G2044" s="25">
        <v>0</v>
      </c>
      <c r="H2044" s="25">
        <v>0</v>
      </c>
      <c r="I2044" s="25">
        <v>0</v>
      </c>
      <c r="J2044" s="25">
        <v>4.9526931913799997E-3</v>
      </c>
      <c r="K2044" s="25">
        <v>0</v>
      </c>
      <c r="L2044" s="25">
        <v>0</v>
      </c>
      <c r="M2044" s="25">
        <v>0</v>
      </c>
      <c r="N2044" s="26" t="s">
        <v>6820</v>
      </c>
      <c r="O2044" s="15"/>
    </row>
    <row r="2045" spans="1:15" ht="31.5" x14ac:dyDescent="0.25">
      <c r="A2045" s="38" t="s">
        <v>2431</v>
      </c>
      <c r="B2045" s="26" t="s">
        <v>4107</v>
      </c>
      <c r="C2045" s="24" t="s">
        <v>4108</v>
      </c>
      <c r="D2045" s="25">
        <v>0</v>
      </c>
      <c r="E2045" s="25">
        <v>0.68300000000000005</v>
      </c>
      <c r="F2045" s="25">
        <v>0</v>
      </c>
      <c r="G2045" s="25">
        <v>0</v>
      </c>
      <c r="H2045" s="25">
        <v>0</v>
      </c>
      <c r="I2045" s="25">
        <v>0</v>
      </c>
      <c r="J2045" s="25">
        <v>2.0816550459800002E-3</v>
      </c>
      <c r="K2045" s="25">
        <v>0</v>
      </c>
      <c r="L2045" s="25">
        <v>0</v>
      </c>
      <c r="M2045" s="25">
        <v>0</v>
      </c>
      <c r="N2045" s="26" t="s">
        <v>6820</v>
      </c>
      <c r="O2045" s="15"/>
    </row>
    <row r="2046" spans="1:15" ht="31.5" x14ac:dyDescent="0.25">
      <c r="A2046" s="38" t="s">
        <v>2431</v>
      </c>
      <c r="B2046" s="26" t="s">
        <v>4109</v>
      </c>
      <c r="C2046" s="24" t="s">
        <v>4110</v>
      </c>
      <c r="D2046" s="25">
        <v>0</v>
      </c>
      <c r="E2046" s="25">
        <v>1.56</v>
      </c>
      <c r="F2046" s="25">
        <v>0</v>
      </c>
      <c r="G2046" s="25">
        <v>0</v>
      </c>
      <c r="H2046" s="25">
        <v>0</v>
      </c>
      <c r="I2046" s="25">
        <v>0</v>
      </c>
      <c r="J2046" s="25">
        <v>4.7545854637300001E-3</v>
      </c>
      <c r="K2046" s="25">
        <v>0</v>
      </c>
      <c r="L2046" s="25">
        <v>0</v>
      </c>
      <c r="M2046" s="25">
        <v>0</v>
      </c>
      <c r="N2046" s="26" t="s">
        <v>6820</v>
      </c>
      <c r="O2046" s="15"/>
    </row>
    <row r="2047" spans="1:15" ht="31.5" x14ac:dyDescent="0.25">
      <c r="A2047" s="38" t="s">
        <v>2431</v>
      </c>
      <c r="B2047" s="26" t="s">
        <v>4111</v>
      </c>
      <c r="C2047" s="24" t="s">
        <v>4112</v>
      </c>
      <c r="D2047" s="25">
        <v>0</v>
      </c>
      <c r="E2047" s="25">
        <v>4.03</v>
      </c>
      <c r="F2047" s="25">
        <v>0</v>
      </c>
      <c r="G2047" s="25">
        <v>0</v>
      </c>
      <c r="H2047" s="25">
        <v>0</v>
      </c>
      <c r="I2047" s="25">
        <v>0</v>
      </c>
      <c r="J2047" s="25">
        <v>1.228267911464E-2</v>
      </c>
      <c r="K2047" s="25">
        <v>0</v>
      </c>
      <c r="L2047" s="25">
        <v>0</v>
      </c>
      <c r="M2047" s="25">
        <v>0</v>
      </c>
      <c r="N2047" s="26" t="s">
        <v>6820</v>
      </c>
      <c r="O2047" s="15"/>
    </row>
    <row r="2048" spans="1:15" ht="31.5" x14ac:dyDescent="0.25">
      <c r="A2048" s="38" t="s">
        <v>2431</v>
      </c>
      <c r="B2048" s="26" t="s">
        <v>4113</v>
      </c>
      <c r="C2048" s="24" t="s">
        <v>4114</v>
      </c>
      <c r="D2048" s="25">
        <v>0</v>
      </c>
      <c r="E2048" s="25">
        <v>2.73</v>
      </c>
      <c r="F2048" s="25">
        <v>0</v>
      </c>
      <c r="G2048" s="25">
        <v>0</v>
      </c>
      <c r="H2048" s="25">
        <v>0</v>
      </c>
      <c r="I2048" s="25">
        <v>0</v>
      </c>
      <c r="J2048" s="25">
        <v>8.3205245615300006E-3</v>
      </c>
      <c r="K2048" s="25">
        <v>0</v>
      </c>
      <c r="L2048" s="25">
        <v>0</v>
      </c>
      <c r="M2048" s="25">
        <v>0</v>
      </c>
      <c r="N2048" s="26" t="s">
        <v>6820</v>
      </c>
      <c r="O2048" s="15"/>
    </row>
    <row r="2049" spans="1:15" ht="31.5" x14ac:dyDescent="0.25">
      <c r="A2049" s="38" t="s">
        <v>2431</v>
      </c>
      <c r="B2049" s="26" t="s">
        <v>4115</v>
      </c>
      <c r="C2049" s="24" t="s">
        <v>4116</v>
      </c>
      <c r="D2049" s="25">
        <v>0</v>
      </c>
      <c r="E2049" s="25">
        <v>1.4630000000000001</v>
      </c>
      <c r="F2049" s="25">
        <v>0</v>
      </c>
      <c r="G2049" s="25">
        <v>0</v>
      </c>
      <c r="H2049" s="25">
        <v>0</v>
      </c>
      <c r="I2049" s="25">
        <v>0</v>
      </c>
      <c r="J2049" s="25">
        <v>4.4589477778400003E-3</v>
      </c>
      <c r="K2049" s="25">
        <v>0</v>
      </c>
      <c r="L2049" s="25">
        <v>0</v>
      </c>
      <c r="M2049" s="25">
        <v>0</v>
      </c>
      <c r="N2049" s="26" t="s">
        <v>6820</v>
      </c>
      <c r="O2049" s="15"/>
    </row>
    <row r="2050" spans="1:15" ht="31.5" x14ac:dyDescent="0.25">
      <c r="A2050" s="38" t="s">
        <v>2431</v>
      </c>
      <c r="B2050" s="26" t="s">
        <v>4117</v>
      </c>
      <c r="C2050" s="24" t="s">
        <v>4118</v>
      </c>
      <c r="D2050" s="25">
        <v>0</v>
      </c>
      <c r="E2050" s="25">
        <v>4.3879999999999999</v>
      </c>
      <c r="F2050" s="25">
        <v>0</v>
      </c>
      <c r="G2050" s="25">
        <v>0</v>
      </c>
      <c r="H2050" s="25">
        <v>0</v>
      </c>
      <c r="I2050" s="25">
        <v>0</v>
      </c>
      <c r="J2050" s="25">
        <v>1.337379552234E-2</v>
      </c>
      <c r="K2050" s="25">
        <v>0</v>
      </c>
      <c r="L2050" s="25">
        <v>0</v>
      </c>
      <c r="M2050" s="25">
        <v>0</v>
      </c>
      <c r="N2050" s="26" t="s">
        <v>6820</v>
      </c>
      <c r="O2050" s="15"/>
    </row>
    <row r="2051" spans="1:15" ht="31.5" x14ac:dyDescent="0.25">
      <c r="A2051" s="38" t="s">
        <v>2431</v>
      </c>
      <c r="B2051" s="26" t="s">
        <v>4119</v>
      </c>
      <c r="C2051" s="24" t="s">
        <v>4120</v>
      </c>
      <c r="D2051" s="25">
        <v>0</v>
      </c>
      <c r="E2051" s="25">
        <v>3.12</v>
      </c>
      <c r="F2051" s="25">
        <v>0</v>
      </c>
      <c r="G2051" s="25">
        <v>0</v>
      </c>
      <c r="H2051" s="25">
        <v>0</v>
      </c>
      <c r="I2051" s="25">
        <v>0</v>
      </c>
      <c r="J2051" s="25">
        <v>9.5091709274600002E-3</v>
      </c>
      <c r="K2051" s="25">
        <v>0</v>
      </c>
      <c r="L2051" s="25">
        <v>0</v>
      </c>
      <c r="M2051" s="25">
        <v>0</v>
      </c>
      <c r="N2051" s="26" t="s">
        <v>6820</v>
      </c>
      <c r="O2051" s="15"/>
    </row>
    <row r="2052" spans="1:15" ht="31.5" x14ac:dyDescent="0.25">
      <c r="A2052" s="38" t="s">
        <v>2431</v>
      </c>
      <c r="B2052" s="26" t="s">
        <v>4121</v>
      </c>
      <c r="C2052" s="24" t="s">
        <v>4122</v>
      </c>
      <c r="D2052" s="25">
        <v>0</v>
      </c>
      <c r="E2052" s="25">
        <v>2.34</v>
      </c>
      <c r="F2052" s="25">
        <v>0</v>
      </c>
      <c r="G2052" s="25">
        <v>0</v>
      </c>
      <c r="H2052" s="25">
        <v>0</v>
      </c>
      <c r="I2052" s="25">
        <v>0</v>
      </c>
      <c r="J2052" s="25">
        <v>7.1318781955900003E-3</v>
      </c>
      <c r="K2052" s="25">
        <v>0</v>
      </c>
      <c r="L2052" s="25">
        <v>0</v>
      </c>
      <c r="M2052" s="25">
        <v>0</v>
      </c>
      <c r="N2052" s="26" t="s">
        <v>6820</v>
      </c>
      <c r="O2052" s="15"/>
    </row>
    <row r="2053" spans="1:15" ht="31.5" x14ac:dyDescent="0.25">
      <c r="A2053" s="38" t="s">
        <v>2431</v>
      </c>
      <c r="B2053" s="26" t="s">
        <v>4123</v>
      </c>
      <c r="C2053" s="24" t="s">
        <v>4124</v>
      </c>
      <c r="D2053" s="25">
        <v>0</v>
      </c>
      <c r="E2053" s="25">
        <v>2.08</v>
      </c>
      <c r="F2053" s="25">
        <v>0</v>
      </c>
      <c r="G2053" s="25">
        <v>0</v>
      </c>
      <c r="H2053" s="25">
        <v>0</v>
      </c>
      <c r="I2053" s="25">
        <v>0</v>
      </c>
      <c r="J2053" s="25">
        <v>6.3394472849699996E-3</v>
      </c>
      <c r="K2053" s="25">
        <v>0</v>
      </c>
      <c r="L2053" s="25">
        <v>0</v>
      </c>
      <c r="M2053" s="25">
        <v>0</v>
      </c>
      <c r="N2053" s="26" t="s">
        <v>6820</v>
      </c>
      <c r="O2053" s="15"/>
    </row>
    <row r="2054" spans="1:15" ht="31.5" x14ac:dyDescent="0.25">
      <c r="A2054" s="38" t="s">
        <v>2431</v>
      </c>
      <c r="B2054" s="26" t="s">
        <v>4125</v>
      </c>
      <c r="C2054" s="24" t="s">
        <v>4126</v>
      </c>
      <c r="D2054" s="25">
        <v>0</v>
      </c>
      <c r="E2054" s="25">
        <v>5.46</v>
      </c>
      <c r="F2054" s="25">
        <v>0</v>
      </c>
      <c r="G2054" s="25">
        <v>0</v>
      </c>
      <c r="H2054" s="25">
        <v>0</v>
      </c>
      <c r="I2054" s="25">
        <v>0</v>
      </c>
      <c r="J2054" s="25">
        <v>1.6641049123060001E-2</v>
      </c>
      <c r="K2054" s="25">
        <v>0</v>
      </c>
      <c r="L2054" s="25">
        <v>0</v>
      </c>
      <c r="M2054" s="25">
        <v>0</v>
      </c>
      <c r="N2054" s="26" t="s">
        <v>6820</v>
      </c>
      <c r="O2054" s="15"/>
    </row>
    <row r="2055" spans="1:15" ht="31.5" x14ac:dyDescent="0.25">
      <c r="A2055" s="38" t="s">
        <v>2431</v>
      </c>
      <c r="B2055" s="26" t="s">
        <v>4127</v>
      </c>
      <c r="C2055" s="24" t="s">
        <v>4128</v>
      </c>
      <c r="D2055" s="25">
        <v>0</v>
      </c>
      <c r="E2055" s="25">
        <v>1.3</v>
      </c>
      <c r="F2055" s="25">
        <v>0</v>
      </c>
      <c r="G2055" s="25">
        <v>0</v>
      </c>
      <c r="H2055" s="25">
        <v>0</v>
      </c>
      <c r="I2055" s="25">
        <v>0</v>
      </c>
      <c r="J2055" s="25">
        <v>3.9621545531100004E-3</v>
      </c>
      <c r="K2055" s="25">
        <v>0</v>
      </c>
      <c r="L2055" s="25">
        <v>0</v>
      </c>
      <c r="M2055" s="25">
        <v>0</v>
      </c>
      <c r="N2055" s="26" t="s">
        <v>6820</v>
      </c>
      <c r="O2055" s="15"/>
    </row>
    <row r="2056" spans="1:15" ht="31.5" x14ac:dyDescent="0.25">
      <c r="A2056" s="38" t="s">
        <v>2431</v>
      </c>
      <c r="B2056" s="26" t="s">
        <v>4129</v>
      </c>
      <c r="C2056" s="24" t="s">
        <v>4130</v>
      </c>
      <c r="D2056" s="25">
        <v>0</v>
      </c>
      <c r="E2056" s="25">
        <v>0.65</v>
      </c>
      <c r="F2056" s="25">
        <v>0</v>
      </c>
      <c r="G2056" s="25">
        <v>0</v>
      </c>
      <c r="H2056" s="25">
        <v>0</v>
      </c>
      <c r="I2056" s="25">
        <v>0</v>
      </c>
      <c r="J2056" s="25">
        <v>1.9810772765499998E-3</v>
      </c>
      <c r="K2056" s="25">
        <v>0</v>
      </c>
      <c r="L2056" s="25">
        <v>0</v>
      </c>
      <c r="M2056" s="25">
        <v>0</v>
      </c>
      <c r="N2056" s="26" t="s">
        <v>6820</v>
      </c>
      <c r="O2056" s="15"/>
    </row>
    <row r="2057" spans="1:15" ht="31.5" x14ac:dyDescent="0.25">
      <c r="A2057" s="38" t="s">
        <v>2431</v>
      </c>
      <c r="B2057" s="26" t="s">
        <v>4131</v>
      </c>
      <c r="C2057" s="24" t="s">
        <v>4132</v>
      </c>
      <c r="D2057" s="25">
        <v>0</v>
      </c>
      <c r="E2057" s="25">
        <v>0.65</v>
      </c>
      <c r="F2057" s="25">
        <v>0</v>
      </c>
      <c r="G2057" s="25">
        <v>0</v>
      </c>
      <c r="H2057" s="25">
        <v>0</v>
      </c>
      <c r="I2057" s="25">
        <v>0</v>
      </c>
      <c r="J2057" s="25">
        <v>1.9810772765499998E-3</v>
      </c>
      <c r="K2057" s="25">
        <v>0</v>
      </c>
      <c r="L2057" s="25">
        <v>0</v>
      </c>
      <c r="M2057" s="25">
        <v>0</v>
      </c>
      <c r="N2057" s="26" t="s">
        <v>6820</v>
      </c>
      <c r="O2057" s="15"/>
    </row>
    <row r="2058" spans="1:15" ht="31.5" x14ac:dyDescent="0.25">
      <c r="A2058" s="38" t="s">
        <v>2431</v>
      </c>
      <c r="B2058" s="26" t="s">
        <v>4133</v>
      </c>
      <c r="C2058" s="24" t="s">
        <v>4134</v>
      </c>
      <c r="D2058" s="25">
        <v>0</v>
      </c>
      <c r="E2058" s="25">
        <v>2.99</v>
      </c>
      <c r="F2058" s="25">
        <v>0</v>
      </c>
      <c r="G2058" s="25">
        <v>0</v>
      </c>
      <c r="H2058" s="25">
        <v>0</v>
      </c>
      <c r="I2058" s="25">
        <v>0</v>
      </c>
      <c r="J2058" s="25">
        <v>9.1129554721500004E-3</v>
      </c>
      <c r="K2058" s="25">
        <v>0</v>
      </c>
      <c r="L2058" s="25">
        <v>0</v>
      </c>
      <c r="M2058" s="25">
        <v>0</v>
      </c>
      <c r="N2058" s="26" t="s">
        <v>6820</v>
      </c>
      <c r="O2058" s="15"/>
    </row>
    <row r="2059" spans="1:15" ht="47.25" x14ac:dyDescent="0.25">
      <c r="A2059" s="38" t="s">
        <v>2431</v>
      </c>
      <c r="B2059" s="26" t="s">
        <v>4135</v>
      </c>
      <c r="C2059" s="24" t="s">
        <v>4136</v>
      </c>
      <c r="D2059" s="25">
        <v>0</v>
      </c>
      <c r="E2059" s="25">
        <v>1.69</v>
      </c>
      <c r="F2059" s="25">
        <v>0</v>
      </c>
      <c r="G2059" s="25">
        <v>0</v>
      </c>
      <c r="H2059" s="25">
        <v>0</v>
      </c>
      <c r="I2059" s="25">
        <v>0</v>
      </c>
      <c r="J2059" s="25">
        <v>5.15080091904E-3</v>
      </c>
      <c r="K2059" s="25">
        <v>0</v>
      </c>
      <c r="L2059" s="25">
        <v>0</v>
      </c>
      <c r="M2059" s="25">
        <v>0</v>
      </c>
      <c r="N2059" s="26" t="s">
        <v>6820</v>
      </c>
      <c r="O2059" s="15"/>
    </row>
    <row r="2060" spans="1:15" ht="47.25" x14ac:dyDescent="0.25">
      <c r="A2060" s="38" t="s">
        <v>2431</v>
      </c>
      <c r="B2060" s="26" t="s">
        <v>4137</v>
      </c>
      <c r="C2060" s="24" t="s">
        <v>4138</v>
      </c>
      <c r="D2060" s="25">
        <v>0</v>
      </c>
      <c r="E2060" s="25">
        <v>4.16</v>
      </c>
      <c r="F2060" s="25">
        <v>0</v>
      </c>
      <c r="G2060" s="25">
        <v>0</v>
      </c>
      <c r="H2060" s="25">
        <v>0</v>
      </c>
      <c r="I2060" s="25">
        <v>0</v>
      </c>
      <c r="J2060" s="25">
        <v>1.267889456995E-2</v>
      </c>
      <c r="K2060" s="25">
        <v>0</v>
      </c>
      <c r="L2060" s="25">
        <v>0</v>
      </c>
      <c r="M2060" s="25">
        <v>0</v>
      </c>
      <c r="N2060" s="26" t="s">
        <v>6820</v>
      </c>
      <c r="O2060" s="15"/>
    </row>
    <row r="2061" spans="1:15" ht="47.25" x14ac:dyDescent="0.25">
      <c r="A2061" s="38" t="s">
        <v>2431</v>
      </c>
      <c r="B2061" s="26" t="s">
        <v>4139</v>
      </c>
      <c r="C2061" s="24" t="s">
        <v>4140</v>
      </c>
      <c r="D2061" s="25">
        <v>0</v>
      </c>
      <c r="E2061" s="25">
        <v>2.21</v>
      </c>
      <c r="F2061" s="25">
        <v>0</v>
      </c>
      <c r="G2061" s="25">
        <v>0</v>
      </c>
      <c r="H2061" s="25">
        <v>0</v>
      </c>
      <c r="I2061" s="25">
        <v>0</v>
      </c>
      <c r="J2061" s="25">
        <v>6.7356627402800004E-3</v>
      </c>
      <c r="K2061" s="25">
        <v>0</v>
      </c>
      <c r="L2061" s="25">
        <v>0</v>
      </c>
      <c r="M2061" s="25">
        <v>0</v>
      </c>
      <c r="N2061" s="26" t="s">
        <v>6820</v>
      </c>
      <c r="O2061" s="15"/>
    </row>
    <row r="2062" spans="1:15" ht="31.5" x14ac:dyDescent="0.25">
      <c r="A2062" s="38" t="s">
        <v>2431</v>
      </c>
      <c r="B2062" s="26" t="s">
        <v>4141</v>
      </c>
      <c r="C2062" s="24" t="s">
        <v>4142</v>
      </c>
      <c r="D2062" s="25">
        <v>0</v>
      </c>
      <c r="E2062" s="25">
        <v>2.4700000000000002</v>
      </c>
      <c r="F2062" s="25">
        <v>0</v>
      </c>
      <c r="G2062" s="25">
        <v>0</v>
      </c>
      <c r="H2062" s="25">
        <v>0</v>
      </c>
      <c r="I2062" s="25">
        <v>0</v>
      </c>
      <c r="J2062" s="25">
        <v>7.5280936509000002E-3</v>
      </c>
      <c r="K2062" s="25">
        <v>0</v>
      </c>
      <c r="L2062" s="25">
        <v>0</v>
      </c>
      <c r="M2062" s="25">
        <v>0</v>
      </c>
      <c r="N2062" s="26" t="s">
        <v>6820</v>
      </c>
      <c r="O2062" s="15"/>
    </row>
    <row r="2063" spans="1:15" ht="31.5" x14ac:dyDescent="0.25">
      <c r="A2063" s="38" t="s">
        <v>2431</v>
      </c>
      <c r="B2063" s="26" t="s">
        <v>4143</v>
      </c>
      <c r="C2063" s="24" t="s">
        <v>4144</v>
      </c>
      <c r="D2063" s="25">
        <v>0</v>
      </c>
      <c r="E2063" s="25">
        <v>2.86</v>
      </c>
      <c r="F2063" s="25">
        <v>0</v>
      </c>
      <c r="G2063" s="25">
        <v>0</v>
      </c>
      <c r="H2063" s="25">
        <v>0</v>
      </c>
      <c r="I2063" s="25">
        <v>0</v>
      </c>
      <c r="J2063" s="25">
        <v>8.7167400168400005E-3</v>
      </c>
      <c r="K2063" s="25">
        <v>0</v>
      </c>
      <c r="L2063" s="25">
        <v>0</v>
      </c>
      <c r="M2063" s="25">
        <v>0</v>
      </c>
      <c r="N2063" s="26" t="s">
        <v>6820</v>
      </c>
      <c r="O2063" s="15"/>
    </row>
    <row r="2064" spans="1:15" ht="31.5" x14ac:dyDescent="0.25">
      <c r="A2064" s="38" t="s">
        <v>2431</v>
      </c>
      <c r="B2064" s="26" t="s">
        <v>4145</v>
      </c>
      <c r="C2064" s="24" t="s">
        <v>4146</v>
      </c>
      <c r="D2064" s="25">
        <v>0</v>
      </c>
      <c r="E2064" s="25">
        <v>3.64</v>
      </c>
      <c r="F2064" s="25">
        <v>0</v>
      </c>
      <c r="G2064" s="25">
        <v>0</v>
      </c>
      <c r="H2064" s="25">
        <v>0</v>
      </c>
      <c r="I2064" s="25">
        <v>0</v>
      </c>
      <c r="J2064" s="25">
        <v>1.10940327487E-2</v>
      </c>
      <c r="K2064" s="25">
        <v>0</v>
      </c>
      <c r="L2064" s="25">
        <v>0</v>
      </c>
      <c r="M2064" s="25">
        <v>0</v>
      </c>
      <c r="N2064" s="26" t="s">
        <v>6820</v>
      </c>
      <c r="O2064" s="15"/>
    </row>
    <row r="2065" spans="1:15" ht="31.5" x14ac:dyDescent="0.25">
      <c r="A2065" s="38" t="s">
        <v>2431</v>
      </c>
      <c r="B2065" s="26" t="s">
        <v>4147</v>
      </c>
      <c r="C2065" s="24" t="s">
        <v>4148</v>
      </c>
      <c r="D2065" s="25">
        <v>0</v>
      </c>
      <c r="E2065" s="25">
        <v>2.34</v>
      </c>
      <c r="F2065" s="25">
        <v>0</v>
      </c>
      <c r="G2065" s="25">
        <v>0</v>
      </c>
      <c r="H2065" s="25">
        <v>0</v>
      </c>
      <c r="I2065" s="25">
        <v>0</v>
      </c>
      <c r="J2065" s="25">
        <v>7.1318781955900003E-3</v>
      </c>
      <c r="K2065" s="25">
        <v>0</v>
      </c>
      <c r="L2065" s="25">
        <v>0</v>
      </c>
      <c r="M2065" s="25">
        <v>0</v>
      </c>
      <c r="N2065" s="26" t="s">
        <v>6820</v>
      </c>
      <c r="O2065" s="15"/>
    </row>
    <row r="2066" spans="1:15" ht="31.5" x14ac:dyDescent="0.25">
      <c r="A2066" s="38" t="s">
        <v>2431</v>
      </c>
      <c r="B2066" s="26" t="s">
        <v>4149</v>
      </c>
      <c r="C2066" s="24" t="s">
        <v>4150</v>
      </c>
      <c r="D2066" s="25">
        <v>0</v>
      </c>
      <c r="E2066" s="25">
        <v>5.2</v>
      </c>
      <c r="F2066" s="25">
        <v>0</v>
      </c>
      <c r="G2066" s="25">
        <v>0</v>
      </c>
      <c r="H2066" s="25">
        <v>0</v>
      </c>
      <c r="I2066" s="25">
        <v>0</v>
      </c>
      <c r="J2066" s="25">
        <v>1.5848618212440001E-2</v>
      </c>
      <c r="K2066" s="25">
        <v>0</v>
      </c>
      <c r="L2066" s="25">
        <v>0</v>
      </c>
      <c r="M2066" s="25">
        <v>0</v>
      </c>
      <c r="N2066" s="26" t="s">
        <v>6820</v>
      </c>
      <c r="O2066" s="15"/>
    </row>
    <row r="2067" spans="1:15" ht="47.25" x14ac:dyDescent="0.25">
      <c r="A2067" s="38" t="s">
        <v>2431</v>
      </c>
      <c r="B2067" s="26" t="s">
        <v>4151</v>
      </c>
      <c r="C2067" s="24" t="s">
        <v>4152</v>
      </c>
      <c r="D2067" s="25">
        <v>0</v>
      </c>
      <c r="E2067" s="25">
        <v>3.64</v>
      </c>
      <c r="F2067" s="25">
        <v>0</v>
      </c>
      <c r="G2067" s="25">
        <v>0</v>
      </c>
      <c r="H2067" s="25">
        <v>0</v>
      </c>
      <c r="I2067" s="25">
        <v>0</v>
      </c>
      <c r="J2067" s="25">
        <v>1.10940327487E-2</v>
      </c>
      <c r="K2067" s="25">
        <v>0</v>
      </c>
      <c r="L2067" s="25">
        <v>0</v>
      </c>
      <c r="M2067" s="25">
        <v>0</v>
      </c>
      <c r="N2067" s="26" t="s">
        <v>6820</v>
      </c>
      <c r="O2067" s="15"/>
    </row>
    <row r="2068" spans="1:15" ht="47.25" x14ac:dyDescent="0.25">
      <c r="A2068" s="38" t="s">
        <v>2431</v>
      </c>
      <c r="B2068" s="26" t="s">
        <v>4153</v>
      </c>
      <c r="C2068" s="24" t="s">
        <v>4154</v>
      </c>
      <c r="D2068" s="25">
        <v>0</v>
      </c>
      <c r="E2068" s="25">
        <v>2.5030000000000001</v>
      </c>
      <c r="F2068" s="25">
        <v>0</v>
      </c>
      <c r="G2068" s="25">
        <v>0</v>
      </c>
      <c r="H2068" s="25">
        <v>0</v>
      </c>
      <c r="I2068" s="25">
        <v>0</v>
      </c>
      <c r="J2068" s="25">
        <v>7.62867142033E-3</v>
      </c>
      <c r="K2068" s="25">
        <v>0</v>
      </c>
      <c r="L2068" s="25">
        <v>0</v>
      </c>
      <c r="M2068" s="25">
        <v>0</v>
      </c>
      <c r="N2068" s="26" t="s">
        <v>6820</v>
      </c>
      <c r="O2068" s="15"/>
    </row>
    <row r="2069" spans="1:15" ht="31.5" x14ac:dyDescent="0.25">
      <c r="A2069" s="38" t="s">
        <v>2431</v>
      </c>
      <c r="B2069" s="26" t="s">
        <v>4155</v>
      </c>
      <c r="C2069" s="24" t="s">
        <v>4156</v>
      </c>
      <c r="D2069" s="25">
        <v>0</v>
      </c>
      <c r="E2069" s="25">
        <v>4.29</v>
      </c>
      <c r="F2069" s="25">
        <v>0</v>
      </c>
      <c r="G2069" s="25">
        <v>0</v>
      </c>
      <c r="H2069" s="25">
        <v>0</v>
      </c>
      <c r="I2069" s="25">
        <v>0</v>
      </c>
      <c r="J2069" s="25">
        <v>1.307511002526E-2</v>
      </c>
      <c r="K2069" s="25">
        <v>0</v>
      </c>
      <c r="L2069" s="25">
        <v>0</v>
      </c>
      <c r="M2069" s="25">
        <v>0</v>
      </c>
      <c r="N2069" s="26" t="s">
        <v>6820</v>
      </c>
      <c r="O2069" s="15"/>
    </row>
    <row r="2070" spans="1:15" ht="31.5" x14ac:dyDescent="0.25">
      <c r="A2070" s="38" t="s">
        <v>2431</v>
      </c>
      <c r="B2070" s="26" t="s">
        <v>4157</v>
      </c>
      <c r="C2070" s="24" t="s">
        <v>4158</v>
      </c>
      <c r="D2070" s="25">
        <v>0</v>
      </c>
      <c r="E2070" s="25">
        <v>2.99</v>
      </c>
      <c r="F2070" s="25">
        <v>0</v>
      </c>
      <c r="G2070" s="25">
        <v>0</v>
      </c>
      <c r="H2070" s="25">
        <v>0</v>
      </c>
      <c r="I2070" s="25">
        <v>0</v>
      </c>
      <c r="J2070" s="25">
        <v>9.1129554721500004E-3</v>
      </c>
      <c r="K2070" s="25">
        <v>0</v>
      </c>
      <c r="L2070" s="25">
        <v>0</v>
      </c>
      <c r="M2070" s="25">
        <v>0</v>
      </c>
      <c r="N2070" s="26" t="s">
        <v>6820</v>
      </c>
      <c r="O2070" s="15"/>
    </row>
    <row r="2071" spans="1:15" ht="31.5" x14ac:dyDescent="0.25">
      <c r="A2071" s="38" t="s">
        <v>2431</v>
      </c>
      <c r="B2071" s="26" t="s">
        <v>4159</v>
      </c>
      <c r="C2071" s="24" t="s">
        <v>4160</v>
      </c>
      <c r="D2071" s="25">
        <v>0</v>
      </c>
      <c r="E2071" s="25">
        <v>2.21</v>
      </c>
      <c r="F2071" s="25">
        <v>0</v>
      </c>
      <c r="G2071" s="25">
        <v>0</v>
      </c>
      <c r="H2071" s="25">
        <v>0</v>
      </c>
      <c r="I2071" s="25">
        <v>0</v>
      </c>
      <c r="J2071" s="25">
        <v>6.7356627402800004E-3</v>
      </c>
      <c r="K2071" s="25">
        <v>0</v>
      </c>
      <c r="L2071" s="25">
        <v>0</v>
      </c>
      <c r="M2071" s="25">
        <v>0</v>
      </c>
      <c r="N2071" s="26" t="s">
        <v>6820</v>
      </c>
      <c r="O2071" s="15"/>
    </row>
    <row r="2072" spans="1:15" ht="31.5" x14ac:dyDescent="0.25">
      <c r="A2072" s="38" t="s">
        <v>2431</v>
      </c>
      <c r="B2072" s="26" t="s">
        <v>4161</v>
      </c>
      <c r="C2072" s="24" t="s">
        <v>4162</v>
      </c>
      <c r="D2072" s="25">
        <v>0</v>
      </c>
      <c r="E2072" s="25">
        <v>3.12</v>
      </c>
      <c r="F2072" s="25">
        <v>0</v>
      </c>
      <c r="G2072" s="25">
        <v>0</v>
      </c>
      <c r="H2072" s="25">
        <v>0</v>
      </c>
      <c r="I2072" s="25">
        <v>0</v>
      </c>
      <c r="J2072" s="25">
        <v>9.5091709274600002E-3</v>
      </c>
      <c r="K2072" s="25">
        <v>0</v>
      </c>
      <c r="L2072" s="25">
        <v>0</v>
      </c>
      <c r="M2072" s="25">
        <v>0</v>
      </c>
      <c r="N2072" s="26" t="s">
        <v>6820</v>
      </c>
      <c r="O2072" s="15"/>
    </row>
    <row r="2073" spans="1:15" ht="31.5" x14ac:dyDescent="0.25">
      <c r="A2073" s="38" t="s">
        <v>2431</v>
      </c>
      <c r="B2073" s="26" t="s">
        <v>4163</v>
      </c>
      <c r="C2073" s="24" t="s">
        <v>4164</v>
      </c>
      <c r="D2073" s="25">
        <v>0</v>
      </c>
      <c r="E2073" s="25">
        <v>7.41</v>
      </c>
      <c r="F2073" s="25">
        <v>0</v>
      </c>
      <c r="G2073" s="25">
        <v>0</v>
      </c>
      <c r="H2073" s="25">
        <v>0</v>
      </c>
      <c r="I2073" s="25">
        <v>0</v>
      </c>
      <c r="J2073" s="25">
        <v>2.2584280952719998E-2</v>
      </c>
      <c r="K2073" s="25">
        <v>0</v>
      </c>
      <c r="L2073" s="25">
        <v>0</v>
      </c>
      <c r="M2073" s="25">
        <v>0</v>
      </c>
      <c r="N2073" s="26" t="s">
        <v>6820</v>
      </c>
      <c r="O2073" s="15"/>
    </row>
    <row r="2074" spans="1:15" ht="31.5" x14ac:dyDescent="0.25">
      <c r="A2074" s="38" t="s">
        <v>2431</v>
      </c>
      <c r="B2074" s="26" t="s">
        <v>4165</v>
      </c>
      <c r="C2074" s="24" t="s">
        <v>4166</v>
      </c>
      <c r="D2074" s="25">
        <v>0</v>
      </c>
      <c r="E2074" s="25">
        <v>2.99</v>
      </c>
      <c r="F2074" s="25">
        <v>0</v>
      </c>
      <c r="G2074" s="25">
        <v>0</v>
      </c>
      <c r="H2074" s="25">
        <v>0</v>
      </c>
      <c r="I2074" s="25">
        <v>0</v>
      </c>
      <c r="J2074" s="25">
        <v>9.1129554721500004E-3</v>
      </c>
      <c r="K2074" s="25">
        <v>0</v>
      </c>
      <c r="L2074" s="25">
        <v>0</v>
      </c>
      <c r="M2074" s="25">
        <v>0</v>
      </c>
      <c r="N2074" s="26" t="s">
        <v>6820</v>
      </c>
      <c r="O2074" s="15"/>
    </row>
    <row r="2075" spans="1:15" ht="31.5" x14ac:dyDescent="0.25">
      <c r="A2075" s="38" t="s">
        <v>2431</v>
      </c>
      <c r="B2075" s="26" t="s">
        <v>4167</v>
      </c>
      <c r="C2075" s="24" t="s">
        <v>4168</v>
      </c>
      <c r="D2075" s="25">
        <v>0</v>
      </c>
      <c r="E2075" s="25">
        <v>3.77</v>
      </c>
      <c r="F2075" s="25">
        <v>0</v>
      </c>
      <c r="G2075" s="25">
        <v>0</v>
      </c>
      <c r="H2075" s="25">
        <v>0</v>
      </c>
      <c r="I2075" s="25">
        <v>0</v>
      </c>
      <c r="J2075" s="25">
        <v>1.149024820401E-2</v>
      </c>
      <c r="K2075" s="25">
        <v>0</v>
      </c>
      <c r="L2075" s="25">
        <v>0</v>
      </c>
      <c r="M2075" s="25">
        <v>0</v>
      </c>
      <c r="N2075" s="26" t="s">
        <v>6820</v>
      </c>
      <c r="O2075" s="15"/>
    </row>
    <row r="2076" spans="1:15" ht="31.5" x14ac:dyDescent="0.25">
      <c r="A2076" s="38" t="s">
        <v>2431</v>
      </c>
      <c r="B2076" s="26" t="s">
        <v>4169</v>
      </c>
      <c r="C2076" s="24" t="s">
        <v>4170</v>
      </c>
      <c r="D2076" s="25">
        <v>0</v>
      </c>
      <c r="E2076" s="25">
        <v>4.68</v>
      </c>
      <c r="F2076" s="25">
        <v>0</v>
      </c>
      <c r="G2076" s="25">
        <v>0</v>
      </c>
      <c r="H2076" s="25">
        <v>0</v>
      </c>
      <c r="I2076" s="25">
        <v>0</v>
      </c>
      <c r="J2076" s="25">
        <v>1.4263756391189999E-2</v>
      </c>
      <c r="K2076" s="25">
        <v>0</v>
      </c>
      <c r="L2076" s="25">
        <v>0</v>
      </c>
      <c r="M2076" s="25">
        <v>0</v>
      </c>
      <c r="N2076" s="26" t="s">
        <v>6820</v>
      </c>
      <c r="O2076" s="15"/>
    </row>
    <row r="2077" spans="1:15" ht="31.5" x14ac:dyDescent="0.25">
      <c r="A2077" s="38" t="s">
        <v>2431</v>
      </c>
      <c r="B2077" s="26" t="s">
        <v>4171</v>
      </c>
      <c r="C2077" s="24" t="s">
        <v>4172</v>
      </c>
      <c r="D2077" s="25">
        <v>0</v>
      </c>
      <c r="E2077" s="25">
        <v>1.3</v>
      </c>
      <c r="F2077" s="25">
        <v>0</v>
      </c>
      <c r="G2077" s="25">
        <v>0</v>
      </c>
      <c r="H2077" s="25">
        <v>0</v>
      </c>
      <c r="I2077" s="25">
        <v>0</v>
      </c>
      <c r="J2077" s="25">
        <v>3.9621545531100004E-3</v>
      </c>
      <c r="K2077" s="25">
        <v>0</v>
      </c>
      <c r="L2077" s="25">
        <v>0</v>
      </c>
      <c r="M2077" s="25">
        <v>0</v>
      </c>
      <c r="N2077" s="26" t="s">
        <v>6820</v>
      </c>
      <c r="O2077" s="15"/>
    </row>
    <row r="2078" spans="1:15" ht="31.5" x14ac:dyDescent="0.25">
      <c r="A2078" s="38" t="s">
        <v>2431</v>
      </c>
      <c r="B2078" s="26" t="s">
        <v>4173</v>
      </c>
      <c r="C2078" s="24" t="s">
        <v>4174</v>
      </c>
      <c r="D2078" s="25">
        <v>0</v>
      </c>
      <c r="E2078" s="25">
        <v>5.2649999999999997</v>
      </c>
      <c r="F2078" s="25">
        <v>0</v>
      </c>
      <c r="G2078" s="25">
        <v>0</v>
      </c>
      <c r="H2078" s="25">
        <v>0</v>
      </c>
      <c r="I2078" s="25">
        <v>0</v>
      </c>
      <c r="J2078" s="25">
        <v>1.604672594009E-2</v>
      </c>
      <c r="K2078" s="25">
        <v>0</v>
      </c>
      <c r="L2078" s="25">
        <v>0</v>
      </c>
      <c r="M2078" s="25">
        <v>0</v>
      </c>
      <c r="N2078" s="26" t="s">
        <v>6820</v>
      </c>
      <c r="O2078" s="15"/>
    </row>
    <row r="2079" spans="1:15" ht="31.5" x14ac:dyDescent="0.25">
      <c r="A2079" s="38" t="s">
        <v>2431</v>
      </c>
      <c r="B2079" s="26" t="s">
        <v>4175</v>
      </c>
      <c r="C2079" s="24" t="s">
        <v>4176</v>
      </c>
      <c r="D2079" s="25">
        <v>0</v>
      </c>
      <c r="E2079" s="25">
        <v>4.29</v>
      </c>
      <c r="F2079" s="25">
        <v>0</v>
      </c>
      <c r="G2079" s="25">
        <v>0</v>
      </c>
      <c r="H2079" s="25">
        <v>0</v>
      </c>
      <c r="I2079" s="25">
        <v>0</v>
      </c>
      <c r="J2079" s="25">
        <v>1.307511002526E-2</v>
      </c>
      <c r="K2079" s="25">
        <v>0</v>
      </c>
      <c r="L2079" s="25">
        <v>0</v>
      </c>
      <c r="M2079" s="25">
        <v>0</v>
      </c>
      <c r="N2079" s="26" t="s">
        <v>6820</v>
      </c>
      <c r="O2079" s="15"/>
    </row>
    <row r="2080" spans="1:15" ht="31.5" x14ac:dyDescent="0.25">
      <c r="A2080" s="38" t="s">
        <v>2431</v>
      </c>
      <c r="B2080" s="26" t="s">
        <v>4177</v>
      </c>
      <c r="C2080" s="24" t="s">
        <v>4178</v>
      </c>
      <c r="D2080" s="25">
        <v>0</v>
      </c>
      <c r="E2080" s="25">
        <v>4.875</v>
      </c>
      <c r="F2080" s="25">
        <v>0</v>
      </c>
      <c r="G2080" s="25">
        <v>0</v>
      </c>
      <c r="H2080" s="25">
        <v>0</v>
      </c>
      <c r="I2080" s="25">
        <v>0</v>
      </c>
      <c r="J2080" s="25">
        <v>1.4858079574160001E-2</v>
      </c>
      <c r="K2080" s="25">
        <v>0</v>
      </c>
      <c r="L2080" s="25">
        <v>0</v>
      </c>
      <c r="M2080" s="25">
        <v>0</v>
      </c>
      <c r="N2080" s="26" t="s">
        <v>6820</v>
      </c>
      <c r="O2080" s="15"/>
    </row>
    <row r="2081" spans="1:15" ht="31.5" x14ac:dyDescent="0.25">
      <c r="A2081" s="38" t="s">
        <v>2431</v>
      </c>
      <c r="B2081" s="26" t="s">
        <v>4179</v>
      </c>
      <c r="C2081" s="24" t="s">
        <v>4180</v>
      </c>
      <c r="D2081" s="25">
        <v>0</v>
      </c>
      <c r="E2081" s="25">
        <v>4.29</v>
      </c>
      <c r="F2081" s="25">
        <v>0</v>
      </c>
      <c r="G2081" s="25">
        <v>0</v>
      </c>
      <c r="H2081" s="25">
        <v>0</v>
      </c>
      <c r="I2081" s="25">
        <v>0</v>
      </c>
      <c r="J2081" s="25">
        <v>1.307511002526E-2</v>
      </c>
      <c r="K2081" s="25">
        <v>0</v>
      </c>
      <c r="L2081" s="25">
        <v>0</v>
      </c>
      <c r="M2081" s="25">
        <v>0</v>
      </c>
      <c r="N2081" s="26" t="s">
        <v>6820</v>
      </c>
      <c r="O2081" s="15"/>
    </row>
    <row r="2082" spans="1:15" ht="31.5" x14ac:dyDescent="0.25">
      <c r="A2082" s="38" t="s">
        <v>2431</v>
      </c>
      <c r="B2082" s="26" t="s">
        <v>4181</v>
      </c>
      <c r="C2082" s="24" t="s">
        <v>4182</v>
      </c>
      <c r="D2082" s="25">
        <v>0</v>
      </c>
      <c r="E2082" s="25">
        <v>4.16</v>
      </c>
      <c r="F2082" s="25">
        <v>0</v>
      </c>
      <c r="G2082" s="25">
        <v>0</v>
      </c>
      <c r="H2082" s="25">
        <v>0</v>
      </c>
      <c r="I2082" s="25">
        <v>0</v>
      </c>
      <c r="J2082" s="25">
        <v>1.267889456995E-2</v>
      </c>
      <c r="K2082" s="25">
        <v>0</v>
      </c>
      <c r="L2082" s="25">
        <v>0</v>
      </c>
      <c r="M2082" s="25">
        <v>0</v>
      </c>
      <c r="N2082" s="26" t="s">
        <v>6820</v>
      </c>
      <c r="O2082" s="15"/>
    </row>
    <row r="2083" spans="1:15" ht="31.5" x14ac:dyDescent="0.25">
      <c r="A2083" s="38" t="s">
        <v>2431</v>
      </c>
      <c r="B2083" s="26" t="s">
        <v>4183</v>
      </c>
      <c r="C2083" s="24" t="s">
        <v>4184</v>
      </c>
      <c r="D2083" s="25">
        <v>0</v>
      </c>
      <c r="E2083" s="25">
        <v>1.56</v>
      </c>
      <c r="F2083" s="25">
        <v>0</v>
      </c>
      <c r="G2083" s="25">
        <v>0</v>
      </c>
      <c r="H2083" s="25">
        <v>0</v>
      </c>
      <c r="I2083" s="25">
        <v>0</v>
      </c>
      <c r="J2083" s="25">
        <v>4.7545854637300001E-3</v>
      </c>
      <c r="K2083" s="25">
        <v>0</v>
      </c>
      <c r="L2083" s="25">
        <v>0</v>
      </c>
      <c r="M2083" s="25">
        <v>0</v>
      </c>
      <c r="N2083" s="26" t="s">
        <v>6820</v>
      </c>
      <c r="O2083" s="15"/>
    </row>
    <row r="2084" spans="1:15" ht="31.5" x14ac:dyDescent="0.25">
      <c r="A2084" s="38" t="s">
        <v>2431</v>
      </c>
      <c r="B2084" s="26" t="s">
        <v>4185</v>
      </c>
      <c r="C2084" s="24" t="s">
        <v>4186</v>
      </c>
      <c r="D2084" s="25">
        <v>0</v>
      </c>
      <c r="E2084" s="25">
        <v>1.56</v>
      </c>
      <c r="F2084" s="25">
        <v>0</v>
      </c>
      <c r="G2084" s="25">
        <v>0</v>
      </c>
      <c r="H2084" s="25">
        <v>0</v>
      </c>
      <c r="I2084" s="25">
        <v>0</v>
      </c>
      <c r="J2084" s="25">
        <v>4.7545854637300001E-3</v>
      </c>
      <c r="K2084" s="25">
        <v>0</v>
      </c>
      <c r="L2084" s="25">
        <v>0</v>
      </c>
      <c r="M2084" s="25">
        <v>0</v>
      </c>
      <c r="N2084" s="26" t="s">
        <v>6820</v>
      </c>
      <c r="O2084" s="15"/>
    </row>
    <row r="2085" spans="1:15" ht="31.5" x14ac:dyDescent="0.25">
      <c r="A2085" s="38" t="s">
        <v>2431</v>
      </c>
      <c r="B2085" s="26" t="s">
        <v>4187</v>
      </c>
      <c r="C2085" s="24" t="s">
        <v>4188</v>
      </c>
      <c r="D2085" s="25">
        <v>0</v>
      </c>
      <c r="E2085" s="25">
        <v>1.3</v>
      </c>
      <c r="F2085" s="25">
        <v>0</v>
      </c>
      <c r="G2085" s="25">
        <v>0</v>
      </c>
      <c r="H2085" s="25">
        <v>0</v>
      </c>
      <c r="I2085" s="25">
        <v>0</v>
      </c>
      <c r="J2085" s="25">
        <v>3.9621545531100004E-3</v>
      </c>
      <c r="K2085" s="25">
        <v>0</v>
      </c>
      <c r="L2085" s="25">
        <v>0</v>
      </c>
      <c r="M2085" s="25">
        <v>0</v>
      </c>
      <c r="N2085" s="26" t="s">
        <v>6820</v>
      </c>
      <c r="O2085" s="15"/>
    </row>
    <row r="2086" spans="1:15" ht="31.5" x14ac:dyDescent="0.25">
      <c r="A2086" s="38" t="s">
        <v>2431</v>
      </c>
      <c r="B2086" s="26" t="s">
        <v>4189</v>
      </c>
      <c r="C2086" s="24" t="s">
        <v>4190</v>
      </c>
      <c r="D2086" s="25">
        <v>0</v>
      </c>
      <c r="E2086" s="25">
        <v>2.4700000000000002</v>
      </c>
      <c r="F2086" s="25">
        <v>0</v>
      </c>
      <c r="G2086" s="25">
        <v>0</v>
      </c>
      <c r="H2086" s="25">
        <v>0</v>
      </c>
      <c r="I2086" s="25">
        <v>0</v>
      </c>
      <c r="J2086" s="25">
        <v>7.5280936509000002E-3</v>
      </c>
      <c r="K2086" s="25">
        <v>0</v>
      </c>
      <c r="L2086" s="25">
        <v>0</v>
      </c>
      <c r="M2086" s="25">
        <v>0</v>
      </c>
      <c r="N2086" s="26" t="s">
        <v>6820</v>
      </c>
      <c r="O2086" s="15"/>
    </row>
    <row r="2087" spans="1:15" ht="31.5" x14ac:dyDescent="0.25">
      <c r="A2087" s="38" t="s">
        <v>2431</v>
      </c>
      <c r="B2087" s="26" t="s">
        <v>4191</v>
      </c>
      <c r="C2087" s="24" t="s">
        <v>4192</v>
      </c>
      <c r="D2087" s="25">
        <v>0</v>
      </c>
      <c r="E2087" s="25">
        <v>3.12</v>
      </c>
      <c r="F2087" s="25">
        <v>0</v>
      </c>
      <c r="G2087" s="25">
        <v>0</v>
      </c>
      <c r="H2087" s="25">
        <v>0</v>
      </c>
      <c r="I2087" s="25">
        <v>0</v>
      </c>
      <c r="J2087" s="25">
        <v>9.5091709274600002E-3</v>
      </c>
      <c r="K2087" s="25">
        <v>0</v>
      </c>
      <c r="L2087" s="25">
        <v>0</v>
      </c>
      <c r="M2087" s="25">
        <v>0</v>
      </c>
      <c r="N2087" s="26" t="s">
        <v>6820</v>
      </c>
      <c r="O2087" s="15"/>
    </row>
    <row r="2088" spans="1:15" ht="31.5" x14ac:dyDescent="0.25">
      <c r="A2088" s="38" t="s">
        <v>2431</v>
      </c>
      <c r="B2088" s="26" t="s">
        <v>4193</v>
      </c>
      <c r="C2088" s="24" t="s">
        <v>4194</v>
      </c>
      <c r="D2088" s="25">
        <v>0</v>
      </c>
      <c r="E2088" s="25">
        <v>2.73</v>
      </c>
      <c r="F2088" s="25">
        <v>0</v>
      </c>
      <c r="G2088" s="25">
        <v>0</v>
      </c>
      <c r="H2088" s="25">
        <v>0</v>
      </c>
      <c r="I2088" s="25">
        <v>0</v>
      </c>
      <c r="J2088" s="25">
        <v>8.3205245615300006E-3</v>
      </c>
      <c r="K2088" s="25">
        <v>0</v>
      </c>
      <c r="L2088" s="25">
        <v>0</v>
      </c>
      <c r="M2088" s="25">
        <v>0</v>
      </c>
      <c r="N2088" s="26" t="s">
        <v>6820</v>
      </c>
      <c r="O2088" s="15"/>
    </row>
    <row r="2089" spans="1:15" ht="31.5" x14ac:dyDescent="0.25">
      <c r="A2089" s="38" t="s">
        <v>2431</v>
      </c>
      <c r="B2089" s="26" t="s">
        <v>4195</v>
      </c>
      <c r="C2089" s="24" t="s">
        <v>4196</v>
      </c>
      <c r="D2089" s="25">
        <v>0</v>
      </c>
      <c r="E2089" s="25">
        <v>1.69</v>
      </c>
      <c r="F2089" s="25">
        <v>0</v>
      </c>
      <c r="G2089" s="25">
        <v>0</v>
      </c>
      <c r="H2089" s="25">
        <v>0</v>
      </c>
      <c r="I2089" s="25">
        <v>0</v>
      </c>
      <c r="J2089" s="25">
        <v>5.15080091904E-3</v>
      </c>
      <c r="K2089" s="25">
        <v>0</v>
      </c>
      <c r="L2089" s="25">
        <v>0</v>
      </c>
      <c r="M2089" s="25">
        <v>0</v>
      </c>
      <c r="N2089" s="26" t="s">
        <v>6820</v>
      </c>
      <c r="O2089" s="15"/>
    </row>
    <row r="2090" spans="1:15" ht="31.5" x14ac:dyDescent="0.25">
      <c r="A2090" s="38" t="s">
        <v>2431</v>
      </c>
      <c r="B2090" s="26" t="s">
        <v>4197</v>
      </c>
      <c r="C2090" s="24" t="s">
        <v>4198</v>
      </c>
      <c r="D2090" s="25">
        <v>0</v>
      </c>
      <c r="E2090" s="25">
        <v>2.34</v>
      </c>
      <c r="F2090" s="25">
        <v>0</v>
      </c>
      <c r="G2090" s="25">
        <v>0</v>
      </c>
      <c r="H2090" s="25">
        <v>0</v>
      </c>
      <c r="I2090" s="25">
        <v>0</v>
      </c>
      <c r="J2090" s="25">
        <v>7.1318781955900003E-3</v>
      </c>
      <c r="K2090" s="25">
        <v>0</v>
      </c>
      <c r="L2090" s="25">
        <v>0</v>
      </c>
      <c r="M2090" s="25">
        <v>0</v>
      </c>
      <c r="N2090" s="26" t="s">
        <v>6820</v>
      </c>
      <c r="O2090" s="15"/>
    </row>
    <row r="2091" spans="1:15" ht="31.5" x14ac:dyDescent="0.25">
      <c r="A2091" s="38" t="s">
        <v>2431</v>
      </c>
      <c r="B2091" s="26" t="s">
        <v>4199</v>
      </c>
      <c r="C2091" s="24" t="s">
        <v>4200</v>
      </c>
      <c r="D2091" s="25">
        <v>0</v>
      </c>
      <c r="E2091" s="25">
        <v>1.69</v>
      </c>
      <c r="F2091" s="25">
        <v>0</v>
      </c>
      <c r="G2091" s="25">
        <v>0</v>
      </c>
      <c r="H2091" s="25">
        <v>0</v>
      </c>
      <c r="I2091" s="25">
        <v>0</v>
      </c>
      <c r="J2091" s="25">
        <v>5.15080091904E-3</v>
      </c>
      <c r="K2091" s="25">
        <v>0</v>
      </c>
      <c r="L2091" s="25">
        <v>0</v>
      </c>
      <c r="M2091" s="25">
        <v>0</v>
      </c>
      <c r="N2091" s="26" t="s">
        <v>6820</v>
      </c>
      <c r="O2091" s="15"/>
    </row>
    <row r="2092" spans="1:15" ht="31.5" x14ac:dyDescent="0.25">
      <c r="A2092" s="38" t="s">
        <v>2431</v>
      </c>
      <c r="B2092" s="26" t="s">
        <v>4201</v>
      </c>
      <c r="C2092" s="24" t="s">
        <v>4202</v>
      </c>
      <c r="D2092" s="25">
        <v>0</v>
      </c>
      <c r="E2092" s="25">
        <v>5.46</v>
      </c>
      <c r="F2092" s="25">
        <v>0</v>
      </c>
      <c r="G2092" s="25">
        <v>0</v>
      </c>
      <c r="H2092" s="25">
        <v>0</v>
      </c>
      <c r="I2092" s="25">
        <v>0</v>
      </c>
      <c r="J2092" s="25">
        <v>1.6641049123060001E-2</v>
      </c>
      <c r="K2092" s="25">
        <v>0</v>
      </c>
      <c r="L2092" s="25">
        <v>0</v>
      </c>
      <c r="M2092" s="25">
        <v>0</v>
      </c>
      <c r="N2092" s="26" t="s">
        <v>6820</v>
      </c>
      <c r="O2092" s="15"/>
    </row>
    <row r="2093" spans="1:15" ht="31.5" x14ac:dyDescent="0.25">
      <c r="A2093" s="38" t="s">
        <v>2431</v>
      </c>
      <c r="B2093" s="26" t="s">
        <v>4203</v>
      </c>
      <c r="C2093" s="24" t="s">
        <v>4204</v>
      </c>
      <c r="D2093" s="25">
        <v>0</v>
      </c>
      <c r="E2093" s="25">
        <v>6.37</v>
      </c>
      <c r="F2093" s="25">
        <v>0</v>
      </c>
      <c r="G2093" s="25">
        <v>0</v>
      </c>
      <c r="H2093" s="25">
        <v>0</v>
      </c>
      <c r="I2093" s="25">
        <v>0</v>
      </c>
      <c r="J2093" s="25">
        <v>1.941455731023E-2</v>
      </c>
      <c r="K2093" s="25">
        <v>0</v>
      </c>
      <c r="L2093" s="25">
        <v>0</v>
      </c>
      <c r="M2093" s="25">
        <v>0</v>
      </c>
      <c r="N2093" s="26" t="s">
        <v>6820</v>
      </c>
      <c r="O2093" s="15"/>
    </row>
    <row r="2094" spans="1:15" ht="31.5" x14ac:dyDescent="0.25">
      <c r="A2094" s="38" t="s">
        <v>2431</v>
      </c>
      <c r="B2094" s="26" t="s">
        <v>4205</v>
      </c>
      <c r="C2094" s="24" t="s">
        <v>4206</v>
      </c>
      <c r="D2094" s="25">
        <v>0</v>
      </c>
      <c r="E2094" s="25">
        <v>1.625</v>
      </c>
      <c r="F2094" s="25">
        <v>0</v>
      </c>
      <c r="G2094" s="25">
        <v>0</v>
      </c>
      <c r="H2094" s="25">
        <v>0</v>
      </c>
      <c r="I2094" s="25">
        <v>0</v>
      </c>
      <c r="J2094" s="25">
        <v>4.9526931913799997E-3</v>
      </c>
      <c r="K2094" s="25">
        <v>0</v>
      </c>
      <c r="L2094" s="25">
        <v>0</v>
      </c>
      <c r="M2094" s="25">
        <v>0</v>
      </c>
      <c r="N2094" s="26" t="s">
        <v>6820</v>
      </c>
      <c r="O2094" s="15"/>
    </row>
    <row r="2095" spans="1:15" ht="31.5" x14ac:dyDescent="0.25">
      <c r="A2095" s="38" t="s">
        <v>2431</v>
      </c>
      <c r="B2095" s="26" t="s">
        <v>4207</v>
      </c>
      <c r="C2095" s="24" t="s">
        <v>4208</v>
      </c>
      <c r="D2095" s="25">
        <v>0</v>
      </c>
      <c r="E2095" s="25">
        <v>2.9249999999999998</v>
      </c>
      <c r="F2095" s="25">
        <v>0</v>
      </c>
      <c r="G2095" s="25">
        <v>0</v>
      </c>
      <c r="H2095" s="25">
        <v>0</v>
      </c>
      <c r="I2095" s="25">
        <v>0</v>
      </c>
      <c r="J2095" s="25">
        <v>8.9148477444899992E-3</v>
      </c>
      <c r="K2095" s="25">
        <v>0</v>
      </c>
      <c r="L2095" s="25">
        <v>0</v>
      </c>
      <c r="M2095" s="25">
        <v>0</v>
      </c>
      <c r="N2095" s="26" t="s">
        <v>6820</v>
      </c>
      <c r="O2095" s="15"/>
    </row>
    <row r="2096" spans="1:15" ht="47.25" x14ac:dyDescent="0.25">
      <c r="A2096" s="38" t="s">
        <v>2431</v>
      </c>
      <c r="B2096" s="26" t="s">
        <v>4209</v>
      </c>
      <c r="C2096" s="24" t="s">
        <v>4210</v>
      </c>
      <c r="D2096" s="25">
        <v>0</v>
      </c>
      <c r="E2096" s="25">
        <v>1.1379999999999999</v>
      </c>
      <c r="F2096" s="25">
        <v>0</v>
      </c>
      <c r="G2096" s="25">
        <v>0</v>
      </c>
      <c r="H2096" s="25">
        <v>0</v>
      </c>
      <c r="I2096" s="25">
        <v>0</v>
      </c>
      <c r="J2096" s="25">
        <v>3.4684091395599998E-3</v>
      </c>
      <c r="K2096" s="25">
        <v>0</v>
      </c>
      <c r="L2096" s="25">
        <v>0</v>
      </c>
      <c r="M2096" s="25">
        <v>0</v>
      </c>
      <c r="N2096" s="26" t="s">
        <v>6820</v>
      </c>
      <c r="O2096" s="15"/>
    </row>
    <row r="2097" spans="1:15" ht="31.5" x14ac:dyDescent="0.25">
      <c r="A2097" s="38" t="s">
        <v>2431</v>
      </c>
      <c r="B2097" s="26" t="s">
        <v>4211</v>
      </c>
      <c r="C2097" s="24" t="s">
        <v>4212</v>
      </c>
      <c r="D2097" s="25">
        <v>0</v>
      </c>
      <c r="E2097" s="25">
        <v>2.4380000000000002</v>
      </c>
      <c r="F2097" s="25">
        <v>0</v>
      </c>
      <c r="G2097" s="25">
        <v>0</v>
      </c>
      <c r="H2097" s="25">
        <v>0</v>
      </c>
      <c r="I2097" s="25">
        <v>0</v>
      </c>
      <c r="J2097" s="25">
        <v>7.4305636926699998E-3</v>
      </c>
      <c r="K2097" s="25">
        <v>0</v>
      </c>
      <c r="L2097" s="25">
        <v>0</v>
      </c>
      <c r="M2097" s="25">
        <v>0</v>
      </c>
      <c r="N2097" s="26" t="s">
        <v>6820</v>
      </c>
      <c r="O2097" s="15"/>
    </row>
    <row r="2098" spans="1:15" ht="31.5" x14ac:dyDescent="0.25">
      <c r="A2098" s="38" t="s">
        <v>2431</v>
      </c>
      <c r="B2098" s="26" t="s">
        <v>4213</v>
      </c>
      <c r="C2098" s="24" t="s">
        <v>4214</v>
      </c>
      <c r="D2098" s="25">
        <v>0</v>
      </c>
      <c r="E2098" s="25">
        <v>2.6</v>
      </c>
      <c r="F2098" s="25">
        <v>0</v>
      </c>
      <c r="G2098" s="25">
        <v>0</v>
      </c>
      <c r="H2098" s="25">
        <v>0</v>
      </c>
      <c r="I2098" s="25">
        <v>0</v>
      </c>
      <c r="J2098" s="25">
        <v>7.9243091062200007E-3</v>
      </c>
      <c r="K2098" s="25">
        <v>0</v>
      </c>
      <c r="L2098" s="25">
        <v>0</v>
      </c>
      <c r="M2098" s="25">
        <v>0</v>
      </c>
      <c r="N2098" s="26" t="s">
        <v>6820</v>
      </c>
      <c r="O2098" s="15"/>
    </row>
    <row r="2099" spans="1:15" ht="31.5" x14ac:dyDescent="0.25">
      <c r="A2099" s="38" t="s">
        <v>2431</v>
      </c>
      <c r="B2099" s="26" t="s">
        <v>4215</v>
      </c>
      <c r="C2099" s="24" t="s">
        <v>4216</v>
      </c>
      <c r="D2099" s="25">
        <v>0</v>
      </c>
      <c r="E2099" s="25">
        <v>1.95</v>
      </c>
      <c r="F2099" s="25">
        <v>0</v>
      </c>
      <c r="G2099" s="25">
        <v>0</v>
      </c>
      <c r="H2099" s="25">
        <v>0</v>
      </c>
      <c r="I2099" s="25">
        <v>0</v>
      </c>
      <c r="J2099" s="25">
        <v>5.9432318296599998E-3</v>
      </c>
      <c r="K2099" s="25">
        <v>0</v>
      </c>
      <c r="L2099" s="25">
        <v>0</v>
      </c>
      <c r="M2099" s="25">
        <v>0</v>
      </c>
      <c r="N2099" s="26" t="s">
        <v>6820</v>
      </c>
      <c r="O2099" s="15"/>
    </row>
    <row r="2100" spans="1:15" ht="31.5" x14ac:dyDescent="0.25">
      <c r="A2100" s="38" t="s">
        <v>2431</v>
      </c>
      <c r="B2100" s="26" t="s">
        <v>4217</v>
      </c>
      <c r="C2100" s="24" t="s">
        <v>4218</v>
      </c>
      <c r="D2100" s="25">
        <v>0</v>
      </c>
      <c r="E2100" s="25">
        <v>0.97499999999999998</v>
      </c>
      <c r="F2100" s="25">
        <v>0</v>
      </c>
      <c r="G2100" s="25">
        <v>0</v>
      </c>
      <c r="H2100" s="25">
        <v>0</v>
      </c>
      <c r="I2100" s="25">
        <v>0</v>
      </c>
      <c r="J2100" s="25">
        <v>2.9716159148299999E-3</v>
      </c>
      <c r="K2100" s="25">
        <v>0</v>
      </c>
      <c r="L2100" s="25">
        <v>0</v>
      </c>
      <c r="M2100" s="25">
        <v>0</v>
      </c>
      <c r="N2100" s="26" t="s">
        <v>6820</v>
      </c>
      <c r="O2100" s="15"/>
    </row>
    <row r="2101" spans="1:15" ht="31.5" x14ac:dyDescent="0.25">
      <c r="A2101" s="38" t="s">
        <v>2431</v>
      </c>
      <c r="B2101" s="26" t="s">
        <v>4219</v>
      </c>
      <c r="C2101" s="24" t="s">
        <v>4220</v>
      </c>
      <c r="D2101" s="25">
        <v>0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6" t="s">
        <v>6820</v>
      </c>
      <c r="O2101" s="15"/>
    </row>
    <row r="2102" spans="1:15" ht="31.5" x14ac:dyDescent="0.25">
      <c r="A2102" s="38" t="s">
        <v>2431</v>
      </c>
      <c r="B2102" s="26" t="s">
        <v>4221</v>
      </c>
      <c r="C2102" s="24" t="s">
        <v>4222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6" t="s">
        <v>6820</v>
      </c>
      <c r="O2102" s="15"/>
    </row>
    <row r="2103" spans="1:15" ht="31.5" x14ac:dyDescent="0.25">
      <c r="A2103" s="38" t="s">
        <v>2431</v>
      </c>
      <c r="B2103" s="26" t="s">
        <v>4223</v>
      </c>
      <c r="C2103" s="24" t="s">
        <v>4224</v>
      </c>
      <c r="D2103" s="25">
        <v>0</v>
      </c>
      <c r="E2103" s="25">
        <v>4.7590000000000003</v>
      </c>
      <c r="F2103" s="25">
        <v>0</v>
      </c>
      <c r="G2103" s="25">
        <v>0</v>
      </c>
      <c r="H2103" s="25">
        <v>0</v>
      </c>
      <c r="I2103" s="25">
        <v>0</v>
      </c>
      <c r="J2103" s="25">
        <v>1.450453347557E-2</v>
      </c>
      <c r="K2103" s="25">
        <v>0</v>
      </c>
      <c r="L2103" s="25">
        <v>0</v>
      </c>
      <c r="M2103" s="25">
        <v>0</v>
      </c>
      <c r="N2103" s="26" t="s">
        <v>6820</v>
      </c>
      <c r="O2103" s="15"/>
    </row>
    <row r="2104" spans="1:15" ht="31.5" x14ac:dyDescent="0.25">
      <c r="A2104" s="38" t="s">
        <v>2431</v>
      </c>
      <c r="B2104" s="26" t="s">
        <v>4225</v>
      </c>
      <c r="C2104" s="24" t="s">
        <v>4226</v>
      </c>
      <c r="D2104" s="25">
        <v>0</v>
      </c>
      <c r="E2104" s="25">
        <v>4.7590000000000003</v>
      </c>
      <c r="F2104" s="25">
        <v>0</v>
      </c>
      <c r="G2104" s="25">
        <v>0</v>
      </c>
      <c r="H2104" s="25">
        <v>0</v>
      </c>
      <c r="I2104" s="25">
        <v>0</v>
      </c>
      <c r="J2104" s="25">
        <v>1.450453347557E-2</v>
      </c>
      <c r="K2104" s="25">
        <v>0</v>
      </c>
      <c r="L2104" s="25">
        <v>0</v>
      </c>
      <c r="M2104" s="25">
        <v>0</v>
      </c>
      <c r="N2104" s="26" t="s">
        <v>6820</v>
      </c>
      <c r="O2104" s="15"/>
    </row>
    <row r="2105" spans="1:15" ht="31.5" x14ac:dyDescent="0.25">
      <c r="A2105" s="38" t="s">
        <v>2431</v>
      </c>
      <c r="B2105" s="26" t="s">
        <v>4227</v>
      </c>
      <c r="C2105" s="24" t="s">
        <v>4228</v>
      </c>
      <c r="D2105" s="25">
        <v>0</v>
      </c>
      <c r="E2105" s="25">
        <v>2.7360000000000002</v>
      </c>
      <c r="F2105" s="25">
        <v>0</v>
      </c>
      <c r="G2105" s="25">
        <v>0</v>
      </c>
      <c r="H2105" s="25">
        <v>0</v>
      </c>
      <c r="I2105" s="25">
        <v>0</v>
      </c>
      <c r="J2105" s="25">
        <v>8.33881142869E-3</v>
      </c>
      <c r="K2105" s="25">
        <v>0</v>
      </c>
      <c r="L2105" s="25">
        <v>0</v>
      </c>
      <c r="M2105" s="25">
        <v>0</v>
      </c>
      <c r="N2105" s="26" t="s">
        <v>6820</v>
      </c>
      <c r="O2105" s="15"/>
    </row>
    <row r="2106" spans="1:15" ht="31.5" x14ac:dyDescent="0.25">
      <c r="A2106" s="38" t="s">
        <v>2431</v>
      </c>
      <c r="B2106" s="26" t="s">
        <v>4229</v>
      </c>
      <c r="C2106" s="24" t="s">
        <v>4230</v>
      </c>
      <c r="D2106" s="25">
        <v>0</v>
      </c>
      <c r="E2106" s="25">
        <v>6.3120000000000003</v>
      </c>
      <c r="F2106" s="25">
        <v>0</v>
      </c>
      <c r="G2106" s="25">
        <v>0</v>
      </c>
      <c r="H2106" s="25">
        <v>0</v>
      </c>
      <c r="I2106" s="25">
        <v>0</v>
      </c>
      <c r="J2106" s="25">
        <v>1.923778426094E-2</v>
      </c>
      <c r="K2106" s="25">
        <v>0</v>
      </c>
      <c r="L2106" s="25">
        <v>0</v>
      </c>
      <c r="M2106" s="25">
        <v>0</v>
      </c>
      <c r="N2106" s="26" t="s">
        <v>6820</v>
      </c>
      <c r="O2106" s="15"/>
    </row>
    <row r="2107" spans="1:15" ht="31.5" x14ac:dyDescent="0.25">
      <c r="A2107" s="38" t="s">
        <v>2431</v>
      </c>
      <c r="B2107" s="26" t="s">
        <v>4231</v>
      </c>
      <c r="C2107" s="24" t="s">
        <v>4232</v>
      </c>
      <c r="D2107" s="25">
        <v>0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6" t="s">
        <v>6820</v>
      </c>
      <c r="O2107" s="15"/>
    </row>
    <row r="2108" spans="1:15" ht="31.5" x14ac:dyDescent="0.25">
      <c r="A2108" s="38" t="s">
        <v>2431</v>
      </c>
      <c r="B2108" s="26" t="s">
        <v>4233</v>
      </c>
      <c r="C2108" s="24" t="s">
        <v>4234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6" t="s">
        <v>6820</v>
      </c>
      <c r="O2108" s="15"/>
    </row>
    <row r="2109" spans="1:15" ht="31.5" x14ac:dyDescent="0.25">
      <c r="A2109" s="38" t="s">
        <v>2431</v>
      </c>
      <c r="B2109" s="26" t="s">
        <v>4235</v>
      </c>
      <c r="C2109" s="24" t="s">
        <v>4236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6" t="s">
        <v>6820</v>
      </c>
      <c r="O2109" s="15"/>
    </row>
    <row r="2110" spans="1:15" ht="31.5" x14ac:dyDescent="0.25">
      <c r="A2110" s="38" t="s">
        <v>2431</v>
      </c>
      <c r="B2110" s="26" t="s">
        <v>4237</v>
      </c>
      <c r="C2110" s="24" t="s">
        <v>4238</v>
      </c>
      <c r="D2110" s="25">
        <v>0</v>
      </c>
      <c r="E2110" s="25">
        <v>14.04</v>
      </c>
      <c r="F2110" s="25">
        <v>0</v>
      </c>
      <c r="G2110" s="25">
        <v>0</v>
      </c>
      <c r="H2110" s="25">
        <v>0</v>
      </c>
      <c r="I2110" s="25">
        <v>0</v>
      </c>
      <c r="J2110" s="25">
        <v>4.2791269173579997E-2</v>
      </c>
      <c r="K2110" s="25">
        <v>0</v>
      </c>
      <c r="L2110" s="25">
        <v>0</v>
      </c>
      <c r="M2110" s="25">
        <v>0</v>
      </c>
      <c r="N2110" s="26" t="s">
        <v>6820</v>
      </c>
      <c r="O2110" s="15"/>
    </row>
    <row r="2111" spans="1:15" ht="31.5" x14ac:dyDescent="0.25">
      <c r="A2111" s="38" t="s">
        <v>2431</v>
      </c>
      <c r="B2111" s="26" t="s">
        <v>4239</v>
      </c>
      <c r="C2111" s="24" t="s">
        <v>4240</v>
      </c>
      <c r="D2111" s="25">
        <v>0</v>
      </c>
      <c r="E2111" s="25">
        <v>0.97499999999999998</v>
      </c>
      <c r="F2111" s="25">
        <v>0</v>
      </c>
      <c r="G2111" s="25">
        <v>0</v>
      </c>
      <c r="H2111" s="25">
        <v>0</v>
      </c>
      <c r="I2111" s="25">
        <v>0</v>
      </c>
      <c r="J2111" s="25">
        <v>2.9716159148299999E-3</v>
      </c>
      <c r="K2111" s="25">
        <v>0</v>
      </c>
      <c r="L2111" s="25">
        <v>0</v>
      </c>
      <c r="M2111" s="25">
        <v>0</v>
      </c>
      <c r="N2111" s="26" t="s">
        <v>6820</v>
      </c>
      <c r="O2111" s="15"/>
    </row>
    <row r="2112" spans="1:15" ht="31.5" x14ac:dyDescent="0.25">
      <c r="A2112" s="38" t="s">
        <v>2431</v>
      </c>
      <c r="B2112" s="26" t="s">
        <v>4241</v>
      </c>
      <c r="C2112" s="24" t="s">
        <v>4242</v>
      </c>
      <c r="D2112" s="25">
        <v>0</v>
      </c>
      <c r="E2112" s="25">
        <v>0.32500000000000001</v>
      </c>
      <c r="F2112" s="25">
        <v>0</v>
      </c>
      <c r="G2112" s="25">
        <v>0</v>
      </c>
      <c r="H2112" s="25">
        <v>0</v>
      </c>
      <c r="I2112" s="25">
        <v>0</v>
      </c>
      <c r="J2112" s="25">
        <v>9.9053863827000001E-4</v>
      </c>
      <c r="K2112" s="25">
        <v>0</v>
      </c>
      <c r="L2112" s="25">
        <v>0</v>
      </c>
      <c r="M2112" s="25">
        <v>0</v>
      </c>
      <c r="N2112" s="26" t="s">
        <v>6820</v>
      </c>
      <c r="O2112" s="15"/>
    </row>
    <row r="2113" spans="1:15" ht="31.5" x14ac:dyDescent="0.25">
      <c r="A2113" s="38" t="s">
        <v>2431</v>
      </c>
      <c r="B2113" s="26" t="s">
        <v>4243</v>
      </c>
      <c r="C2113" s="24" t="s">
        <v>4244</v>
      </c>
      <c r="D2113" s="25">
        <v>0</v>
      </c>
      <c r="E2113" s="25">
        <v>0.65</v>
      </c>
      <c r="F2113" s="25">
        <v>0</v>
      </c>
      <c r="G2113" s="25">
        <v>0</v>
      </c>
      <c r="H2113" s="25">
        <v>0</v>
      </c>
      <c r="I2113" s="25">
        <v>0</v>
      </c>
      <c r="J2113" s="25">
        <v>1.9810772765499998E-3</v>
      </c>
      <c r="K2113" s="25">
        <v>0</v>
      </c>
      <c r="L2113" s="25">
        <v>0</v>
      </c>
      <c r="M2113" s="25">
        <v>0</v>
      </c>
      <c r="N2113" s="26" t="s">
        <v>6820</v>
      </c>
      <c r="O2113" s="15"/>
    </row>
    <row r="2114" spans="1:15" ht="31.5" x14ac:dyDescent="0.25">
      <c r="A2114" s="38" t="s">
        <v>2431</v>
      </c>
      <c r="B2114" s="26" t="s">
        <v>4245</v>
      </c>
      <c r="C2114" s="24" t="s">
        <v>4246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6" t="s">
        <v>6820</v>
      </c>
      <c r="O2114" s="15"/>
    </row>
    <row r="2115" spans="1:15" ht="31.5" x14ac:dyDescent="0.25">
      <c r="A2115" s="38" t="s">
        <v>2431</v>
      </c>
      <c r="B2115" s="26" t="s">
        <v>4247</v>
      </c>
      <c r="C2115" s="24" t="s">
        <v>4248</v>
      </c>
      <c r="D2115" s="25">
        <v>0</v>
      </c>
      <c r="E2115" s="25">
        <v>8.7750000000000004</v>
      </c>
      <c r="F2115" s="25">
        <v>0</v>
      </c>
      <c r="G2115" s="25">
        <v>0</v>
      </c>
      <c r="H2115" s="25">
        <v>0</v>
      </c>
      <c r="I2115" s="25">
        <v>0</v>
      </c>
      <c r="J2115" s="25">
        <v>2.6744543233490001E-2</v>
      </c>
      <c r="K2115" s="25">
        <v>0</v>
      </c>
      <c r="L2115" s="25">
        <v>0</v>
      </c>
      <c r="M2115" s="25">
        <v>0</v>
      </c>
      <c r="N2115" s="26" t="s">
        <v>6820</v>
      </c>
      <c r="O2115" s="15"/>
    </row>
    <row r="2116" spans="1:15" ht="31.5" x14ac:dyDescent="0.25">
      <c r="A2116" s="38" t="s">
        <v>2431</v>
      </c>
      <c r="B2116" s="26" t="s">
        <v>4249</v>
      </c>
      <c r="C2116" s="24" t="s">
        <v>4250</v>
      </c>
      <c r="D2116" s="25">
        <v>0</v>
      </c>
      <c r="E2116" s="25">
        <v>9.1</v>
      </c>
      <c r="F2116" s="25">
        <v>0</v>
      </c>
      <c r="G2116" s="25">
        <v>0</v>
      </c>
      <c r="H2116" s="25">
        <v>0</v>
      </c>
      <c r="I2116" s="25">
        <v>0</v>
      </c>
      <c r="J2116" s="25">
        <v>2.7735081871770002E-2</v>
      </c>
      <c r="K2116" s="25">
        <v>0</v>
      </c>
      <c r="L2116" s="25">
        <v>0</v>
      </c>
      <c r="M2116" s="25">
        <v>0</v>
      </c>
      <c r="N2116" s="26" t="s">
        <v>6820</v>
      </c>
      <c r="O2116" s="15"/>
    </row>
    <row r="2117" spans="1:15" ht="31.5" x14ac:dyDescent="0.25">
      <c r="A2117" s="38" t="s">
        <v>2431</v>
      </c>
      <c r="B2117" s="26" t="s">
        <v>4251</v>
      </c>
      <c r="C2117" s="24" t="s">
        <v>4252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6" t="s">
        <v>6820</v>
      </c>
      <c r="O2117" s="15"/>
    </row>
    <row r="2118" spans="1:15" ht="47.25" x14ac:dyDescent="0.25">
      <c r="A2118" s="38" t="s">
        <v>2431</v>
      </c>
      <c r="B2118" s="26" t="s">
        <v>4253</v>
      </c>
      <c r="C2118" s="24" t="s">
        <v>4254</v>
      </c>
      <c r="D2118" s="25">
        <v>0</v>
      </c>
      <c r="E2118" s="25">
        <v>4.42</v>
      </c>
      <c r="F2118" s="25">
        <v>0</v>
      </c>
      <c r="G2118" s="25">
        <v>0</v>
      </c>
      <c r="H2118" s="25">
        <v>0</v>
      </c>
      <c r="I2118" s="25">
        <v>0</v>
      </c>
      <c r="J2118" s="25">
        <v>1.347132548057E-2</v>
      </c>
      <c r="K2118" s="25">
        <v>0</v>
      </c>
      <c r="L2118" s="25">
        <v>0</v>
      </c>
      <c r="M2118" s="25">
        <v>0</v>
      </c>
      <c r="N2118" s="26" t="s">
        <v>6820</v>
      </c>
      <c r="O2118" s="15"/>
    </row>
    <row r="2119" spans="1:15" ht="31.5" x14ac:dyDescent="0.25">
      <c r="A2119" s="38" t="s">
        <v>2431</v>
      </c>
      <c r="B2119" s="26" t="s">
        <v>4255</v>
      </c>
      <c r="C2119" s="24" t="s">
        <v>4256</v>
      </c>
      <c r="D2119" s="25">
        <v>0</v>
      </c>
      <c r="E2119" s="25">
        <v>2.133</v>
      </c>
      <c r="F2119" s="25">
        <v>0</v>
      </c>
      <c r="G2119" s="25">
        <v>0</v>
      </c>
      <c r="H2119" s="25">
        <v>0</v>
      </c>
      <c r="I2119" s="25">
        <v>0</v>
      </c>
      <c r="J2119" s="25">
        <v>6.5009812782899998E-3</v>
      </c>
      <c r="K2119" s="25">
        <v>0</v>
      </c>
      <c r="L2119" s="25">
        <v>0</v>
      </c>
      <c r="M2119" s="25">
        <v>0</v>
      </c>
      <c r="N2119" s="26" t="s">
        <v>6820</v>
      </c>
      <c r="O2119" s="15"/>
    </row>
    <row r="2120" spans="1:15" ht="31.5" x14ac:dyDescent="0.25">
      <c r="A2120" s="38" t="s">
        <v>2431</v>
      </c>
      <c r="B2120" s="26" t="s">
        <v>4257</v>
      </c>
      <c r="C2120" s="24" t="s">
        <v>4258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6" t="s">
        <v>6820</v>
      </c>
      <c r="O2120" s="15"/>
    </row>
    <row r="2121" spans="1:15" ht="31.5" x14ac:dyDescent="0.25">
      <c r="A2121" s="38" t="s">
        <v>2431</v>
      </c>
      <c r="B2121" s="26" t="s">
        <v>4259</v>
      </c>
      <c r="C2121" s="24" t="s">
        <v>4260</v>
      </c>
      <c r="D2121" s="25">
        <v>0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6" t="s">
        <v>6820</v>
      </c>
      <c r="O2121" s="15"/>
    </row>
    <row r="2122" spans="1:15" ht="31.5" x14ac:dyDescent="0.25">
      <c r="A2122" s="38" t="s">
        <v>2431</v>
      </c>
      <c r="B2122" s="26" t="s">
        <v>4261</v>
      </c>
      <c r="C2122" s="24" t="s">
        <v>4262</v>
      </c>
      <c r="D2122" s="25">
        <v>0</v>
      </c>
      <c r="E2122" s="25">
        <v>7.9980000000000002</v>
      </c>
      <c r="F2122" s="25">
        <v>0</v>
      </c>
      <c r="G2122" s="25">
        <v>0</v>
      </c>
      <c r="H2122" s="25">
        <v>0</v>
      </c>
      <c r="I2122" s="25">
        <v>0</v>
      </c>
      <c r="J2122" s="25">
        <v>2.4376393935209999E-2</v>
      </c>
      <c r="K2122" s="25">
        <v>0</v>
      </c>
      <c r="L2122" s="25">
        <v>0</v>
      </c>
      <c r="M2122" s="25">
        <v>0</v>
      </c>
      <c r="N2122" s="26" t="s">
        <v>6820</v>
      </c>
      <c r="O2122" s="15"/>
    </row>
    <row r="2123" spans="1:15" ht="31.5" x14ac:dyDescent="0.25">
      <c r="A2123" s="38" t="s">
        <v>2431</v>
      </c>
      <c r="B2123" s="26" t="s">
        <v>4263</v>
      </c>
      <c r="C2123" s="24" t="s">
        <v>4264</v>
      </c>
      <c r="D2123" s="25">
        <v>0</v>
      </c>
      <c r="E2123" s="25">
        <v>26.66</v>
      </c>
      <c r="F2123" s="25">
        <v>0</v>
      </c>
      <c r="G2123" s="25">
        <v>0</v>
      </c>
      <c r="H2123" s="25">
        <v>0</v>
      </c>
      <c r="I2123" s="25">
        <v>0</v>
      </c>
      <c r="J2123" s="25">
        <v>8.1254646450700005E-2</v>
      </c>
      <c r="K2123" s="25">
        <v>0</v>
      </c>
      <c r="L2123" s="25">
        <v>0</v>
      </c>
      <c r="M2123" s="25">
        <v>0</v>
      </c>
      <c r="N2123" s="26" t="s">
        <v>6820</v>
      </c>
      <c r="O2123" s="15"/>
    </row>
    <row r="2124" spans="1:15" ht="31.5" x14ac:dyDescent="0.25">
      <c r="A2124" s="38" t="s">
        <v>2431</v>
      </c>
      <c r="B2124" s="26" t="s">
        <v>4265</v>
      </c>
      <c r="C2124" s="24" t="s">
        <v>4266</v>
      </c>
      <c r="D2124" s="25">
        <v>0</v>
      </c>
      <c r="E2124" s="25">
        <v>8.3049999999999997</v>
      </c>
      <c r="F2124" s="25">
        <v>0</v>
      </c>
      <c r="G2124" s="25">
        <v>0</v>
      </c>
      <c r="H2124" s="25">
        <v>0</v>
      </c>
      <c r="I2124" s="25">
        <v>0</v>
      </c>
      <c r="J2124" s="25">
        <v>2.5312071971979998E-2</v>
      </c>
      <c r="K2124" s="25">
        <v>0</v>
      </c>
      <c r="L2124" s="25">
        <v>0</v>
      </c>
      <c r="M2124" s="25">
        <v>0</v>
      </c>
      <c r="N2124" s="26" t="s">
        <v>6820</v>
      </c>
      <c r="O2124" s="15"/>
    </row>
    <row r="2125" spans="1:15" ht="47.25" x14ac:dyDescent="0.25">
      <c r="A2125" s="38" t="s">
        <v>2431</v>
      </c>
      <c r="B2125" s="26" t="s">
        <v>4267</v>
      </c>
      <c r="C2125" s="24" t="s">
        <v>4268</v>
      </c>
      <c r="D2125" s="25">
        <v>0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6" t="s">
        <v>6820</v>
      </c>
      <c r="O2125" s="15"/>
    </row>
    <row r="2126" spans="1:15" ht="47.25" x14ac:dyDescent="0.25">
      <c r="A2126" s="38" t="s">
        <v>2431</v>
      </c>
      <c r="B2126" s="26" t="s">
        <v>4269</v>
      </c>
      <c r="C2126" s="24" t="s">
        <v>4270</v>
      </c>
      <c r="D2126" s="25">
        <v>0</v>
      </c>
      <c r="E2126" s="25">
        <v>27.047000000000001</v>
      </c>
      <c r="F2126" s="25">
        <v>0</v>
      </c>
      <c r="G2126" s="25">
        <v>0</v>
      </c>
      <c r="H2126" s="25">
        <v>0</v>
      </c>
      <c r="I2126" s="25">
        <v>0</v>
      </c>
      <c r="J2126" s="25">
        <v>8.2434149383050007E-2</v>
      </c>
      <c r="K2126" s="25">
        <v>0</v>
      </c>
      <c r="L2126" s="25">
        <v>0</v>
      </c>
      <c r="M2126" s="25">
        <v>0</v>
      </c>
      <c r="N2126" s="26" t="s">
        <v>6820</v>
      </c>
      <c r="O2126" s="15"/>
    </row>
    <row r="2127" spans="1:15" ht="31.5" x14ac:dyDescent="0.25">
      <c r="A2127" s="38" t="s">
        <v>2431</v>
      </c>
      <c r="B2127" s="26" t="s">
        <v>4271</v>
      </c>
      <c r="C2127" s="24" t="s">
        <v>4272</v>
      </c>
      <c r="D2127" s="25">
        <v>0</v>
      </c>
      <c r="E2127" s="25">
        <v>7.1449999999999996</v>
      </c>
      <c r="F2127" s="25">
        <v>0</v>
      </c>
      <c r="G2127" s="25">
        <v>0</v>
      </c>
      <c r="H2127" s="25">
        <v>0</v>
      </c>
      <c r="I2127" s="25">
        <v>0</v>
      </c>
      <c r="J2127" s="25">
        <v>2.1776610986129999E-2</v>
      </c>
      <c r="K2127" s="25">
        <v>0</v>
      </c>
      <c r="L2127" s="25">
        <v>0</v>
      </c>
      <c r="M2127" s="25">
        <v>0</v>
      </c>
      <c r="N2127" s="26" t="s">
        <v>6820</v>
      </c>
      <c r="O2127" s="15"/>
    </row>
    <row r="2128" spans="1:15" ht="47.25" x14ac:dyDescent="0.25">
      <c r="A2128" s="38" t="s">
        <v>2431</v>
      </c>
      <c r="B2128" s="26" t="s">
        <v>4273</v>
      </c>
      <c r="C2128" s="24" t="s">
        <v>4274</v>
      </c>
      <c r="D2128" s="25">
        <v>0</v>
      </c>
      <c r="E2128" s="25">
        <v>3.4119999999999999</v>
      </c>
      <c r="F2128" s="25">
        <v>0</v>
      </c>
      <c r="G2128" s="25">
        <v>0</v>
      </c>
      <c r="H2128" s="25">
        <v>0</v>
      </c>
      <c r="I2128" s="25">
        <v>0</v>
      </c>
      <c r="J2128" s="25">
        <v>1.039913179631E-2</v>
      </c>
      <c r="K2128" s="25">
        <v>0</v>
      </c>
      <c r="L2128" s="25">
        <v>0</v>
      </c>
      <c r="M2128" s="25">
        <v>0</v>
      </c>
      <c r="N2128" s="26" t="s">
        <v>6820</v>
      </c>
      <c r="O2128" s="15"/>
    </row>
    <row r="2129" spans="1:15" ht="31.5" x14ac:dyDescent="0.25">
      <c r="A2129" s="38" t="s">
        <v>2431</v>
      </c>
      <c r="B2129" s="26" t="s">
        <v>4275</v>
      </c>
      <c r="C2129" s="24" t="s">
        <v>4276</v>
      </c>
      <c r="D2129" s="25">
        <v>0</v>
      </c>
      <c r="E2129" s="25">
        <v>110.15</v>
      </c>
      <c r="F2129" s="25">
        <v>0</v>
      </c>
      <c r="G2129" s="25">
        <v>0</v>
      </c>
      <c r="H2129" s="25">
        <v>0</v>
      </c>
      <c r="I2129" s="25">
        <v>0</v>
      </c>
      <c r="J2129" s="25">
        <v>0.33571640309619999</v>
      </c>
      <c r="K2129" s="25">
        <v>0</v>
      </c>
      <c r="L2129" s="25">
        <v>0</v>
      </c>
      <c r="M2129" s="25">
        <v>0</v>
      </c>
      <c r="N2129" s="26" t="s">
        <v>6820</v>
      </c>
      <c r="O2129" s="15"/>
    </row>
    <row r="2130" spans="1:15" ht="31.5" x14ac:dyDescent="0.25">
      <c r="A2130" s="38" t="s">
        <v>2431</v>
      </c>
      <c r="B2130" s="26" t="s">
        <v>4277</v>
      </c>
      <c r="C2130" s="24" t="s">
        <v>4278</v>
      </c>
      <c r="D2130" s="25">
        <v>0</v>
      </c>
      <c r="E2130" s="25">
        <v>116.63</v>
      </c>
      <c r="F2130" s="25">
        <v>0</v>
      </c>
      <c r="G2130" s="25">
        <v>0</v>
      </c>
      <c r="H2130" s="25">
        <v>0</v>
      </c>
      <c r="I2130" s="25">
        <v>0</v>
      </c>
      <c r="J2130" s="25">
        <v>0.35546621963786001</v>
      </c>
      <c r="K2130" s="25">
        <v>0</v>
      </c>
      <c r="L2130" s="25">
        <v>0</v>
      </c>
      <c r="M2130" s="25">
        <v>0</v>
      </c>
      <c r="N2130" s="26" t="s">
        <v>6820</v>
      </c>
      <c r="O2130" s="15"/>
    </row>
    <row r="2131" spans="1:15" ht="31.5" x14ac:dyDescent="0.25">
      <c r="A2131" s="38" t="s">
        <v>2431</v>
      </c>
      <c r="B2131" s="26" t="s">
        <v>4279</v>
      </c>
      <c r="C2131" s="24" t="s">
        <v>4280</v>
      </c>
      <c r="D2131" s="25">
        <v>0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6" t="s">
        <v>6820</v>
      </c>
      <c r="O2131" s="15"/>
    </row>
    <row r="2132" spans="1:15" ht="31.5" x14ac:dyDescent="0.25">
      <c r="A2132" s="38" t="s">
        <v>2431</v>
      </c>
      <c r="B2132" s="26" t="s">
        <v>4281</v>
      </c>
      <c r="C2132" s="24" t="s">
        <v>4282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6" t="s">
        <v>6820</v>
      </c>
      <c r="O2132" s="15"/>
    </row>
    <row r="2133" spans="1:15" ht="31.5" x14ac:dyDescent="0.25">
      <c r="A2133" s="38" t="s">
        <v>2431</v>
      </c>
      <c r="B2133" s="26" t="s">
        <v>4283</v>
      </c>
      <c r="C2133" s="24" t="s">
        <v>4284</v>
      </c>
      <c r="D2133" s="25">
        <v>0</v>
      </c>
      <c r="E2133" s="25">
        <v>24.622</v>
      </c>
      <c r="F2133" s="25">
        <v>0</v>
      </c>
      <c r="G2133" s="25">
        <v>0</v>
      </c>
      <c r="H2133" s="25">
        <v>0</v>
      </c>
      <c r="I2133" s="25">
        <v>0</v>
      </c>
      <c r="J2133" s="25">
        <v>7.5043207235899995E-2</v>
      </c>
      <c r="K2133" s="25">
        <v>0</v>
      </c>
      <c r="L2133" s="25">
        <v>0</v>
      </c>
      <c r="M2133" s="25">
        <v>0</v>
      </c>
      <c r="N2133" s="26" t="s">
        <v>6820</v>
      </c>
      <c r="O2133" s="15"/>
    </row>
    <row r="2134" spans="1:15" ht="31.5" x14ac:dyDescent="0.25">
      <c r="A2134" s="38" t="s">
        <v>2431</v>
      </c>
      <c r="B2134" s="26" t="s">
        <v>4285</v>
      </c>
      <c r="C2134" s="24" t="s">
        <v>4286</v>
      </c>
      <c r="D2134" s="25">
        <v>0</v>
      </c>
      <c r="E2134" s="25">
        <v>51.188000000000002</v>
      </c>
      <c r="F2134" s="25">
        <v>0</v>
      </c>
      <c r="G2134" s="25">
        <v>0</v>
      </c>
      <c r="H2134" s="25">
        <v>0</v>
      </c>
      <c r="I2134" s="25">
        <v>0</v>
      </c>
      <c r="J2134" s="25">
        <v>0.1560113594343</v>
      </c>
      <c r="K2134" s="25">
        <v>0</v>
      </c>
      <c r="L2134" s="25">
        <v>0</v>
      </c>
      <c r="M2134" s="25">
        <v>0</v>
      </c>
      <c r="N2134" s="26" t="s">
        <v>6820</v>
      </c>
      <c r="O2134" s="15"/>
    </row>
    <row r="2135" spans="1:15" ht="31.5" x14ac:dyDescent="0.25">
      <c r="A2135" s="38" t="s">
        <v>2431</v>
      </c>
      <c r="B2135" s="26" t="s">
        <v>4287</v>
      </c>
      <c r="C2135" s="24" t="s">
        <v>4288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6" t="s">
        <v>6820</v>
      </c>
      <c r="O2135" s="15"/>
    </row>
    <row r="2136" spans="1:15" ht="31.5" x14ac:dyDescent="0.25">
      <c r="A2136" s="38" t="s">
        <v>2431</v>
      </c>
      <c r="B2136" s="26" t="s">
        <v>4289</v>
      </c>
      <c r="C2136" s="24" t="s">
        <v>4290</v>
      </c>
      <c r="D2136" s="25">
        <v>0</v>
      </c>
      <c r="E2136" s="25">
        <v>7.1269999999999998</v>
      </c>
      <c r="F2136" s="25">
        <v>0</v>
      </c>
      <c r="G2136" s="25">
        <v>0</v>
      </c>
      <c r="H2136" s="25">
        <v>0</v>
      </c>
      <c r="I2136" s="25">
        <v>0</v>
      </c>
      <c r="J2136" s="25">
        <v>2.1721750384620001E-2</v>
      </c>
      <c r="K2136" s="25">
        <v>0</v>
      </c>
      <c r="L2136" s="25">
        <v>0</v>
      </c>
      <c r="M2136" s="25">
        <v>0</v>
      </c>
      <c r="N2136" s="26" t="s">
        <v>6820</v>
      </c>
      <c r="O2136" s="15"/>
    </row>
    <row r="2137" spans="1:15" ht="47.25" x14ac:dyDescent="0.25">
      <c r="A2137" s="38" t="s">
        <v>2431</v>
      </c>
      <c r="B2137" s="26" t="s">
        <v>4291</v>
      </c>
      <c r="C2137" s="24" t="s">
        <v>4292</v>
      </c>
      <c r="D2137" s="25">
        <v>0</v>
      </c>
      <c r="E2137" s="25">
        <v>6.4790000000000001</v>
      </c>
      <c r="F2137" s="25">
        <v>0</v>
      </c>
      <c r="G2137" s="25">
        <v>0</v>
      </c>
      <c r="H2137" s="25">
        <v>0</v>
      </c>
      <c r="I2137" s="25">
        <v>0</v>
      </c>
      <c r="J2137" s="25">
        <v>1.9746768730459999E-2</v>
      </c>
      <c r="K2137" s="25">
        <v>0</v>
      </c>
      <c r="L2137" s="25">
        <v>0</v>
      </c>
      <c r="M2137" s="25">
        <v>0</v>
      </c>
      <c r="N2137" s="26" t="s">
        <v>6820</v>
      </c>
      <c r="O2137" s="15"/>
    </row>
    <row r="2138" spans="1:15" ht="31.5" x14ac:dyDescent="0.25">
      <c r="A2138" s="38" t="s">
        <v>2431</v>
      </c>
      <c r="B2138" s="26" t="s">
        <v>4293</v>
      </c>
      <c r="C2138" s="24" t="s">
        <v>4294</v>
      </c>
      <c r="D2138" s="25">
        <v>0</v>
      </c>
      <c r="E2138" s="25">
        <v>7.7750000000000004</v>
      </c>
      <c r="F2138" s="25">
        <v>0</v>
      </c>
      <c r="G2138" s="25">
        <v>0</v>
      </c>
      <c r="H2138" s="25">
        <v>0</v>
      </c>
      <c r="I2138" s="25">
        <v>0</v>
      </c>
      <c r="J2138" s="25">
        <v>2.3696732038790001E-2</v>
      </c>
      <c r="K2138" s="25">
        <v>0</v>
      </c>
      <c r="L2138" s="25">
        <v>0</v>
      </c>
      <c r="M2138" s="25">
        <v>0</v>
      </c>
      <c r="N2138" s="26" t="s">
        <v>6820</v>
      </c>
      <c r="O2138" s="15"/>
    </row>
    <row r="2139" spans="1:15" ht="31.5" x14ac:dyDescent="0.25">
      <c r="A2139" s="38" t="s">
        <v>2431</v>
      </c>
      <c r="B2139" s="26" t="s">
        <v>4295</v>
      </c>
      <c r="C2139" s="24" t="s">
        <v>4296</v>
      </c>
      <c r="D2139" s="25">
        <v>0</v>
      </c>
      <c r="E2139" s="25">
        <v>136.327</v>
      </c>
      <c r="F2139" s="25">
        <v>0</v>
      </c>
      <c r="G2139" s="25">
        <v>0</v>
      </c>
      <c r="H2139" s="25">
        <v>0</v>
      </c>
      <c r="I2139" s="25">
        <v>0</v>
      </c>
      <c r="J2139" s="25">
        <v>0.41549895673985998</v>
      </c>
      <c r="K2139" s="25">
        <v>0</v>
      </c>
      <c r="L2139" s="25">
        <v>0</v>
      </c>
      <c r="M2139" s="25">
        <v>0</v>
      </c>
      <c r="N2139" s="26" t="s">
        <v>6820</v>
      </c>
      <c r="O2139" s="15"/>
    </row>
    <row r="2140" spans="1:15" ht="31.5" x14ac:dyDescent="0.25">
      <c r="A2140" s="38" t="s">
        <v>2431</v>
      </c>
      <c r="B2140" s="26" t="s">
        <v>4297</v>
      </c>
      <c r="C2140" s="24" t="s">
        <v>4298</v>
      </c>
      <c r="D2140" s="25">
        <v>0</v>
      </c>
      <c r="E2140" s="25">
        <v>12.959</v>
      </c>
      <c r="F2140" s="25">
        <v>0</v>
      </c>
      <c r="G2140" s="25">
        <v>0</v>
      </c>
      <c r="H2140" s="25">
        <v>0</v>
      </c>
      <c r="I2140" s="25">
        <v>0</v>
      </c>
      <c r="J2140" s="25">
        <v>3.9496585272110002E-2</v>
      </c>
      <c r="K2140" s="25">
        <v>0</v>
      </c>
      <c r="L2140" s="25">
        <v>0</v>
      </c>
      <c r="M2140" s="25">
        <v>0</v>
      </c>
      <c r="N2140" s="26" t="s">
        <v>6820</v>
      </c>
      <c r="O2140" s="15"/>
    </row>
    <row r="2141" spans="1:15" ht="47.25" x14ac:dyDescent="0.25">
      <c r="A2141" s="38" t="s">
        <v>2431</v>
      </c>
      <c r="B2141" s="26" t="s">
        <v>4299</v>
      </c>
      <c r="C2141" s="24" t="s">
        <v>4300</v>
      </c>
      <c r="D2141" s="25">
        <v>0</v>
      </c>
      <c r="E2141" s="25">
        <v>29.545999999999999</v>
      </c>
      <c r="F2141" s="25">
        <v>0</v>
      </c>
      <c r="G2141" s="25">
        <v>0</v>
      </c>
      <c r="H2141" s="25">
        <v>0</v>
      </c>
      <c r="I2141" s="25">
        <v>0</v>
      </c>
      <c r="J2141" s="25">
        <v>9.0050629558600007E-2</v>
      </c>
      <c r="K2141" s="25">
        <v>0</v>
      </c>
      <c r="L2141" s="25">
        <v>0</v>
      </c>
      <c r="M2141" s="25">
        <v>0</v>
      </c>
      <c r="N2141" s="26" t="s">
        <v>6820</v>
      </c>
      <c r="O2141" s="15"/>
    </row>
    <row r="2142" spans="1:15" ht="31.5" x14ac:dyDescent="0.25">
      <c r="A2142" s="38" t="s">
        <v>2431</v>
      </c>
      <c r="B2142" s="26" t="s">
        <v>4301</v>
      </c>
      <c r="C2142" s="24" t="s">
        <v>4302</v>
      </c>
      <c r="D2142" s="25">
        <v>0</v>
      </c>
      <c r="E2142" s="25">
        <v>20.734000000000002</v>
      </c>
      <c r="F2142" s="25">
        <v>0</v>
      </c>
      <c r="G2142" s="25">
        <v>0</v>
      </c>
      <c r="H2142" s="25">
        <v>0</v>
      </c>
      <c r="I2142" s="25">
        <v>0</v>
      </c>
      <c r="J2142" s="25">
        <v>6.3193317310899999E-2</v>
      </c>
      <c r="K2142" s="25">
        <v>0</v>
      </c>
      <c r="L2142" s="25">
        <v>0</v>
      </c>
      <c r="M2142" s="25">
        <v>0</v>
      </c>
      <c r="N2142" s="26" t="s">
        <v>6820</v>
      </c>
      <c r="O2142" s="15"/>
    </row>
    <row r="2143" spans="1:15" ht="31.5" x14ac:dyDescent="0.25">
      <c r="A2143" s="38" t="s">
        <v>2431</v>
      </c>
      <c r="B2143" s="26" t="s">
        <v>4303</v>
      </c>
      <c r="C2143" s="24" t="s">
        <v>4304</v>
      </c>
      <c r="D2143" s="25">
        <v>0</v>
      </c>
      <c r="E2143" s="25">
        <v>33.692999999999998</v>
      </c>
      <c r="F2143" s="25">
        <v>0</v>
      </c>
      <c r="G2143" s="25">
        <v>0</v>
      </c>
      <c r="H2143" s="25">
        <v>0</v>
      </c>
      <c r="I2143" s="25">
        <v>0</v>
      </c>
      <c r="J2143" s="25">
        <v>0.10268990258302001</v>
      </c>
      <c r="K2143" s="25">
        <v>0</v>
      </c>
      <c r="L2143" s="25">
        <v>0</v>
      </c>
      <c r="M2143" s="25">
        <v>0</v>
      </c>
      <c r="N2143" s="26" t="s">
        <v>6820</v>
      </c>
      <c r="O2143" s="15"/>
    </row>
    <row r="2144" spans="1:15" ht="31.5" x14ac:dyDescent="0.25">
      <c r="A2144" s="38" t="s">
        <v>2431</v>
      </c>
      <c r="B2144" s="26" t="s">
        <v>4305</v>
      </c>
      <c r="C2144" s="24" t="s">
        <v>4306</v>
      </c>
      <c r="D2144" s="25">
        <v>0</v>
      </c>
      <c r="E2144" s="25">
        <v>28.704000000000001</v>
      </c>
      <c r="F2144" s="25">
        <v>0</v>
      </c>
      <c r="G2144" s="25">
        <v>0</v>
      </c>
      <c r="H2144" s="25">
        <v>0</v>
      </c>
      <c r="I2144" s="25">
        <v>0</v>
      </c>
      <c r="J2144" s="25">
        <v>8.7484372532660004E-2</v>
      </c>
      <c r="K2144" s="25">
        <v>0</v>
      </c>
      <c r="L2144" s="25">
        <v>0</v>
      </c>
      <c r="M2144" s="25">
        <v>0</v>
      </c>
      <c r="N2144" s="26" t="s">
        <v>6820</v>
      </c>
      <c r="O2144" s="15"/>
    </row>
    <row r="2145" spans="1:15" ht="31.5" x14ac:dyDescent="0.25">
      <c r="A2145" s="38" t="s">
        <v>2431</v>
      </c>
      <c r="B2145" s="26" t="s">
        <v>4307</v>
      </c>
      <c r="C2145" s="24" t="s">
        <v>4308</v>
      </c>
      <c r="D2145" s="25">
        <v>0</v>
      </c>
      <c r="E2145" s="25">
        <v>71.274000000000001</v>
      </c>
      <c r="F2145" s="25">
        <v>0</v>
      </c>
      <c r="G2145" s="25">
        <v>0</v>
      </c>
      <c r="H2145" s="25">
        <v>0</v>
      </c>
      <c r="I2145" s="25">
        <v>0</v>
      </c>
      <c r="J2145" s="25">
        <v>0.21722969509104001</v>
      </c>
      <c r="K2145" s="25">
        <v>0</v>
      </c>
      <c r="L2145" s="25">
        <v>0</v>
      </c>
      <c r="M2145" s="25">
        <v>0</v>
      </c>
      <c r="N2145" s="26" t="s">
        <v>6820</v>
      </c>
      <c r="O2145" s="15"/>
    </row>
    <row r="2146" spans="1:15" ht="31.5" x14ac:dyDescent="0.25">
      <c r="A2146" s="38" t="s">
        <v>2431</v>
      </c>
      <c r="B2146" s="26" t="s">
        <v>4309</v>
      </c>
      <c r="C2146" s="24" t="s">
        <v>4310</v>
      </c>
      <c r="D2146" s="25">
        <v>0</v>
      </c>
      <c r="E2146" s="25">
        <v>7.1269999999999998</v>
      </c>
      <c r="F2146" s="25">
        <v>0</v>
      </c>
      <c r="G2146" s="25">
        <v>0</v>
      </c>
      <c r="H2146" s="25">
        <v>0</v>
      </c>
      <c r="I2146" s="25">
        <v>0</v>
      </c>
      <c r="J2146" s="25">
        <v>2.1721750384620001E-2</v>
      </c>
      <c r="K2146" s="25">
        <v>0</v>
      </c>
      <c r="L2146" s="25">
        <v>0</v>
      </c>
      <c r="M2146" s="25">
        <v>0</v>
      </c>
      <c r="N2146" s="26" t="s">
        <v>6820</v>
      </c>
      <c r="O2146" s="15"/>
    </row>
    <row r="2147" spans="1:15" ht="31.5" x14ac:dyDescent="0.25">
      <c r="A2147" s="38" t="s">
        <v>2431</v>
      </c>
      <c r="B2147" s="26" t="s">
        <v>4311</v>
      </c>
      <c r="C2147" s="24" t="s">
        <v>4312</v>
      </c>
      <c r="D2147" s="25">
        <v>0</v>
      </c>
      <c r="E2147" s="25">
        <v>61.165999999999997</v>
      </c>
      <c r="F2147" s="25">
        <v>0</v>
      </c>
      <c r="G2147" s="25">
        <v>0</v>
      </c>
      <c r="H2147" s="25">
        <v>0</v>
      </c>
      <c r="I2147" s="25">
        <v>0</v>
      </c>
      <c r="J2147" s="25">
        <v>0.18642241953502001</v>
      </c>
      <c r="K2147" s="25">
        <v>0</v>
      </c>
      <c r="L2147" s="25">
        <v>0</v>
      </c>
      <c r="M2147" s="25">
        <v>0</v>
      </c>
      <c r="N2147" s="26" t="s">
        <v>6820</v>
      </c>
      <c r="O2147" s="15"/>
    </row>
    <row r="2148" spans="1:15" ht="31.5" x14ac:dyDescent="0.25">
      <c r="A2148" s="38" t="s">
        <v>2431</v>
      </c>
      <c r="B2148" s="26" t="s">
        <v>4313</v>
      </c>
      <c r="C2148" s="24" t="s">
        <v>4314</v>
      </c>
      <c r="D2148" s="25">
        <v>0</v>
      </c>
      <c r="E2148" s="25">
        <v>51.835000000000001</v>
      </c>
      <c r="F2148" s="25">
        <v>0</v>
      </c>
      <c r="G2148" s="25">
        <v>0</v>
      </c>
      <c r="H2148" s="25">
        <v>0</v>
      </c>
      <c r="I2148" s="25">
        <v>0</v>
      </c>
      <c r="J2148" s="25">
        <v>0.15798329327727001</v>
      </c>
      <c r="K2148" s="25">
        <v>0</v>
      </c>
      <c r="L2148" s="25">
        <v>0</v>
      </c>
      <c r="M2148" s="25">
        <v>0</v>
      </c>
      <c r="N2148" s="26" t="s">
        <v>6820</v>
      </c>
      <c r="O2148" s="15"/>
    </row>
    <row r="2149" spans="1:15" ht="31.5" x14ac:dyDescent="0.25">
      <c r="A2149" s="38" t="s">
        <v>2431</v>
      </c>
      <c r="B2149" s="26" t="s">
        <v>4315</v>
      </c>
      <c r="C2149" s="24" t="s">
        <v>4316</v>
      </c>
      <c r="D2149" s="25">
        <v>0</v>
      </c>
      <c r="E2149" s="25">
        <v>6.4790000000000001</v>
      </c>
      <c r="F2149" s="25">
        <v>0</v>
      </c>
      <c r="G2149" s="25">
        <v>0</v>
      </c>
      <c r="H2149" s="25">
        <v>0</v>
      </c>
      <c r="I2149" s="25">
        <v>0</v>
      </c>
      <c r="J2149" s="25">
        <v>1.9746768730459999E-2</v>
      </c>
      <c r="K2149" s="25">
        <v>0</v>
      </c>
      <c r="L2149" s="25">
        <v>0</v>
      </c>
      <c r="M2149" s="25">
        <v>0</v>
      </c>
      <c r="N2149" s="26" t="s">
        <v>6820</v>
      </c>
      <c r="O2149" s="15"/>
    </row>
    <row r="2150" spans="1:15" ht="31.5" x14ac:dyDescent="0.25">
      <c r="A2150" s="38" t="s">
        <v>2431</v>
      </c>
      <c r="B2150" s="26" t="s">
        <v>4317</v>
      </c>
      <c r="C2150" s="24" t="s">
        <v>4318</v>
      </c>
      <c r="D2150" s="25">
        <v>0</v>
      </c>
      <c r="E2150" s="25">
        <v>16.847000000000001</v>
      </c>
      <c r="F2150" s="25">
        <v>0</v>
      </c>
      <c r="G2150" s="25">
        <v>0</v>
      </c>
      <c r="H2150" s="25">
        <v>0</v>
      </c>
      <c r="I2150" s="25">
        <v>0</v>
      </c>
      <c r="J2150" s="25">
        <v>5.1346475197109998E-2</v>
      </c>
      <c r="K2150" s="25">
        <v>0</v>
      </c>
      <c r="L2150" s="25">
        <v>0</v>
      </c>
      <c r="M2150" s="25">
        <v>0</v>
      </c>
      <c r="N2150" s="26" t="s">
        <v>6820</v>
      </c>
      <c r="O2150" s="15"/>
    </row>
    <row r="2151" spans="1:15" ht="31.5" x14ac:dyDescent="0.25">
      <c r="A2151" s="38" t="s">
        <v>2431</v>
      </c>
      <c r="B2151" s="26" t="s">
        <v>4319</v>
      </c>
      <c r="C2151" s="24" t="s">
        <v>4320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6" t="s">
        <v>6820</v>
      </c>
      <c r="O2151" s="15"/>
    </row>
    <row r="2152" spans="1:15" ht="31.5" x14ac:dyDescent="0.25">
      <c r="A2152" s="38" t="s">
        <v>2431</v>
      </c>
      <c r="B2152" s="26" t="s">
        <v>4321</v>
      </c>
      <c r="C2152" s="24" t="s">
        <v>4322</v>
      </c>
      <c r="D2152" s="25">
        <v>0</v>
      </c>
      <c r="E2152" s="25">
        <v>8.3109999999999999</v>
      </c>
      <c r="F2152" s="25">
        <v>0</v>
      </c>
      <c r="G2152" s="25">
        <v>0</v>
      </c>
      <c r="H2152" s="25">
        <v>0</v>
      </c>
      <c r="I2152" s="25">
        <v>0</v>
      </c>
      <c r="J2152" s="25">
        <v>2.533035883915E-2</v>
      </c>
      <c r="K2152" s="25">
        <v>0</v>
      </c>
      <c r="L2152" s="25">
        <v>0</v>
      </c>
      <c r="M2152" s="25">
        <v>0</v>
      </c>
      <c r="N2152" s="26" t="s">
        <v>6820</v>
      </c>
      <c r="O2152" s="15"/>
    </row>
    <row r="2153" spans="1:15" ht="31.5" x14ac:dyDescent="0.25">
      <c r="A2153" s="38" t="s">
        <v>2431</v>
      </c>
      <c r="B2153" s="26" t="s">
        <v>4323</v>
      </c>
      <c r="C2153" s="24" t="s">
        <v>4324</v>
      </c>
      <c r="D2153" s="25">
        <v>0</v>
      </c>
      <c r="E2153" s="25">
        <v>7.8949999999999996</v>
      </c>
      <c r="F2153" s="25">
        <v>0</v>
      </c>
      <c r="G2153" s="25">
        <v>0</v>
      </c>
      <c r="H2153" s="25">
        <v>0</v>
      </c>
      <c r="I2153" s="25">
        <v>0</v>
      </c>
      <c r="J2153" s="25">
        <v>2.4062469382149999E-2</v>
      </c>
      <c r="K2153" s="25">
        <v>0</v>
      </c>
      <c r="L2153" s="25">
        <v>0</v>
      </c>
      <c r="M2153" s="25">
        <v>0</v>
      </c>
      <c r="N2153" s="26" t="s">
        <v>6820</v>
      </c>
      <c r="O2153" s="15"/>
    </row>
    <row r="2154" spans="1:15" ht="31.5" x14ac:dyDescent="0.25">
      <c r="A2154" s="38" t="s">
        <v>2431</v>
      </c>
      <c r="B2154" s="26" t="s">
        <v>4325</v>
      </c>
      <c r="C2154" s="24" t="s">
        <v>4326</v>
      </c>
      <c r="D2154" s="25">
        <v>0</v>
      </c>
      <c r="E2154" s="25">
        <v>8.3109999999999999</v>
      </c>
      <c r="F2154" s="25">
        <v>0</v>
      </c>
      <c r="G2154" s="25">
        <v>0</v>
      </c>
      <c r="H2154" s="25">
        <v>0</v>
      </c>
      <c r="I2154" s="25">
        <v>0</v>
      </c>
      <c r="J2154" s="25">
        <v>2.533035883915E-2</v>
      </c>
      <c r="K2154" s="25">
        <v>0</v>
      </c>
      <c r="L2154" s="25">
        <v>0</v>
      </c>
      <c r="M2154" s="25">
        <v>0</v>
      </c>
      <c r="N2154" s="26" t="s">
        <v>6820</v>
      </c>
      <c r="O2154" s="15"/>
    </row>
    <row r="2155" spans="1:15" ht="31.5" x14ac:dyDescent="0.25">
      <c r="A2155" s="38" t="s">
        <v>2431</v>
      </c>
      <c r="B2155" s="26" t="s">
        <v>4327</v>
      </c>
      <c r="C2155" s="24" t="s">
        <v>4328</v>
      </c>
      <c r="D2155" s="25">
        <v>0</v>
      </c>
      <c r="E2155" s="25">
        <v>5.125</v>
      </c>
      <c r="F2155" s="25">
        <v>0</v>
      </c>
      <c r="G2155" s="25">
        <v>0</v>
      </c>
      <c r="H2155" s="25">
        <v>0</v>
      </c>
      <c r="I2155" s="25">
        <v>0</v>
      </c>
      <c r="J2155" s="25">
        <v>1.562003237283E-2</v>
      </c>
      <c r="K2155" s="25">
        <v>0</v>
      </c>
      <c r="L2155" s="25">
        <v>0</v>
      </c>
      <c r="M2155" s="25">
        <v>0</v>
      </c>
      <c r="N2155" s="26" t="s">
        <v>6820</v>
      </c>
      <c r="O2155" s="15"/>
    </row>
    <row r="2156" spans="1:15" ht="31.5" x14ac:dyDescent="0.25">
      <c r="A2156" s="38" t="s">
        <v>2431</v>
      </c>
      <c r="B2156" s="26" t="s">
        <v>4329</v>
      </c>
      <c r="C2156" s="24" t="s">
        <v>4330</v>
      </c>
      <c r="D2156" s="25">
        <v>0</v>
      </c>
      <c r="E2156" s="25">
        <v>1.61</v>
      </c>
      <c r="F2156" s="25">
        <v>0</v>
      </c>
      <c r="G2156" s="25">
        <v>0</v>
      </c>
      <c r="H2156" s="25">
        <v>0</v>
      </c>
      <c r="I2156" s="25">
        <v>0</v>
      </c>
      <c r="J2156" s="25">
        <v>4.90697602346E-3</v>
      </c>
      <c r="K2156" s="25">
        <v>0</v>
      </c>
      <c r="L2156" s="25">
        <v>0</v>
      </c>
      <c r="M2156" s="25">
        <v>0</v>
      </c>
      <c r="N2156" s="26" t="s">
        <v>6820</v>
      </c>
      <c r="O2156" s="15"/>
    </row>
    <row r="2157" spans="1:15" ht="31.5" x14ac:dyDescent="0.25">
      <c r="A2157" s="38" t="s">
        <v>2431</v>
      </c>
      <c r="B2157" s="26" t="s">
        <v>4331</v>
      </c>
      <c r="C2157" s="24" t="s">
        <v>4332</v>
      </c>
      <c r="D2157" s="25">
        <v>0</v>
      </c>
      <c r="E2157" s="25">
        <v>0.40200000000000002</v>
      </c>
      <c r="F2157" s="25">
        <v>0</v>
      </c>
      <c r="G2157" s="25">
        <v>0</v>
      </c>
      <c r="H2157" s="25">
        <v>0</v>
      </c>
      <c r="I2157" s="25">
        <v>0</v>
      </c>
      <c r="J2157" s="25">
        <v>1.2252201002599999E-3</v>
      </c>
      <c r="K2157" s="25">
        <v>0</v>
      </c>
      <c r="L2157" s="25">
        <v>0</v>
      </c>
      <c r="M2157" s="25">
        <v>0</v>
      </c>
      <c r="N2157" s="26" t="s">
        <v>6820</v>
      </c>
      <c r="O2157" s="15"/>
    </row>
    <row r="2158" spans="1:15" ht="31.5" x14ac:dyDescent="0.25">
      <c r="A2158" s="38" t="s">
        <v>2431</v>
      </c>
      <c r="B2158" s="26" t="s">
        <v>4333</v>
      </c>
      <c r="C2158" s="24" t="s">
        <v>4334</v>
      </c>
      <c r="D2158" s="25">
        <v>0</v>
      </c>
      <c r="E2158" s="25">
        <v>6.2329999999999997</v>
      </c>
      <c r="F2158" s="25">
        <v>0</v>
      </c>
      <c r="G2158" s="25">
        <v>0</v>
      </c>
      <c r="H2158" s="25">
        <v>0</v>
      </c>
      <c r="I2158" s="25">
        <v>0</v>
      </c>
      <c r="J2158" s="25">
        <v>1.8997007176559999E-2</v>
      </c>
      <c r="K2158" s="25">
        <v>0</v>
      </c>
      <c r="L2158" s="25">
        <v>0</v>
      </c>
      <c r="M2158" s="25">
        <v>0</v>
      </c>
      <c r="N2158" s="26" t="s">
        <v>6820</v>
      </c>
      <c r="O2158" s="15"/>
    </row>
    <row r="2159" spans="1:15" ht="31.5" x14ac:dyDescent="0.25">
      <c r="A2159" s="38" t="s">
        <v>2431</v>
      </c>
      <c r="B2159" s="26" t="s">
        <v>4335</v>
      </c>
      <c r="C2159" s="24" t="s">
        <v>4336</v>
      </c>
      <c r="D2159" s="25">
        <v>0</v>
      </c>
      <c r="E2159" s="25">
        <v>6.9260000000000002</v>
      </c>
      <c r="F2159" s="25">
        <v>0</v>
      </c>
      <c r="G2159" s="25">
        <v>0</v>
      </c>
      <c r="H2159" s="25">
        <v>0</v>
      </c>
      <c r="I2159" s="25">
        <v>0</v>
      </c>
      <c r="J2159" s="25">
        <v>2.110914033449E-2</v>
      </c>
      <c r="K2159" s="25">
        <v>0</v>
      </c>
      <c r="L2159" s="25">
        <v>0</v>
      </c>
      <c r="M2159" s="25">
        <v>0</v>
      </c>
      <c r="N2159" s="26" t="s">
        <v>6820</v>
      </c>
      <c r="O2159" s="15"/>
    </row>
    <row r="2160" spans="1:15" ht="31.5" x14ac:dyDescent="0.25">
      <c r="A2160" s="38" t="s">
        <v>2431</v>
      </c>
      <c r="B2160" s="26" t="s">
        <v>4337</v>
      </c>
      <c r="C2160" s="24" t="s">
        <v>4338</v>
      </c>
      <c r="D2160" s="25">
        <v>0</v>
      </c>
      <c r="E2160" s="25">
        <v>7.1269999999999998</v>
      </c>
      <c r="F2160" s="25">
        <v>0</v>
      </c>
      <c r="G2160" s="25">
        <v>0</v>
      </c>
      <c r="H2160" s="25">
        <v>0</v>
      </c>
      <c r="I2160" s="25">
        <v>0</v>
      </c>
      <c r="J2160" s="25">
        <v>2.1721750384620001E-2</v>
      </c>
      <c r="K2160" s="25">
        <v>0</v>
      </c>
      <c r="L2160" s="25">
        <v>0</v>
      </c>
      <c r="M2160" s="25">
        <v>0</v>
      </c>
      <c r="N2160" s="26" t="s">
        <v>6820</v>
      </c>
      <c r="O2160" s="15"/>
    </row>
    <row r="2161" spans="1:15" ht="47.25" x14ac:dyDescent="0.25">
      <c r="A2161" s="38" t="s">
        <v>2431</v>
      </c>
      <c r="B2161" s="26" t="s">
        <v>4339</v>
      </c>
      <c r="C2161" s="24" t="s">
        <v>4340</v>
      </c>
      <c r="D2161" s="25">
        <v>0</v>
      </c>
      <c r="E2161" s="25">
        <v>5.8319999999999999</v>
      </c>
      <c r="F2161" s="25">
        <v>0</v>
      </c>
      <c r="G2161" s="25">
        <v>0</v>
      </c>
      <c r="H2161" s="25">
        <v>0</v>
      </c>
      <c r="I2161" s="25">
        <v>0</v>
      </c>
      <c r="J2161" s="25">
        <v>1.7774834887490001E-2</v>
      </c>
      <c r="K2161" s="25">
        <v>0</v>
      </c>
      <c r="L2161" s="25">
        <v>0</v>
      </c>
      <c r="M2161" s="25">
        <v>0</v>
      </c>
      <c r="N2161" s="26" t="s">
        <v>6820</v>
      </c>
      <c r="O2161" s="15"/>
    </row>
    <row r="2162" spans="1:15" ht="31.5" x14ac:dyDescent="0.25">
      <c r="A2162" s="38" t="s">
        <v>2431</v>
      </c>
      <c r="B2162" s="26" t="s">
        <v>4341</v>
      </c>
      <c r="C2162" s="24" t="s">
        <v>4342</v>
      </c>
      <c r="D2162" s="25">
        <v>0</v>
      </c>
      <c r="E2162" s="25">
        <v>22.678000000000001</v>
      </c>
      <c r="F2162" s="25">
        <v>0</v>
      </c>
      <c r="G2162" s="25">
        <v>0</v>
      </c>
      <c r="H2162" s="25">
        <v>0</v>
      </c>
      <c r="I2162" s="25">
        <v>0</v>
      </c>
      <c r="J2162" s="25">
        <v>6.9118262273399997E-2</v>
      </c>
      <c r="K2162" s="25">
        <v>0</v>
      </c>
      <c r="L2162" s="25">
        <v>0</v>
      </c>
      <c r="M2162" s="25">
        <v>0</v>
      </c>
      <c r="N2162" s="26" t="s">
        <v>6820</v>
      </c>
      <c r="O2162" s="15"/>
    </row>
    <row r="2163" spans="1:15" ht="31.5" x14ac:dyDescent="0.25">
      <c r="A2163" s="38" t="s">
        <v>2431</v>
      </c>
      <c r="B2163" s="26" t="s">
        <v>4343</v>
      </c>
      <c r="C2163" s="24" t="s">
        <v>4344</v>
      </c>
      <c r="D2163" s="25">
        <v>0</v>
      </c>
      <c r="E2163" s="25">
        <v>23.326000000000001</v>
      </c>
      <c r="F2163" s="25">
        <v>0</v>
      </c>
      <c r="G2163" s="25">
        <v>0</v>
      </c>
      <c r="H2163" s="25">
        <v>0</v>
      </c>
      <c r="I2163" s="25">
        <v>0</v>
      </c>
      <c r="J2163" s="25">
        <v>7.1093243927569993E-2</v>
      </c>
      <c r="K2163" s="25">
        <v>0</v>
      </c>
      <c r="L2163" s="25">
        <v>0</v>
      </c>
      <c r="M2163" s="25">
        <v>0</v>
      </c>
      <c r="N2163" s="26" t="s">
        <v>6820</v>
      </c>
      <c r="O2163" s="15"/>
    </row>
    <row r="2164" spans="1:15" ht="31.5" x14ac:dyDescent="0.25">
      <c r="A2164" s="38" t="s">
        <v>2431</v>
      </c>
      <c r="B2164" s="26" t="s">
        <v>4345</v>
      </c>
      <c r="C2164" s="24" t="s">
        <v>4346</v>
      </c>
      <c r="D2164" s="25">
        <v>0</v>
      </c>
      <c r="E2164" s="25">
        <v>9.7189999999999994</v>
      </c>
      <c r="F2164" s="25">
        <v>0</v>
      </c>
      <c r="G2164" s="25">
        <v>0</v>
      </c>
      <c r="H2164" s="25">
        <v>0</v>
      </c>
      <c r="I2164" s="25">
        <v>0</v>
      </c>
      <c r="J2164" s="25">
        <v>2.9621677001279999E-2</v>
      </c>
      <c r="K2164" s="25">
        <v>0</v>
      </c>
      <c r="L2164" s="25">
        <v>0</v>
      </c>
      <c r="M2164" s="25">
        <v>0</v>
      </c>
      <c r="N2164" s="26" t="s">
        <v>6820</v>
      </c>
      <c r="O2164" s="15"/>
    </row>
    <row r="2165" spans="1:15" ht="31.5" x14ac:dyDescent="0.25">
      <c r="A2165" s="38" t="s">
        <v>2431</v>
      </c>
      <c r="B2165" s="26" t="s">
        <v>4347</v>
      </c>
      <c r="C2165" s="24" t="s">
        <v>4348</v>
      </c>
      <c r="D2165" s="25">
        <v>0</v>
      </c>
      <c r="E2165" s="25">
        <v>18.79</v>
      </c>
      <c r="F2165" s="25">
        <v>0</v>
      </c>
      <c r="G2165" s="25">
        <v>0</v>
      </c>
      <c r="H2165" s="25">
        <v>0</v>
      </c>
      <c r="I2165" s="25">
        <v>0</v>
      </c>
      <c r="J2165" s="25">
        <v>5.726837234841E-2</v>
      </c>
      <c r="K2165" s="25">
        <v>0</v>
      </c>
      <c r="L2165" s="25">
        <v>0</v>
      </c>
      <c r="M2165" s="25">
        <v>0</v>
      </c>
      <c r="N2165" s="26" t="s">
        <v>6820</v>
      </c>
      <c r="O2165" s="15"/>
    </row>
    <row r="2166" spans="1:15" ht="31.5" x14ac:dyDescent="0.25">
      <c r="A2166" s="38" t="s">
        <v>2431</v>
      </c>
      <c r="B2166" s="26" t="s">
        <v>4349</v>
      </c>
      <c r="C2166" s="24" t="s">
        <v>4350</v>
      </c>
      <c r="D2166" s="25">
        <v>0</v>
      </c>
      <c r="E2166" s="25">
        <v>84.233000000000004</v>
      </c>
      <c r="F2166" s="25">
        <v>0</v>
      </c>
      <c r="G2166" s="25">
        <v>0</v>
      </c>
      <c r="H2166" s="25">
        <v>0</v>
      </c>
      <c r="I2166" s="25">
        <v>0</v>
      </c>
      <c r="J2166" s="25">
        <v>0.25672628036315998</v>
      </c>
      <c r="K2166" s="25">
        <v>0</v>
      </c>
      <c r="L2166" s="25">
        <v>0</v>
      </c>
      <c r="M2166" s="25">
        <v>0</v>
      </c>
      <c r="N2166" s="26" t="s">
        <v>6820</v>
      </c>
      <c r="O2166" s="15"/>
    </row>
    <row r="2167" spans="1:15" ht="31.5" x14ac:dyDescent="0.25">
      <c r="A2167" s="38" t="s">
        <v>2431</v>
      </c>
      <c r="B2167" s="26" t="s">
        <v>4351</v>
      </c>
      <c r="C2167" s="24" t="s">
        <v>4352</v>
      </c>
      <c r="D2167" s="25">
        <v>0</v>
      </c>
      <c r="E2167" s="25">
        <v>23.974</v>
      </c>
      <c r="F2167" s="25">
        <v>0</v>
      </c>
      <c r="G2167" s="25">
        <v>0</v>
      </c>
      <c r="H2167" s="25">
        <v>0</v>
      </c>
      <c r="I2167" s="25">
        <v>0</v>
      </c>
      <c r="J2167" s="25">
        <v>7.3068225581729998E-2</v>
      </c>
      <c r="K2167" s="25">
        <v>0</v>
      </c>
      <c r="L2167" s="25">
        <v>0</v>
      </c>
      <c r="M2167" s="25">
        <v>0</v>
      </c>
      <c r="N2167" s="26" t="s">
        <v>6820</v>
      </c>
      <c r="O2167" s="15"/>
    </row>
    <row r="2168" spans="1:15" ht="31.5" x14ac:dyDescent="0.25">
      <c r="A2168" s="38" t="s">
        <v>2431</v>
      </c>
      <c r="B2168" s="26" t="s">
        <v>4353</v>
      </c>
      <c r="C2168" s="24" t="s">
        <v>4354</v>
      </c>
      <c r="D2168" s="25">
        <v>0</v>
      </c>
      <c r="E2168" s="25">
        <v>69.977999999999994</v>
      </c>
      <c r="F2168" s="25">
        <v>0</v>
      </c>
      <c r="G2168" s="25">
        <v>0</v>
      </c>
      <c r="H2168" s="25">
        <v>0</v>
      </c>
      <c r="I2168" s="25">
        <v>0</v>
      </c>
      <c r="J2168" s="25">
        <v>0.21327973178271001</v>
      </c>
      <c r="K2168" s="25">
        <v>0</v>
      </c>
      <c r="L2168" s="25">
        <v>0</v>
      </c>
      <c r="M2168" s="25">
        <v>0</v>
      </c>
      <c r="N2168" s="26" t="s">
        <v>6820</v>
      </c>
      <c r="O2168" s="15"/>
    </row>
    <row r="2169" spans="1:15" ht="31.5" x14ac:dyDescent="0.25">
      <c r="A2169" s="38" t="s">
        <v>2431</v>
      </c>
      <c r="B2169" s="26" t="s">
        <v>4355</v>
      </c>
      <c r="C2169" s="24" t="s">
        <v>4356</v>
      </c>
      <c r="D2169" s="25">
        <v>0</v>
      </c>
      <c r="E2169" s="25">
        <v>38.877000000000002</v>
      </c>
      <c r="F2169" s="25">
        <v>0</v>
      </c>
      <c r="G2169" s="25">
        <v>0</v>
      </c>
      <c r="H2169" s="25">
        <v>0</v>
      </c>
      <c r="I2169" s="25">
        <v>0</v>
      </c>
      <c r="J2169" s="25">
        <v>0.11848975581635</v>
      </c>
      <c r="K2169" s="25">
        <v>0</v>
      </c>
      <c r="L2169" s="25">
        <v>0</v>
      </c>
      <c r="M2169" s="25">
        <v>0</v>
      </c>
      <c r="N2169" s="26" t="s">
        <v>6820</v>
      </c>
      <c r="O2169" s="15"/>
    </row>
    <row r="2170" spans="1:15" ht="31.5" x14ac:dyDescent="0.25">
      <c r="A2170" s="38" t="s">
        <v>2431</v>
      </c>
      <c r="B2170" s="26" t="s">
        <v>4357</v>
      </c>
      <c r="C2170" s="24" t="s">
        <v>4358</v>
      </c>
      <c r="D2170" s="25">
        <v>0</v>
      </c>
      <c r="E2170" s="25">
        <v>6.4790000000000001</v>
      </c>
      <c r="F2170" s="25">
        <v>0</v>
      </c>
      <c r="G2170" s="25">
        <v>0</v>
      </c>
      <c r="H2170" s="25">
        <v>0</v>
      </c>
      <c r="I2170" s="25">
        <v>0</v>
      </c>
      <c r="J2170" s="25">
        <v>1.9746768730459999E-2</v>
      </c>
      <c r="K2170" s="25">
        <v>0</v>
      </c>
      <c r="L2170" s="25">
        <v>0</v>
      </c>
      <c r="M2170" s="25">
        <v>0</v>
      </c>
      <c r="N2170" s="26" t="s">
        <v>6820</v>
      </c>
      <c r="O2170" s="15"/>
    </row>
    <row r="2171" spans="1:15" ht="31.5" x14ac:dyDescent="0.25">
      <c r="A2171" s="38" t="s">
        <v>2431</v>
      </c>
      <c r="B2171" s="26" t="s">
        <v>4359</v>
      </c>
      <c r="C2171" s="24" t="s">
        <v>4360</v>
      </c>
      <c r="D2171" s="25">
        <v>0</v>
      </c>
      <c r="E2171" s="25">
        <v>6.4790000000000001</v>
      </c>
      <c r="F2171" s="25">
        <v>0</v>
      </c>
      <c r="G2171" s="25">
        <v>0</v>
      </c>
      <c r="H2171" s="25">
        <v>0</v>
      </c>
      <c r="I2171" s="25">
        <v>0</v>
      </c>
      <c r="J2171" s="25">
        <v>1.9746768730459999E-2</v>
      </c>
      <c r="K2171" s="25">
        <v>0</v>
      </c>
      <c r="L2171" s="25">
        <v>0</v>
      </c>
      <c r="M2171" s="25">
        <v>0</v>
      </c>
      <c r="N2171" s="26" t="s">
        <v>6820</v>
      </c>
      <c r="O2171" s="15"/>
    </row>
    <row r="2172" spans="1:15" ht="31.5" x14ac:dyDescent="0.25">
      <c r="A2172" s="38" t="s">
        <v>2431</v>
      </c>
      <c r="B2172" s="26" t="s">
        <v>4361</v>
      </c>
      <c r="C2172" s="24" t="s">
        <v>4362</v>
      </c>
      <c r="D2172" s="25">
        <v>0</v>
      </c>
      <c r="E2172" s="25">
        <v>10.367000000000001</v>
      </c>
      <c r="F2172" s="25">
        <v>0</v>
      </c>
      <c r="G2172" s="25">
        <v>0</v>
      </c>
      <c r="H2172" s="25">
        <v>0</v>
      </c>
      <c r="I2172" s="25">
        <v>0</v>
      </c>
      <c r="J2172" s="25">
        <v>3.159665865545E-2</v>
      </c>
      <c r="K2172" s="25">
        <v>0</v>
      </c>
      <c r="L2172" s="25">
        <v>0</v>
      </c>
      <c r="M2172" s="25">
        <v>0</v>
      </c>
      <c r="N2172" s="26" t="s">
        <v>6820</v>
      </c>
      <c r="O2172" s="15"/>
    </row>
    <row r="2173" spans="1:15" ht="31.5" x14ac:dyDescent="0.25">
      <c r="A2173" s="38" t="s">
        <v>2431</v>
      </c>
      <c r="B2173" s="26" t="s">
        <v>4363</v>
      </c>
      <c r="C2173" s="24" t="s">
        <v>4364</v>
      </c>
      <c r="D2173" s="25">
        <v>0</v>
      </c>
      <c r="E2173" s="25">
        <v>38.877000000000002</v>
      </c>
      <c r="F2173" s="25">
        <v>0</v>
      </c>
      <c r="G2173" s="25">
        <v>0</v>
      </c>
      <c r="H2173" s="25">
        <v>0</v>
      </c>
      <c r="I2173" s="25">
        <v>0</v>
      </c>
      <c r="J2173" s="25">
        <v>0.11848975581635</v>
      </c>
      <c r="K2173" s="25">
        <v>0</v>
      </c>
      <c r="L2173" s="25">
        <v>0</v>
      </c>
      <c r="M2173" s="25">
        <v>0</v>
      </c>
      <c r="N2173" s="26" t="s">
        <v>6820</v>
      </c>
      <c r="O2173" s="15"/>
    </row>
    <row r="2174" spans="1:15" ht="31.5" x14ac:dyDescent="0.25">
      <c r="A2174" s="38" t="s">
        <v>2431</v>
      </c>
      <c r="B2174" s="26" t="s">
        <v>4365</v>
      </c>
      <c r="C2174" s="24" t="s">
        <v>4366</v>
      </c>
      <c r="D2174" s="25">
        <v>0</v>
      </c>
      <c r="E2174" s="25">
        <v>48.401000000000003</v>
      </c>
      <c r="F2174" s="25">
        <v>0</v>
      </c>
      <c r="G2174" s="25">
        <v>0</v>
      </c>
      <c r="H2174" s="25">
        <v>0</v>
      </c>
      <c r="I2174" s="25">
        <v>0</v>
      </c>
      <c r="J2174" s="25">
        <v>0.14751710963466999</v>
      </c>
      <c r="K2174" s="25">
        <v>0</v>
      </c>
      <c r="L2174" s="25">
        <v>0</v>
      </c>
      <c r="M2174" s="25">
        <v>0</v>
      </c>
      <c r="N2174" s="26" t="s">
        <v>6820</v>
      </c>
      <c r="O2174" s="15"/>
    </row>
    <row r="2175" spans="1:15" ht="31.5" x14ac:dyDescent="0.25">
      <c r="A2175" s="38" t="s">
        <v>2431</v>
      </c>
      <c r="B2175" s="26" t="s">
        <v>4367</v>
      </c>
      <c r="C2175" s="24" t="s">
        <v>4368</v>
      </c>
      <c r="D2175" s="25">
        <v>0</v>
      </c>
      <c r="E2175" s="25">
        <v>57.408000000000001</v>
      </c>
      <c r="F2175" s="25">
        <v>0</v>
      </c>
      <c r="G2175" s="25">
        <v>0</v>
      </c>
      <c r="H2175" s="25">
        <v>0</v>
      </c>
      <c r="I2175" s="25">
        <v>0</v>
      </c>
      <c r="J2175" s="25">
        <v>0.17496874506533</v>
      </c>
      <c r="K2175" s="25">
        <v>0</v>
      </c>
      <c r="L2175" s="25">
        <v>0</v>
      </c>
      <c r="M2175" s="25">
        <v>0</v>
      </c>
      <c r="N2175" s="26" t="s">
        <v>6820</v>
      </c>
      <c r="O2175" s="15"/>
    </row>
    <row r="2176" spans="1:15" ht="31.5" x14ac:dyDescent="0.25">
      <c r="A2176" s="38" t="s">
        <v>2431</v>
      </c>
      <c r="B2176" s="26" t="s">
        <v>4369</v>
      </c>
      <c r="C2176" s="24" t="s">
        <v>4370</v>
      </c>
      <c r="D2176" s="25">
        <v>0</v>
      </c>
      <c r="E2176" s="25">
        <v>12.959</v>
      </c>
      <c r="F2176" s="25">
        <v>0</v>
      </c>
      <c r="G2176" s="25">
        <v>0</v>
      </c>
      <c r="H2176" s="25">
        <v>0</v>
      </c>
      <c r="I2176" s="25">
        <v>0</v>
      </c>
      <c r="J2176" s="25">
        <v>3.9496585272110002E-2</v>
      </c>
      <c r="K2176" s="25">
        <v>0</v>
      </c>
      <c r="L2176" s="25">
        <v>0</v>
      </c>
      <c r="M2176" s="25">
        <v>0</v>
      </c>
      <c r="N2176" s="26" t="s">
        <v>6820</v>
      </c>
      <c r="O2176" s="15"/>
    </row>
    <row r="2177" spans="1:15" ht="31.5" x14ac:dyDescent="0.25">
      <c r="A2177" s="38" t="s">
        <v>2431</v>
      </c>
      <c r="B2177" s="26" t="s">
        <v>4371</v>
      </c>
      <c r="C2177" s="24" t="s">
        <v>4372</v>
      </c>
      <c r="D2177" s="25">
        <v>0</v>
      </c>
      <c r="E2177" s="25">
        <v>1.296</v>
      </c>
      <c r="F2177" s="25">
        <v>0</v>
      </c>
      <c r="G2177" s="25">
        <v>0</v>
      </c>
      <c r="H2177" s="25">
        <v>0</v>
      </c>
      <c r="I2177" s="25">
        <v>0</v>
      </c>
      <c r="J2177" s="25">
        <v>3.9499633083300003E-3</v>
      </c>
      <c r="K2177" s="25">
        <v>0</v>
      </c>
      <c r="L2177" s="25">
        <v>0</v>
      </c>
      <c r="M2177" s="25">
        <v>0</v>
      </c>
      <c r="N2177" s="26" t="s">
        <v>6820</v>
      </c>
      <c r="O2177" s="15"/>
    </row>
    <row r="2178" spans="1:15" ht="47.25" x14ac:dyDescent="0.25">
      <c r="A2178" s="38" t="s">
        <v>2431</v>
      </c>
      <c r="B2178" s="26" t="s">
        <v>4373</v>
      </c>
      <c r="C2178" s="24" t="s">
        <v>4374</v>
      </c>
      <c r="D2178" s="25">
        <v>0</v>
      </c>
      <c r="E2178" s="25">
        <v>12.959</v>
      </c>
      <c r="F2178" s="25">
        <v>0</v>
      </c>
      <c r="G2178" s="25">
        <v>0</v>
      </c>
      <c r="H2178" s="25">
        <v>0</v>
      </c>
      <c r="I2178" s="25">
        <v>0</v>
      </c>
      <c r="J2178" s="25">
        <v>3.9496585272110002E-2</v>
      </c>
      <c r="K2178" s="25">
        <v>0</v>
      </c>
      <c r="L2178" s="25">
        <v>0</v>
      </c>
      <c r="M2178" s="25">
        <v>0</v>
      </c>
      <c r="N2178" s="26" t="s">
        <v>6820</v>
      </c>
      <c r="O2178" s="15"/>
    </row>
    <row r="2179" spans="1:15" ht="31.5" x14ac:dyDescent="0.25">
      <c r="A2179" s="38" t="s">
        <v>2431</v>
      </c>
      <c r="B2179" s="26" t="s">
        <v>4375</v>
      </c>
      <c r="C2179" s="24" t="s">
        <v>4376</v>
      </c>
      <c r="D2179" s="25">
        <v>0</v>
      </c>
      <c r="E2179" s="25">
        <v>47.3</v>
      </c>
      <c r="F2179" s="25">
        <v>0</v>
      </c>
      <c r="G2179" s="25">
        <v>0</v>
      </c>
      <c r="H2179" s="25">
        <v>0</v>
      </c>
      <c r="I2179" s="25">
        <v>0</v>
      </c>
      <c r="J2179" s="25">
        <v>0.14416146950931</v>
      </c>
      <c r="K2179" s="25">
        <v>0</v>
      </c>
      <c r="L2179" s="25">
        <v>0</v>
      </c>
      <c r="M2179" s="25">
        <v>0</v>
      </c>
      <c r="N2179" s="26" t="s">
        <v>6820</v>
      </c>
      <c r="O2179" s="15"/>
    </row>
    <row r="2180" spans="1:15" ht="31.5" x14ac:dyDescent="0.25">
      <c r="A2180" s="38" t="s">
        <v>2431</v>
      </c>
      <c r="B2180" s="26" t="s">
        <v>4377</v>
      </c>
      <c r="C2180" s="24" t="s">
        <v>4378</v>
      </c>
      <c r="D2180" s="25">
        <v>0</v>
      </c>
      <c r="E2180" s="25">
        <v>300.48599999999999</v>
      </c>
      <c r="F2180" s="25">
        <v>0</v>
      </c>
      <c r="G2180" s="25">
        <v>0</v>
      </c>
      <c r="H2180" s="25">
        <v>0</v>
      </c>
      <c r="I2180" s="25">
        <v>0</v>
      </c>
      <c r="J2180" s="25">
        <v>0.91582459465062005</v>
      </c>
      <c r="K2180" s="25">
        <v>0</v>
      </c>
      <c r="L2180" s="25">
        <v>0</v>
      </c>
      <c r="M2180" s="25">
        <v>0</v>
      </c>
      <c r="N2180" s="26" t="s">
        <v>6820</v>
      </c>
      <c r="O2180" s="15"/>
    </row>
    <row r="2181" spans="1:15" ht="31.5" x14ac:dyDescent="0.25">
      <c r="A2181" s="38" t="s">
        <v>2431</v>
      </c>
      <c r="B2181" s="26" t="s">
        <v>4379</v>
      </c>
      <c r="C2181" s="24" t="s">
        <v>4380</v>
      </c>
      <c r="D2181" s="25">
        <v>0</v>
      </c>
      <c r="E2181" s="25">
        <v>17.495000000000001</v>
      </c>
      <c r="F2181" s="25">
        <v>0</v>
      </c>
      <c r="G2181" s="25">
        <v>0</v>
      </c>
      <c r="H2181" s="25">
        <v>0</v>
      </c>
      <c r="I2181" s="25">
        <v>0</v>
      </c>
      <c r="J2181" s="25">
        <v>5.3321456851270002E-2</v>
      </c>
      <c r="K2181" s="25">
        <v>0</v>
      </c>
      <c r="L2181" s="25">
        <v>0</v>
      </c>
      <c r="M2181" s="25">
        <v>0</v>
      </c>
      <c r="N2181" s="26" t="s">
        <v>6820</v>
      </c>
      <c r="O2181" s="15"/>
    </row>
    <row r="2182" spans="1:15" ht="31.5" x14ac:dyDescent="0.25">
      <c r="A2182" s="38" t="s">
        <v>2431</v>
      </c>
      <c r="B2182" s="26" t="s">
        <v>4381</v>
      </c>
      <c r="C2182" s="24" t="s">
        <v>4382</v>
      </c>
      <c r="D2182" s="25">
        <v>0</v>
      </c>
      <c r="E2182" s="25">
        <v>17.495000000000001</v>
      </c>
      <c r="F2182" s="25">
        <v>0</v>
      </c>
      <c r="G2182" s="25">
        <v>0</v>
      </c>
      <c r="H2182" s="25">
        <v>0</v>
      </c>
      <c r="I2182" s="25">
        <v>0</v>
      </c>
      <c r="J2182" s="25">
        <v>5.3321456851270002E-2</v>
      </c>
      <c r="K2182" s="25">
        <v>0</v>
      </c>
      <c r="L2182" s="25">
        <v>0</v>
      </c>
      <c r="M2182" s="25">
        <v>0</v>
      </c>
      <c r="N2182" s="26" t="s">
        <v>6820</v>
      </c>
      <c r="O2182" s="15"/>
    </row>
    <row r="2183" spans="1:15" ht="31.5" x14ac:dyDescent="0.25">
      <c r="A2183" s="38" t="s">
        <v>2431</v>
      </c>
      <c r="B2183" s="26" t="s">
        <v>4383</v>
      </c>
      <c r="C2183" s="24" t="s">
        <v>4384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6" t="s">
        <v>6820</v>
      </c>
      <c r="O2183" s="15"/>
    </row>
    <row r="2184" spans="1:15" ht="31.5" x14ac:dyDescent="0.25">
      <c r="A2184" s="38" t="s">
        <v>2431</v>
      </c>
      <c r="B2184" s="26" t="s">
        <v>4385</v>
      </c>
      <c r="C2184" s="24" t="s">
        <v>4386</v>
      </c>
      <c r="D2184" s="25">
        <v>0</v>
      </c>
      <c r="E2184" s="25">
        <v>6.4790000000000001</v>
      </c>
      <c r="F2184" s="25">
        <v>0</v>
      </c>
      <c r="G2184" s="25">
        <v>0</v>
      </c>
      <c r="H2184" s="25">
        <v>0</v>
      </c>
      <c r="I2184" s="25">
        <v>0</v>
      </c>
      <c r="J2184" s="25">
        <v>1.9746768730459999E-2</v>
      </c>
      <c r="K2184" s="25">
        <v>0</v>
      </c>
      <c r="L2184" s="25">
        <v>0</v>
      </c>
      <c r="M2184" s="25">
        <v>0</v>
      </c>
      <c r="N2184" s="26" t="s">
        <v>6820</v>
      </c>
      <c r="O2184" s="15"/>
    </row>
    <row r="2185" spans="1:15" ht="31.5" x14ac:dyDescent="0.25">
      <c r="A2185" s="38" t="s">
        <v>2431</v>
      </c>
      <c r="B2185" s="26" t="s">
        <v>4387</v>
      </c>
      <c r="C2185" s="24" t="s">
        <v>4388</v>
      </c>
      <c r="D2185" s="25">
        <v>0</v>
      </c>
      <c r="E2185" s="25">
        <v>38.877000000000002</v>
      </c>
      <c r="F2185" s="25">
        <v>0</v>
      </c>
      <c r="G2185" s="25">
        <v>0</v>
      </c>
      <c r="H2185" s="25">
        <v>0</v>
      </c>
      <c r="I2185" s="25">
        <v>0</v>
      </c>
      <c r="J2185" s="25">
        <v>0.11848975581635</v>
      </c>
      <c r="K2185" s="25">
        <v>0</v>
      </c>
      <c r="L2185" s="25">
        <v>0</v>
      </c>
      <c r="M2185" s="25">
        <v>0</v>
      </c>
      <c r="N2185" s="26" t="s">
        <v>6820</v>
      </c>
      <c r="O2185" s="15"/>
    </row>
    <row r="2186" spans="1:15" ht="31.5" x14ac:dyDescent="0.25">
      <c r="A2186" s="38" t="s">
        <v>2431</v>
      </c>
      <c r="B2186" s="26" t="s">
        <v>4389</v>
      </c>
      <c r="C2186" s="24" t="s">
        <v>4390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6" t="s">
        <v>6820</v>
      </c>
      <c r="O2186" s="15"/>
    </row>
    <row r="2187" spans="1:15" ht="31.5" x14ac:dyDescent="0.25">
      <c r="A2187" s="38" t="s">
        <v>2431</v>
      </c>
      <c r="B2187" s="26" t="s">
        <v>4391</v>
      </c>
      <c r="C2187" s="24" t="s">
        <v>4392</v>
      </c>
      <c r="D2187" s="25">
        <v>0</v>
      </c>
      <c r="E2187" s="25">
        <v>0.29599999999999999</v>
      </c>
      <c r="F2187" s="25">
        <v>0</v>
      </c>
      <c r="G2187" s="25">
        <v>0</v>
      </c>
      <c r="H2187" s="25">
        <v>0</v>
      </c>
      <c r="I2187" s="25">
        <v>0</v>
      </c>
      <c r="J2187" s="25">
        <v>9.0215211362999997E-4</v>
      </c>
      <c r="K2187" s="25">
        <v>0</v>
      </c>
      <c r="L2187" s="25">
        <v>0</v>
      </c>
      <c r="M2187" s="25">
        <v>0</v>
      </c>
      <c r="N2187" s="26" t="s">
        <v>6820</v>
      </c>
      <c r="O2187" s="15"/>
    </row>
    <row r="2188" spans="1:15" ht="31.5" x14ac:dyDescent="0.25">
      <c r="A2188" s="38" t="s">
        <v>2431</v>
      </c>
      <c r="B2188" s="26" t="s">
        <v>4393</v>
      </c>
      <c r="C2188" s="24" t="s">
        <v>4394</v>
      </c>
      <c r="D2188" s="25">
        <v>0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6" t="s">
        <v>6820</v>
      </c>
      <c r="O2188" s="15"/>
    </row>
    <row r="2189" spans="1:15" ht="31.5" x14ac:dyDescent="0.25">
      <c r="A2189" s="38" t="s">
        <v>2431</v>
      </c>
      <c r="B2189" s="26" t="s">
        <v>4395</v>
      </c>
      <c r="C2189" s="24" t="s">
        <v>4396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6" t="s">
        <v>6820</v>
      </c>
      <c r="O2189" s="15"/>
    </row>
    <row r="2190" spans="1:15" ht="31.5" x14ac:dyDescent="0.25">
      <c r="A2190" s="38" t="s">
        <v>2431</v>
      </c>
      <c r="B2190" s="26" t="s">
        <v>4397</v>
      </c>
      <c r="C2190" s="24" t="s">
        <v>4398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6" t="s">
        <v>6820</v>
      </c>
      <c r="O2190" s="15"/>
    </row>
    <row r="2191" spans="1:15" ht="31.5" x14ac:dyDescent="0.25">
      <c r="A2191" s="38" t="s">
        <v>2431</v>
      </c>
      <c r="B2191" s="26" t="s">
        <v>4399</v>
      </c>
      <c r="C2191" s="24" t="s">
        <v>4400</v>
      </c>
      <c r="D2191" s="25">
        <v>0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6" t="s">
        <v>6820</v>
      </c>
      <c r="O2191" s="15"/>
    </row>
    <row r="2192" spans="1:15" ht="31.5" x14ac:dyDescent="0.25">
      <c r="A2192" s="38" t="s">
        <v>2431</v>
      </c>
      <c r="B2192" s="26" t="s">
        <v>4401</v>
      </c>
      <c r="C2192" s="24" t="s">
        <v>4402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6" t="s">
        <v>6820</v>
      </c>
      <c r="O2192" s="15"/>
    </row>
    <row r="2193" spans="1:15" ht="31.5" x14ac:dyDescent="0.25">
      <c r="A2193" s="38" t="s">
        <v>2431</v>
      </c>
      <c r="B2193" s="26" t="s">
        <v>4403</v>
      </c>
      <c r="C2193" s="24" t="s">
        <v>4404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6" t="s">
        <v>6820</v>
      </c>
      <c r="O2193" s="15"/>
    </row>
    <row r="2194" spans="1:15" ht="31.5" x14ac:dyDescent="0.25">
      <c r="A2194" s="38" t="s">
        <v>2431</v>
      </c>
      <c r="B2194" s="26" t="s">
        <v>4405</v>
      </c>
      <c r="C2194" s="24" t="s">
        <v>4406</v>
      </c>
      <c r="D2194" s="25">
        <v>0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6" t="s">
        <v>6820</v>
      </c>
      <c r="O2194" s="15"/>
    </row>
    <row r="2195" spans="1:15" ht="47.25" x14ac:dyDescent="0.25">
      <c r="A2195" s="38" t="s">
        <v>2431</v>
      </c>
      <c r="B2195" s="26" t="s">
        <v>4407</v>
      </c>
      <c r="C2195" s="24" t="s">
        <v>4408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6" t="s">
        <v>6820</v>
      </c>
      <c r="O2195" s="15"/>
    </row>
    <row r="2196" spans="1:15" ht="47.25" x14ac:dyDescent="0.25">
      <c r="A2196" s="38" t="s">
        <v>2431</v>
      </c>
      <c r="B2196" s="26" t="s">
        <v>4409</v>
      </c>
      <c r="C2196" s="24" t="s">
        <v>4410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6" t="s">
        <v>6820</v>
      </c>
      <c r="O2196" s="15"/>
    </row>
    <row r="2197" spans="1:15" ht="47.25" x14ac:dyDescent="0.25">
      <c r="A2197" s="38" t="s">
        <v>2431</v>
      </c>
      <c r="B2197" s="26" t="s">
        <v>4411</v>
      </c>
      <c r="C2197" s="24" t="s">
        <v>4412</v>
      </c>
      <c r="D2197" s="25">
        <v>0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6" t="s">
        <v>6820</v>
      </c>
      <c r="O2197" s="15"/>
    </row>
    <row r="2198" spans="1:15" ht="31.5" x14ac:dyDescent="0.25">
      <c r="A2198" s="38" t="s">
        <v>2431</v>
      </c>
      <c r="B2198" s="26" t="s">
        <v>4413</v>
      </c>
      <c r="C2198" s="24" t="s">
        <v>4414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6" t="s">
        <v>6820</v>
      </c>
      <c r="O2198" s="15"/>
    </row>
    <row r="2199" spans="1:15" ht="47.25" x14ac:dyDescent="0.25">
      <c r="A2199" s="38" t="s">
        <v>2431</v>
      </c>
      <c r="B2199" s="26" t="s">
        <v>4415</v>
      </c>
      <c r="C2199" s="24" t="s">
        <v>4416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6" t="s">
        <v>6820</v>
      </c>
      <c r="O2199" s="15"/>
    </row>
    <row r="2200" spans="1:15" ht="47.25" x14ac:dyDescent="0.25">
      <c r="A2200" s="38" t="s">
        <v>2431</v>
      </c>
      <c r="B2200" s="26" t="s">
        <v>4417</v>
      </c>
      <c r="C2200" s="24" t="s">
        <v>4418</v>
      </c>
      <c r="D2200" s="25">
        <v>0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6" t="s">
        <v>6820</v>
      </c>
      <c r="O2200" s="15"/>
    </row>
    <row r="2201" spans="1:15" ht="47.25" x14ac:dyDescent="0.25">
      <c r="A2201" s="38" t="s">
        <v>2431</v>
      </c>
      <c r="B2201" s="26" t="s">
        <v>4419</v>
      </c>
      <c r="C2201" s="24" t="s">
        <v>4420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6" t="s">
        <v>6820</v>
      </c>
      <c r="O2201" s="15"/>
    </row>
    <row r="2202" spans="1:15" ht="31.5" x14ac:dyDescent="0.25">
      <c r="A2202" s="38" t="s">
        <v>2431</v>
      </c>
      <c r="B2202" s="26" t="s">
        <v>4421</v>
      </c>
      <c r="C2202" s="24" t="s">
        <v>4422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6" t="s">
        <v>6820</v>
      </c>
      <c r="O2202" s="15"/>
    </row>
    <row r="2203" spans="1:15" ht="31.5" x14ac:dyDescent="0.25">
      <c r="A2203" s="38" t="s">
        <v>2431</v>
      </c>
      <c r="B2203" s="26" t="s">
        <v>4423</v>
      </c>
      <c r="C2203" s="24" t="s">
        <v>4424</v>
      </c>
      <c r="D2203" s="25">
        <v>0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6" t="s">
        <v>6820</v>
      </c>
      <c r="O2203" s="15"/>
    </row>
    <row r="2204" spans="1:15" ht="31.5" x14ac:dyDescent="0.25">
      <c r="A2204" s="38" t="s">
        <v>2431</v>
      </c>
      <c r="B2204" s="26" t="s">
        <v>4425</v>
      </c>
      <c r="C2204" s="24" t="s">
        <v>4426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6" t="s">
        <v>6820</v>
      </c>
      <c r="O2204" s="15"/>
    </row>
    <row r="2205" spans="1:15" ht="31.5" x14ac:dyDescent="0.25">
      <c r="A2205" s="38" t="s">
        <v>2431</v>
      </c>
      <c r="B2205" s="26" t="s">
        <v>4427</v>
      </c>
      <c r="C2205" s="24" t="s">
        <v>4428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6" t="s">
        <v>6820</v>
      </c>
      <c r="O2205" s="15"/>
    </row>
    <row r="2206" spans="1:15" ht="31.5" x14ac:dyDescent="0.25">
      <c r="A2206" s="38" t="s">
        <v>2431</v>
      </c>
      <c r="B2206" s="26" t="s">
        <v>4429</v>
      </c>
      <c r="C2206" s="24" t="s">
        <v>4430</v>
      </c>
      <c r="D2206" s="25">
        <v>0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6" t="s">
        <v>6820</v>
      </c>
      <c r="O2206" s="15"/>
    </row>
    <row r="2207" spans="1:15" ht="31.5" x14ac:dyDescent="0.25">
      <c r="A2207" s="38" t="s">
        <v>2431</v>
      </c>
      <c r="B2207" s="26" t="s">
        <v>4431</v>
      </c>
      <c r="C2207" s="24" t="s">
        <v>4432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6" t="s">
        <v>6820</v>
      </c>
      <c r="O2207" s="15"/>
    </row>
    <row r="2208" spans="1:15" ht="31.5" x14ac:dyDescent="0.25">
      <c r="A2208" s="38" t="s">
        <v>2431</v>
      </c>
      <c r="B2208" s="26" t="s">
        <v>4433</v>
      </c>
      <c r="C2208" s="24" t="s">
        <v>4434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6" t="s">
        <v>6820</v>
      </c>
      <c r="O2208" s="15"/>
    </row>
    <row r="2209" spans="1:15" ht="47.25" x14ac:dyDescent="0.25">
      <c r="A2209" s="38" t="s">
        <v>2431</v>
      </c>
      <c r="B2209" s="26" t="s">
        <v>4435</v>
      </c>
      <c r="C2209" s="24" t="s">
        <v>4436</v>
      </c>
      <c r="D2209" s="25">
        <v>0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6" t="s">
        <v>6820</v>
      </c>
      <c r="O2209" s="15"/>
    </row>
    <row r="2210" spans="1:15" ht="31.5" x14ac:dyDescent="0.25">
      <c r="A2210" s="38" t="s">
        <v>2431</v>
      </c>
      <c r="B2210" s="26" t="s">
        <v>4437</v>
      </c>
      <c r="C2210" s="24" t="s">
        <v>4438</v>
      </c>
      <c r="D2210" s="25">
        <v>0</v>
      </c>
      <c r="E2210" s="25">
        <v>0.78</v>
      </c>
      <c r="F2210" s="25">
        <v>0</v>
      </c>
      <c r="G2210" s="25">
        <v>0</v>
      </c>
      <c r="H2210" s="25">
        <v>0</v>
      </c>
      <c r="I2210" s="25">
        <v>0</v>
      </c>
      <c r="J2210" s="25">
        <v>2.3772927318600002E-3</v>
      </c>
      <c r="K2210" s="25">
        <v>0</v>
      </c>
      <c r="L2210" s="25">
        <v>0</v>
      </c>
      <c r="M2210" s="25">
        <v>0</v>
      </c>
      <c r="N2210" s="26" t="s">
        <v>6820</v>
      </c>
      <c r="O2210" s="15"/>
    </row>
    <row r="2211" spans="1:15" ht="31.5" x14ac:dyDescent="0.25">
      <c r="A2211" s="38" t="s">
        <v>2431</v>
      </c>
      <c r="B2211" s="26" t="s">
        <v>4439</v>
      </c>
      <c r="C2211" s="24" t="s">
        <v>4440</v>
      </c>
      <c r="D2211" s="25">
        <v>0</v>
      </c>
      <c r="E2211" s="25">
        <v>0.81299999999999994</v>
      </c>
      <c r="F2211" s="25">
        <v>0</v>
      </c>
      <c r="G2211" s="25">
        <v>0</v>
      </c>
      <c r="H2211" s="25">
        <v>0</v>
      </c>
      <c r="I2211" s="25">
        <v>0</v>
      </c>
      <c r="J2211" s="25">
        <v>2.47787050129E-3</v>
      </c>
      <c r="K2211" s="25">
        <v>0</v>
      </c>
      <c r="L2211" s="25">
        <v>0</v>
      </c>
      <c r="M2211" s="25">
        <v>0</v>
      </c>
      <c r="N2211" s="26" t="s">
        <v>6820</v>
      </c>
      <c r="O2211" s="15"/>
    </row>
    <row r="2212" spans="1:15" ht="31.5" x14ac:dyDescent="0.25">
      <c r="A2212" s="38" t="s">
        <v>2431</v>
      </c>
      <c r="B2212" s="26" t="s">
        <v>4441</v>
      </c>
      <c r="C2212" s="24" t="s">
        <v>4442</v>
      </c>
      <c r="D2212" s="25">
        <v>0</v>
      </c>
      <c r="E2212" s="25">
        <v>0.65</v>
      </c>
      <c r="F2212" s="25">
        <v>0</v>
      </c>
      <c r="G2212" s="25">
        <v>0</v>
      </c>
      <c r="H2212" s="25">
        <v>0</v>
      </c>
      <c r="I2212" s="25">
        <v>0</v>
      </c>
      <c r="J2212" s="25">
        <v>1.9810772765499998E-3</v>
      </c>
      <c r="K2212" s="25">
        <v>0</v>
      </c>
      <c r="L2212" s="25">
        <v>0</v>
      </c>
      <c r="M2212" s="25">
        <v>0</v>
      </c>
      <c r="N2212" s="26" t="s">
        <v>6820</v>
      </c>
      <c r="O2212" s="15"/>
    </row>
    <row r="2213" spans="1:15" ht="31.5" x14ac:dyDescent="0.25">
      <c r="A2213" s="38" t="s">
        <v>2431</v>
      </c>
      <c r="B2213" s="26" t="s">
        <v>4443</v>
      </c>
      <c r="C2213" s="24" t="s">
        <v>4444</v>
      </c>
      <c r="D2213" s="25">
        <v>0</v>
      </c>
      <c r="E2213" s="25">
        <v>1.69</v>
      </c>
      <c r="F2213" s="25">
        <v>0</v>
      </c>
      <c r="G2213" s="25">
        <v>0</v>
      </c>
      <c r="H2213" s="25">
        <v>0</v>
      </c>
      <c r="I2213" s="25">
        <v>0</v>
      </c>
      <c r="J2213" s="25">
        <v>5.15080091904E-3</v>
      </c>
      <c r="K2213" s="25">
        <v>0</v>
      </c>
      <c r="L2213" s="25">
        <v>0</v>
      </c>
      <c r="M2213" s="25">
        <v>0</v>
      </c>
      <c r="N2213" s="26" t="s">
        <v>6820</v>
      </c>
      <c r="O2213" s="15"/>
    </row>
    <row r="2214" spans="1:15" ht="31.5" x14ac:dyDescent="0.25">
      <c r="A2214" s="38" t="s">
        <v>2431</v>
      </c>
      <c r="B2214" s="26" t="s">
        <v>4445</v>
      </c>
      <c r="C2214" s="24" t="s">
        <v>4446</v>
      </c>
      <c r="D2214" s="25">
        <v>0</v>
      </c>
      <c r="E2214" s="25">
        <v>0.26</v>
      </c>
      <c r="F2214" s="25">
        <v>0</v>
      </c>
      <c r="G2214" s="25">
        <v>0</v>
      </c>
      <c r="H2214" s="25">
        <v>0</v>
      </c>
      <c r="I2214" s="25">
        <v>0</v>
      </c>
      <c r="J2214" s="25">
        <v>7.9243091061999998E-4</v>
      </c>
      <c r="K2214" s="25">
        <v>0</v>
      </c>
      <c r="L2214" s="25">
        <v>0</v>
      </c>
      <c r="M2214" s="25">
        <v>0</v>
      </c>
      <c r="N2214" s="26" t="s">
        <v>6820</v>
      </c>
      <c r="O2214" s="15"/>
    </row>
    <row r="2215" spans="1:15" ht="31.5" x14ac:dyDescent="0.25">
      <c r="A2215" s="38" t="s">
        <v>2431</v>
      </c>
      <c r="B2215" s="26" t="s">
        <v>4447</v>
      </c>
      <c r="C2215" s="24" t="s">
        <v>4448</v>
      </c>
      <c r="D2215" s="25">
        <v>0</v>
      </c>
      <c r="E2215" s="25">
        <v>0.65</v>
      </c>
      <c r="F2215" s="25">
        <v>0</v>
      </c>
      <c r="G2215" s="25">
        <v>0</v>
      </c>
      <c r="H2215" s="25">
        <v>0</v>
      </c>
      <c r="I2215" s="25">
        <v>0</v>
      </c>
      <c r="J2215" s="25">
        <v>1.9810772765499998E-3</v>
      </c>
      <c r="K2215" s="25">
        <v>0</v>
      </c>
      <c r="L2215" s="25">
        <v>0</v>
      </c>
      <c r="M2215" s="25">
        <v>0</v>
      </c>
      <c r="N2215" s="26" t="s">
        <v>6820</v>
      </c>
      <c r="O2215" s="15"/>
    </row>
    <row r="2216" spans="1:15" ht="31.5" x14ac:dyDescent="0.25">
      <c r="A2216" s="38" t="s">
        <v>2431</v>
      </c>
      <c r="B2216" s="26" t="s">
        <v>4449</v>
      </c>
      <c r="C2216" s="24" t="s">
        <v>4450</v>
      </c>
      <c r="D2216" s="25">
        <v>0</v>
      </c>
      <c r="E2216" s="25">
        <v>1.82</v>
      </c>
      <c r="F2216" s="25">
        <v>0</v>
      </c>
      <c r="G2216" s="25">
        <v>0</v>
      </c>
      <c r="H2216" s="25">
        <v>0</v>
      </c>
      <c r="I2216" s="25">
        <v>0</v>
      </c>
      <c r="J2216" s="25">
        <v>5.5470163743499999E-3</v>
      </c>
      <c r="K2216" s="25">
        <v>0</v>
      </c>
      <c r="L2216" s="25">
        <v>0</v>
      </c>
      <c r="M2216" s="25">
        <v>0</v>
      </c>
      <c r="N2216" s="26" t="s">
        <v>6820</v>
      </c>
      <c r="O2216" s="15"/>
    </row>
    <row r="2217" spans="1:15" ht="31.5" x14ac:dyDescent="0.25">
      <c r="A2217" s="38" t="s">
        <v>2431</v>
      </c>
      <c r="B2217" s="26" t="s">
        <v>4451</v>
      </c>
      <c r="C2217" s="24" t="s">
        <v>4452</v>
      </c>
      <c r="D2217" s="25">
        <v>0</v>
      </c>
      <c r="E2217" s="25">
        <v>0.65</v>
      </c>
      <c r="F2217" s="25">
        <v>0</v>
      </c>
      <c r="G2217" s="25">
        <v>0</v>
      </c>
      <c r="H2217" s="25">
        <v>0</v>
      </c>
      <c r="I2217" s="25">
        <v>0</v>
      </c>
      <c r="J2217" s="25">
        <v>1.9810772765499998E-3</v>
      </c>
      <c r="K2217" s="25">
        <v>0</v>
      </c>
      <c r="L2217" s="25">
        <v>0</v>
      </c>
      <c r="M2217" s="25">
        <v>0</v>
      </c>
      <c r="N2217" s="26" t="s">
        <v>6820</v>
      </c>
      <c r="O2217" s="15"/>
    </row>
    <row r="2218" spans="1:15" ht="31.5" x14ac:dyDescent="0.25">
      <c r="A2218" s="38" t="s">
        <v>2431</v>
      </c>
      <c r="B2218" s="26" t="s">
        <v>4453</v>
      </c>
      <c r="C2218" s="24" t="s">
        <v>4454</v>
      </c>
      <c r="D2218" s="25">
        <v>0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6" t="s">
        <v>6820</v>
      </c>
      <c r="O2218" s="15"/>
    </row>
    <row r="2219" spans="1:15" ht="47.25" x14ac:dyDescent="0.25">
      <c r="A2219" s="38" t="s">
        <v>2431</v>
      </c>
      <c r="B2219" s="26" t="s">
        <v>4455</v>
      </c>
      <c r="C2219" s="24" t="s">
        <v>4456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6" t="s">
        <v>6820</v>
      </c>
      <c r="O2219" s="15"/>
    </row>
    <row r="2220" spans="1:15" ht="31.5" x14ac:dyDescent="0.25">
      <c r="A2220" s="38" t="s">
        <v>2431</v>
      </c>
      <c r="B2220" s="26" t="s">
        <v>4457</v>
      </c>
      <c r="C2220" s="24" t="s">
        <v>4458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6" t="s">
        <v>6820</v>
      </c>
      <c r="O2220" s="15"/>
    </row>
    <row r="2221" spans="1:15" ht="47.25" x14ac:dyDescent="0.25">
      <c r="A2221" s="38" t="s">
        <v>2431</v>
      </c>
      <c r="B2221" s="26" t="s">
        <v>4459</v>
      </c>
      <c r="C2221" s="24" t="s">
        <v>4460</v>
      </c>
      <c r="D2221" s="25">
        <v>0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6" t="s">
        <v>6820</v>
      </c>
      <c r="O2221" s="15"/>
    </row>
    <row r="2222" spans="1:15" ht="47.25" x14ac:dyDescent="0.25">
      <c r="A2222" s="38" t="s">
        <v>2431</v>
      </c>
      <c r="B2222" s="26" t="s">
        <v>4461</v>
      </c>
      <c r="C2222" s="24" t="s">
        <v>4462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6" t="s">
        <v>6820</v>
      </c>
      <c r="O2222" s="15"/>
    </row>
    <row r="2223" spans="1:15" ht="47.25" x14ac:dyDescent="0.25">
      <c r="A2223" s="38" t="s">
        <v>2431</v>
      </c>
      <c r="B2223" s="26" t="s">
        <v>4463</v>
      </c>
      <c r="C2223" s="24" t="s">
        <v>4464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6" t="s">
        <v>6820</v>
      </c>
      <c r="O2223" s="15"/>
    </row>
    <row r="2224" spans="1:15" ht="47.25" x14ac:dyDescent="0.25">
      <c r="A2224" s="38" t="s">
        <v>2431</v>
      </c>
      <c r="B2224" s="26" t="s">
        <v>4465</v>
      </c>
      <c r="C2224" s="24" t="s">
        <v>4466</v>
      </c>
      <c r="D2224" s="25">
        <v>0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6" t="s">
        <v>6820</v>
      </c>
      <c r="O2224" s="15"/>
    </row>
    <row r="2225" spans="1:15" ht="47.25" x14ac:dyDescent="0.25">
      <c r="A2225" s="38" t="s">
        <v>2431</v>
      </c>
      <c r="B2225" s="26" t="s">
        <v>4467</v>
      </c>
      <c r="C2225" s="24" t="s">
        <v>4468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6" t="s">
        <v>6820</v>
      </c>
      <c r="O2225" s="15"/>
    </row>
    <row r="2226" spans="1:15" ht="47.25" x14ac:dyDescent="0.25">
      <c r="A2226" s="38" t="s">
        <v>2431</v>
      </c>
      <c r="B2226" s="26" t="s">
        <v>4469</v>
      </c>
      <c r="C2226" s="24" t="s">
        <v>4470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6" t="s">
        <v>6820</v>
      </c>
      <c r="O2226" s="15"/>
    </row>
    <row r="2227" spans="1:15" ht="47.25" x14ac:dyDescent="0.25">
      <c r="A2227" s="38" t="s">
        <v>2431</v>
      </c>
      <c r="B2227" s="26" t="s">
        <v>4471</v>
      </c>
      <c r="C2227" s="24" t="s">
        <v>4472</v>
      </c>
      <c r="D2227" s="25">
        <v>0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6" t="s">
        <v>6820</v>
      </c>
      <c r="O2227" s="15"/>
    </row>
    <row r="2228" spans="1:15" ht="31.5" x14ac:dyDescent="0.25">
      <c r="A2228" s="38" t="s">
        <v>2431</v>
      </c>
      <c r="B2228" s="26" t="s">
        <v>4473</v>
      </c>
      <c r="C2228" s="24" t="s">
        <v>4474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6" t="s">
        <v>6820</v>
      </c>
      <c r="O2228" s="15"/>
    </row>
    <row r="2229" spans="1:15" ht="31.5" x14ac:dyDescent="0.25">
      <c r="A2229" s="38" t="s">
        <v>2431</v>
      </c>
      <c r="B2229" s="26" t="s">
        <v>4475</v>
      </c>
      <c r="C2229" s="24" t="s">
        <v>4476</v>
      </c>
      <c r="D2229" s="25">
        <v>0</v>
      </c>
      <c r="E2229" s="25">
        <v>0.65</v>
      </c>
      <c r="F2229" s="25">
        <v>0</v>
      </c>
      <c r="G2229" s="25">
        <v>0</v>
      </c>
      <c r="H2229" s="25">
        <v>0</v>
      </c>
      <c r="I2229" s="25">
        <v>0</v>
      </c>
      <c r="J2229" s="25">
        <v>1.9810772765499998E-3</v>
      </c>
      <c r="K2229" s="25">
        <v>0</v>
      </c>
      <c r="L2229" s="25">
        <v>0</v>
      </c>
      <c r="M2229" s="25">
        <v>0</v>
      </c>
      <c r="N2229" s="26" t="s">
        <v>6820</v>
      </c>
      <c r="O2229" s="15"/>
    </row>
    <row r="2230" spans="1:15" ht="31.5" x14ac:dyDescent="0.25">
      <c r="A2230" s="38" t="s">
        <v>2431</v>
      </c>
      <c r="B2230" s="26" t="s">
        <v>4477</v>
      </c>
      <c r="C2230" s="24" t="s">
        <v>4478</v>
      </c>
      <c r="D2230" s="25">
        <v>0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6" t="s">
        <v>6820</v>
      </c>
      <c r="O2230" s="15"/>
    </row>
    <row r="2231" spans="1:15" ht="31.5" x14ac:dyDescent="0.25">
      <c r="A2231" s="38" t="s">
        <v>2431</v>
      </c>
      <c r="B2231" s="26" t="s">
        <v>4479</v>
      </c>
      <c r="C2231" s="24" t="s">
        <v>4480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6" t="s">
        <v>6820</v>
      </c>
      <c r="O2231" s="15"/>
    </row>
    <row r="2232" spans="1:15" ht="31.5" x14ac:dyDescent="0.25">
      <c r="A2232" s="38" t="s">
        <v>2431</v>
      </c>
      <c r="B2232" s="26" t="s">
        <v>4481</v>
      </c>
      <c r="C2232" s="24" t="s">
        <v>4482</v>
      </c>
      <c r="D2232" s="25">
        <v>0</v>
      </c>
      <c r="E2232" s="25">
        <v>0.97499999999999998</v>
      </c>
      <c r="F2232" s="25">
        <v>0</v>
      </c>
      <c r="G2232" s="25">
        <v>0</v>
      </c>
      <c r="H2232" s="25">
        <v>0</v>
      </c>
      <c r="I2232" s="25">
        <v>0</v>
      </c>
      <c r="J2232" s="25">
        <v>2.9716159148299999E-3</v>
      </c>
      <c r="K2232" s="25">
        <v>0</v>
      </c>
      <c r="L2232" s="25">
        <v>0</v>
      </c>
      <c r="M2232" s="25">
        <v>0</v>
      </c>
      <c r="N2232" s="26" t="s">
        <v>6820</v>
      </c>
      <c r="O2232" s="15"/>
    </row>
    <row r="2233" spans="1:15" ht="47.25" x14ac:dyDescent="0.25">
      <c r="A2233" s="38" t="s">
        <v>2431</v>
      </c>
      <c r="B2233" s="26" t="s">
        <v>4483</v>
      </c>
      <c r="C2233" s="24" t="s">
        <v>4484</v>
      </c>
      <c r="D2233" s="25">
        <v>0</v>
      </c>
      <c r="E2233" s="25">
        <v>0.52</v>
      </c>
      <c r="F2233" s="25">
        <v>0</v>
      </c>
      <c r="G2233" s="25">
        <v>0</v>
      </c>
      <c r="H2233" s="25">
        <v>0</v>
      </c>
      <c r="I2233" s="25">
        <v>0</v>
      </c>
      <c r="J2233" s="25">
        <v>1.58486182124E-3</v>
      </c>
      <c r="K2233" s="25">
        <v>0</v>
      </c>
      <c r="L2233" s="25">
        <v>0</v>
      </c>
      <c r="M2233" s="25">
        <v>0</v>
      </c>
      <c r="N2233" s="26" t="s">
        <v>6820</v>
      </c>
      <c r="O2233" s="15"/>
    </row>
    <row r="2234" spans="1:15" ht="47.25" x14ac:dyDescent="0.25">
      <c r="A2234" s="38" t="s">
        <v>2431</v>
      </c>
      <c r="B2234" s="26" t="s">
        <v>4485</v>
      </c>
      <c r="C2234" s="24" t="s">
        <v>4486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6" t="s">
        <v>6820</v>
      </c>
      <c r="O2234" s="15"/>
    </row>
    <row r="2235" spans="1:15" ht="47.25" x14ac:dyDescent="0.25">
      <c r="A2235" s="38" t="s">
        <v>2431</v>
      </c>
      <c r="B2235" s="26" t="s">
        <v>4487</v>
      </c>
      <c r="C2235" s="24" t="s">
        <v>4488</v>
      </c>
      <c r="D2235" s="25">
        <v>0</v>
      </c>
      <c r="E2235" s="25">
        <v>0</v>
      </c>
      <c r="F2235" s="25">
        <v>1.3</v>
      </c>
      <c r="G2235" s="25">
        <v>0</v>
      </c>
      <c r="H2235" s="25">
        <v>0</v>
      </c>
      <c r="I2235" s="25">
        <v>0</v>
      </c>
      <c r="J2235" s="25">
        <v>0</v>
      </c>
      <c r="K2235" s="25">
        <v>3.9621545531100004E-3</v>
      </c>
      <c r="L2235" s="25">
        <v>0</v>
      </c>
      <c r="M2235" s="25">
        <v>0</v>
      </c>
      <c r="N2235" s="26" t="s">
        <v>6820</v>
      </c>
      <c r="O2235" s="15"/>
    </row>
    <row r="2236" spans="1:15" ht="31.5" x14ac:dyDescent="0.25">
      <c r="A2236" s="38" t="s">
        <v>2431</v>
      </c>
      <c r="B2236" s="26" t="s">
        <v>4489</v>
      </c>
      <c r="C2236" s="24" t="s">
        <v>4490</v>
      </c>
      <c r="D2236" s="25">
        <v>0</v>
      </c>
      <c r="E2236" s="25">
        <v>0.78</v>
      </c>
      <c r="F2236" s="25">
        <v>0</v>
      </c>
      <c r="G2236" s="25">
        <v>0</v>
      </c>
      <c r="H2236" s="25">
        <v>0</v>
      </c>
      <c r="I2236" s="25">
        <v>0</v>
      </c>
      <c r="J2236" s="25">
        <v>2.3772927318600002E-3</v>
      </c>
      <c r="K2236" s="25">
        <v>0</v>
      </c>
      <c r="L2236" s="25">
        <v>0</v>
      </c>
      <c r="M2236" s="25">
        <v>0</v>
      </c>
      <c r="N2236" s="26" t="s">
        <v>6820</v>
      </c>
      <c r="O2236" s="15"/>
    </row>
    <row r="2237" spans="1:15" ht="31.5" x14ac:dyDescent="0.25">
      <c r="A2237" s="38" t="s">
        <v>2431</v>
      </c>
      <c r="B2237" s="26" t="s">
        <v>4491</v>
      </c>
      <c r="C2237" s="24" t="s">
        <v>4492</v>
      </c>
      <c r="D2237" s="25">
        <v>0</v>
      </c>
      <c r="E2237" s="25">
        <v>0.78</v>
      </c>
      <c r="F2237" s="25">
        <v>0</v>
      </c>
      <c r="G2237" s="25">
        <v>0</v>
      </c>
      <c r="H2237" s="25">
        <v>0</v>
      </c>
      <c r="I2237" s="25">
        <v>0</v>
      </c>
      <c r="J2237" s="25">
        <v>2.3772927318600002E-3</v>
      </c>
      <c r="K2237" s="25">
        <v>0</v>
      </c>
      <c r="L2237" s="25">
        <v>0</v>
      </c>
      <c r="M2237" s="25">
        <v>0</v>
      </c>
      <c r="N2237" s="26" t="s">
        <v>6820</v>
      </c>
      <c r="O2237" s="15"/>
    </row>
    <row r="2238" spans="1:15" ht="31.5" x14ac:dyDescent="0.25">
      <c r="A2238" s="38" t="s">
        <v>2431</v>
      </c>
      <c r="B2238" s="26" t="s">
        <v>4493</v>
      </c>
      <c r="C2238" s="24" t="s">
        <v>4494</v>
      </c>
      <c r="D2238" s="25">
        <v>0</v>
      </c>
      <c r="E2238" s="25">
        <v>1.04</v>
      </c>
      <c r="F2238" s="25">
        <v>0</v>
      </c>
      <c r="G2238" s="25">
        <v>0</v>
      </c>
      <c r="H2238" s="25">
        <v>0</v>
      </c>
      <c r="I2238" s="25">
        <v>0</v>
      </c>
      <c r="J2238" s="25">
        <v>3.1697236424799999E-3</v>
      </c>
      <c r="K2238" s="25">
        <v>0</v>
      </c>
      <c r="L2238" s="25">
        <v>0</v>
      </c>
      <c r="M2238" s="25">
        <v>0</v>
      </c>
      <c r="N2238" s="26" t="s">
        <v>6820</v>
      </c>
      <c r="O2238" s="15"/>
    </row>
    <row r="2239" spans="1:15" ht="47.25" x14ac:dyDescent="0.25">
      <c r="A2239" s="38" t="s">
        <v>2431</v>
      </c>
      <c r="B2239" s="26" t="s">
        <v>4495</v>
      </c>
      <c r="C2239" s="24" t="s">
        <v>4496</v>
      </c>
      <c r="D2239" s="25">
        <v>0</v>
      </c>
      <c r="E2239" s="25">
        <v>0.48799999999999999</v>
      </c>
      <c r="F2239" s="25">
        <v>0</v>
      </c>
      <c r="G2239" s="25">
        <v>0</v>
      </c>
      <c r="H2239" s="25">
        <v>0</v>
      </c>
      <c r="I2239" s="25">
        <v>0</v>
      </c>
      <c r="J2239" s="25">
        <v>1.48733186301E-3</v>
      </c>
      <c r="K2239" s="25">
        <v>0</v>
      </c>
      <c r="L2239" s="25">
        <v>0</v>
      </c>
      <c r="M2239" s="25">
        <v>0</v>
      </c>
      <c r="N2239" s="26" t="s">
        <v>6820</v>
      </c>
      <c r="O2239" s="15"/>
    </row>
    <row r="2240" spans="1:15" ht="47.25" x14ac:dyDescent="0.25">
      <c r="A2240" s="38" t="s">
        <v>2431</v>
      </c>
      <c r="B2240" s="26" t="s">
        <v>4497</v>
      </c>
      <c r="C2240" s="24" t="s">
        <v>4498</v>
      </c>
      <c r="D2240" s="25">
        <v>0</v>
      </c>
      <c r="E2240" s="25">
        <v>1.3</v>
      </c>
      <c r="F2240" s="25">
        <v>0</v>
      </c>
      <c r="G2240" s="25">
        <v>0</v>
      </c>
      <c r="H2240" s="25">
        <v>0</v>
      </c>
      <c r="I2240" s="25">
        <v>0</v>
      </c>
      <c r="J2240" s="25">
        <v>3.9621545531100004E-3</v>
      </c>
      <c r="K2240" s="25">
        <v>0</v>
      </c>
      <c r="L2240" s="25">
        <v>0</v>
      </c>
      <c r="M2240" s="25">
        <v>0</v>
      </c>
      <c r="N2240" s="26" t="s">
        <v>6820</v>
      </c>
      <c r="O2240" s="15"/>
    </row>
    <row r="2241" spans="1:15" ht="47.25" x14ac:dyDescent="0.25">
      <c r="A2241" s="38" t="s">
        <v>2431</v>
      </c>
      <c r="B2241" s="26" t="s">
        <v>4499</v>
      </c>
      <c r="C2241" s="24" t="s">
        <v>4500</v>
      </c>
      <c r="D2241" s="25">
        <v>0</v>
      </c>
      <c r="E2241" s="25">
        <v>0.65</v>
      </c>
      <c r="F2241" s="25">
        <v>0</v>
      </c>
      <c r="G2241" s="25">
        <v>0</v>
      </c>
      <c r="H2241" s="25">
        <v>0</v>
      </c>
      <c r="I2241" s="25">
        <v>0</v>
      </c>
      <c r="J2241" s="25">
        <v>1.9810772765499998E-3</v>
      </c>
      <c r="K2241" s="25">
        <v>0</v>
      </c>
      <c r="L2241" s="25">
        <v>0</v>
      </c>
      <c r="M2241" s="25">
        <v>0</v>
      </c>
      <c r="N2241" s="26" t="s">
        <v>6820</v>
      </c>
      <c r="O2241" s="15"/>
    </row>
    <row r="2242" spans="1:15" ht="47.25" x14ac:dyDescent="0.25">
      <c r="A2242" s="38" t="s">
        <v>2431</v>
      </c>
      <c r="B2242" s="26" t="s">
        <v>4501</v>
      </c>
      <c r="C2242" s="24" t="s">
        <v>4502</v>
      </c>
      <c r="D2242" s="25">
        <v>0</v>
      </c>
      <c r="E2242" s="25">
        <v>0.48799999999999999</v>
      </c>
      <c r="F2242" s="25">
        <v>0</v>
      </c>
      <c r="G2242" s="25">
        <v>0</v>
      </c>
      <c r="H2242" s="25">
        <v>0</v>
      </c>
      <c r="I2242" s="25">
        <v>0</v>
      </c>
      <c r="J2242" s="25">
        <v>1.48733186301E-3</v>
      </c>
      <c r="K2242" s="25">
        <v>0</v>
      </c>
      <c r="L2242" s="25">
        <v>0</v>
      </c>
      <c r="M2242" s="25">
        <v>0</v>
      </c>
      <c r="N2242" s="26" t="s">
        <v>6820</v>
      </c>
      <c r="O2242" s="15"/>
    </row>
    <row r="2243" spans="1:15" ht="47.25" x14ac:dyDescent="0.25">
      <c r="A2243" s="38" t="s">
        <v>2431</v>
      </c>
      <c r="B2243" s="26" t="s">
        <v>4503</v>
      </c>
      <c r="C2243" s="24" t="s">
        <v>4504</v>
      </c>
      <c r="D2243" s="25">
        <v>0</v>
      </c>
      <c r="E2243" s="25">
        <v>0.81299999999999994</v>
      </c>
      <c r="F2243" s="25">
        <v>0</v>
      </c>
      <c r="G2243" s="25">
        <v>0</v>
      </c>
      <c r="H2243" s="25">
        <v>0</v>
      </c>
      <c r="I2243" s="25">
        <v>0</v>
      </c>
      <c r="J2243" s="25">
        <v>2.47787050129E-3</v>
      </c>
      <c r="K2243" s="25">
        <v>0</v>
      </c>
      <c r="L2243" s="25">
        <v>0</v>
      </c>
      <c r="M2243" s="25">
        <v>0</v>
      </c>
      <c r="N2243" s="26" t="s">
        <v>6820</v>
      </c>
      <c r="O2243" s="15"/>
    </row>
    <row r="2244" spans="1:15" ht="31.5" x14ac:dyDescent="0.25">
      <c r="A2244" s="38" t="s">
        <v>2431</v>
      </c>
      <c r="B2244" s="26" t="s">
        <v>4505</v>
      </c>
      <c r="C2244" s="24" t="s">
        <v>4506</v>
      </c>
      <c r="D2244" s="25">
        <v>0</v>
      </c>
      <c r="E2244" s="25">
        <v>0.97499999999999998</v>
      </c>
      <c r="F2244" s="25">
        <v>0</v>
      </c>
      <c r="G2244" s="25">
        <v>0</v>
      </c>
      <c r="H2244" s="25">
        <v>0</v>
      </c>
      <c r="I2244" s="25">
        <v>0</v>
      </c>
      <c r="J2244" s="25">
        <v>2.9716159148299999E-3</v>
      </c>
      <c r="K2244" s="25">
        <v>0</v>
      </c>
      <c r="L2244" s="25">
        <v>0</v>
      </c>
      <c r="M2244" s="25">
        <v>0</v>
      </c>
      <c r="N2244" s="26" t="s">
        <v>6820</v>
      </c>
      <c r="O2244" s="15"/>
    </row>
    <row r="2245" spans="1:15" ht="47.25" x14ac:dyDescent="0.25">
      <c r="A2245" s="38" t="s">
        <v>2431</v>
      </c>
      <c r="B2245" s="26" t="s">
        <v>4507</v>
      </c>
      <c r="C2245" s="24" t="s">
        <v>4508</v>
      </c>
      <c r="D2245" s="25">
        <v>0</v>
      </c>
      <c r="E2245" s="25">
        <v>0.97499999999999998</v>
      </c>
      <c r="F2245" s="25">
        <v>0</v>
      </c>
      <c r="G2245" s="25">
        <v>0</v>
      </c>
      <c r="H2245" s="25">
        <v>0</v>
      </c>
      <c r="I2245" s="25">
        <v>0</v>
      </c>
      <c r="J2245" s="25">
        <v>2.9716159148299999E-3</v>
      </c>
      <c r="K2245" s="25">
        <v>0</v>
      </c>
      <c r="L2245" s="25">
        <v>0</v>
      </c>
      <c r="M2245" s="25">
        <v>0</v>
      </c>
      <c r="N2245" s="26" t="s">
        <v>6820</v>
      </c>
      <c r="O2245" s="15"/>
    </row>
    <row r="2246" spans="1:15" ht="31.5" x14ac:dyDescent="0.25">
      <c r="A2246" s="38" t="s">
        <v>2431</v>
      </c>
      <c r="B2246" s="26" t="s">
        <v>4509</v>
      </c>
      <c r="C2246" s="24" t="s">
        <v>4510</v>
      </c>
      <c r="D2246" s="25">
        <v>0</v>
      </c>
      <c r="E2246" s="25">
        <v>1.95</v>
      </c>
      <c r="F2246" s="25">
        <v>0</v>
      </c>
      <c r="G2246" s="25">
        <v>0</v>
      </c>
      <c r="H2246" s="25">
        <v>0</v>
      </c>
      <c r="I2246" s="25">
        <v>0</v>
      </c>
      <c r="J2246" s="25">
        <v>5.9432318296599998E-3</v>
      </c>
      <c r="K2246" s="25">
        <v>0</v>
      </c>
      <c r="L2246" s="25">
        <v>0</v>
      </c>
      <c r="M2246" s="25">
        <v>0</v>
      </c>
      <c r="N2246" s="26" t="s">
        <v>6820</v>
      </c>
      <c r="O2246" s="15"/>
    </row>
    <row r="2247" spans="1:15" ht="31.5" x14ac:dyDescent="0.25">
      <c r="A2247" s="38" t="s">
        <v>2431</v>
      </c>
      <c r="B2247" s="26" t="s">
        <v>4511</v>
      </c>
      <c r="C2247" s="24" t="s">
        <v>4512</v>
      </c>
      <c r="D2247" s="25">
        <v>0</v>
      </c>
      <c r="E2247" s="25">
        <v>1.95</v>
      </c>
      <c r="F2247" s="25">
        <v>0</v>
      </c>
      <c r="G2247" s="25">
        <v>0</v>
      </c>
      <c r="H2247" s="25">
        <v>0</v>
      </c>
      <c r="I2247" s="25">
        <v>0</v>
      </c>
      <c r="J2247" s="25">
        <v>5.9432318296599998E-3</v>
      </c>
      <c r="K2247" s="25">
        <v>0</v>
      </c>
      <c r="L2247" s="25">
        <v>0</v>
      </c>
      <c r="M2247" s="25">
        <v>0</v>
      </c>
      <c r="N2247" s="26" t="s">
        <v>6820</v>
      </c>
      <c r="O2247" s="15"/>
    </row>
    <row r="2248" spans="1:15" ht="31.5" x14ac:dyDescent="0.25">
      <c r="A2248" s="38" t="s">
        <v>2431</v>
      </c>
      <c r="B2248" s="26" t="s">
        <v>4513</v>
      </c>
      <c r="C2248" s="24" t="s">
        <v>4514</v>
      </c>
      <c r="D2248" s="25">
        <v>0</v>
      </c>
      <c r="E2248" s="25">
        <v>1.625</v>
      </c>
      <c r="F2248" s="25">
        <v>0</v>
      </c>
      <c r="G2248" s="25">
        <v>0</v>
      </c>
      <c r="H2248" s="25">
        <v>0</v>
      </c>
      <c r="I2248" s="25">
        <v>0</v>
      </c>
      <c r="J2248" s="25">
        <v>4.9526931913799997E-3</v>
      </c>
      <c r="K2248" s="25">
        <v>0</v>
      </c>
      <c r="L2248" s="25">
        <v>0</v>
      </c>
      <c r="M2248" s="25">
        <v>0</v>
      </c>
      <c r="N2248" s="26" t="s">
        <v>6820</v>
      </c>
      <c r="O2248" s="15"/>
    </row>
    <row r="2249" spans="1:15" ht="31.5" x14ac:dyDescent="0.25">
      <c r="A2249" s="38" t="s">
        <v>2431</v>
      </c>
      <c r="B2249" s="26" t="s">
        <v>4515</v>
      </c>
      <c r="C2249" s="24" t="s">
        <v>4516</v>
      </c>
      <c r="D2249" s="25">
        <v>0</v>
      </c>
      <c r="E2249" s="25">
        <v>1.625</v>
      </c>
      <c r="F2249" s="25">
        <v>0</v>
      </c>
      <c r="G2249" s="25">
        <v>0</v>
      </c>
      <c r="H2249" s="25">
        <v>0</v>
      </c>
      <c r="I2249" s="25">
        <v>0</v>
      </c>
      <c r="J2249" s="25">
        <v>4.9526931913799997E-3</v>
      </c>
      <c r="K2249" s="25">
        <v>0</v>
      </c>
      <c r="L2249" s="25">
        <v>0</v>
      </c>
      <c r="M2249" s="25">
        <v>0</v>
      </c>
      <c r="N2249" s="26" t="s">
        <v>6820</v>
      </c>
      <c r="O2249" s="15"/>
    </row>
    <row r="2250" spans="1:15" ht="31.5" x14ac:dyDescent="0.25">
      <c r="A2250" s="38" t="s">
        <v>2431</v>
      </c>
      <c r="B2250" s="26" t="s">
        <v>4517</v>
      </c>
      <c r="C2250" s="24" t="s">
        <v>4518</v>
      </c>
      <c r="D2250" s="25">
        <v>0</v>
      </c>
      <c r="E2250" s="25">
        <v>1.625</v>
      </c>
      <c r="F2250" s="25">
        <v>0</v>
      </c>
      <c r="G2250" s="25">
        <v>0</v>
      </c>
      <c r="H2250" s="25">
        <v>0</v>
      </c>
      <c r="I2250" s="25">
        <v>0</v>
      </c>
      <c r="J2250" s="25">
        <v>4.9526931913799997E-3</v>
      </c>
      <c r="K2250" s="25">
        <v>0</v>
      </c>
      <c r="L2250" s="25">
        <v>0</v>
      </c>
      <c r="M2250" s="25">
        <v>0</v>
      </c>
      <c r="N2250" s="26" t="s">
        <v>6820</v>
      </c>
      <c r="O2250" s="15"/>
    </row>
    <row r="2251" spans="1:15" ht="31.5" x14ac:dyDescent="0.25">
      <c r="A2251" s="38" t="s">
        <v>2431</v>
      </c>
      <c r="B2251" s="26" t="s">
        <v>4519</v>
      </c>
      <c r="C2251" s="24" t="s">
        <v>4520</v>
      </c>
      <c r="D2251" s="25">
        <v>0</v>
      </c>
      <c r="E2251" s="25">
        <v>2.2749999999999999</v>
      </c>
      <c r="F2251" s="25">
        <v>0</v>
      </c>
      <c r="G2251" s="25">
        <v>0</v>
      </c>
      <c r="H2251" s="25">
        <v>0</v>
      </c>
      <c r="I2251" s="25">
        <v>0</v>
      </c>
      <c r="J2251" s="25">
        <v>6.9337704679399998E-3</v>
      </c>
      <c r="K2251" s="25">
        <v>0</v>
      </c>
      <c r="L2251" s="25">
        <v>0</v>
      </c>
      <c r="M2251" s="25">
        <v>0</v>
      </c>
      <c r="N2251" s="26" t="s">
        <v>6820</v>
      </c>
      <c r="O2251" s="15"/>
    </row>
    <row r="2252" spans="1:15" ht="31.5" x14ac:dyDescent="0.25">
      <c r="A2252" s="38" t="s">
        <v>2431</v>
      </c>
      <c r="B2252" s="26" t="s">
        <v>4521</v>
      </c>
      <c r="C2252" s="24" t="s">
        <v>4522</v>
      </c>
      <c r="D2252" s="25">
        <v>0</v>
      </c>
      <c r="E2252" s="25">
        <v>1.3</v>
      </c>
      <c r="F2252" s="25">
        <v>0</v>
      </c>
      <c r="G2252" s="25">
        <v>0</v>
      </c>
      <c r="H2252" s="25">
        <v>0</v>
      </c>
      <c r="I2252" s="25">
        <v>0</v>
      </c>
      <c r="J2252" s="25">
        <v>3.9621545531100004E-3</v>
      </c>
      <c r="K2252" s="25">
        <v>0</v>
      </c>
      <c r="L2252" s="25">
        <v>0</v>
      </c>
      <c r="M2252" s="25">
        <v>0</v>
      </c>
      <c r="N2252" s="26" t="s">
        <v>6820</v>
      </c>
      <c r="O2252" s="15"/>
    </row>
    <row r="2253" spans="1:15" ht="47.25" x14ac:dyDescent="0.25">
      <c r="A2253" s="38" t="s">
        <v>2431</v>
      </c>
      <c r="B2253" s="26" t="s">
        <v>4523</v>
      </c>
      <c r="C2253" s="24" t="s">
        <v>4524</v>
      </c>
      <c r="D2253" s="25">
        <v>0</v>
      </c>
      <c r="E2253" s="25">
        <v>2.6</v>
      </c>
      <c r="F2253" s="25">
        <v>0</v>
      </c>
      <c r="G2253" s="25">
        <v>0</v>
      </c>
      <c r="H2253" s="25">
        <v>0</v>
      </c>
      <c r="I2253" s="25">
        <v>0</v>
      </c>
      <c r="J2253" s="25">
        <v>7.9243091062200007E-3</v>
      </c>
      <c r="K2253" s="25">
        <v>0</v>
      </c>
      <c r="L2253" s="25">
        <v>0</v>
      </c>
      <c r="M2253" s="25">
        <v>0</v>
      </c>
      <c r="N2253" s="26" t="s">
        <v>6820</v>
      </c>
      <c r="O2253" s="15"/>
    </row>
    <row r="2254" spans="1:15" ht="31.5" x14ac:dyDescent="0.25">
      <c r="A2254" s="38" t="s">
        <v>2431</v>
      </c>
      <c r="B2254" s="26" t="s">
        <v>4525</v>
      </c>
      <c r="C2254" s="24" t="s">
        <v>4526</v>
      </c>
      <c r="D2254" s="25">
        <v>0</v>
      </c>
      <c r="E2254" s="25">
        <v>0.97499999999999998</v>
      </c>
      <c r="F2254" s="25">
        <v>0</v>
      </c>
      <c r="G2254" s="25">
        <v>0</v>
      </c>
      <c r="H2254" s="25">
        <v>0</v>
      </c>
      <c r="I2254" s="25">
        <v>0</v>
      </c>
      <c r="J2254" s="25">
        <v>2.9716159148299999E-3</v>
      </c>
      <c r="K2254" s="25">
        <v>0</v>
      </c>
      <c r="L2254" s="25">
        <v>0</v>
      </c>
      <c r="M2254" s="25">
        <v>0</v>
      </c>
      <c r="N2254" s="26" t="s">
        <v>6820</v>
      </c>
      <c r="O2254" s="15"/>
    </row>
    <row r="2255" spans="1:15" ht="31.5" x14ac:dyDescent="0.25">
      <c r="A2255" s="38" t="s">
        <v>2431</v>
      </c>
      <c r="B2255" s="26" t="s">
        <v>4527</v>
      </c>
      <c r="C2255" s="24" t="s">
        <v>4528</v>
      </c>
      <c r="D2255" s="25">
        <v>0</v>
      </c>
      <c r="E2255" s="25">
        <v>0.97499999999999998</v>
      </c>
      <c r="F2255" s="25">
        <v>0</v>
      </c>
      <c r="G2255" s="25">
        <v>0</v>
      </c>
      <c r="H2255" s="25">
        <v>0</v>
      </c>
      <c r="I2255" s="25">
        <v>0</v>
      </c>
      <c r="J2255" s="25">
        <v>2.9716159148299999E-3</v>
      </c>
      <c r="K2255" s="25">
        <v>0</v>
      </c>
      <c r="L2255" s="25">
        <v>0</v>
      </c>
      <c r="M2255" s="25">
        <v>0</v>
      </c>
      <c r="N2255" s="26" t="s">
        <v>6820</v>
      </c>
      <c r="O2255" s="15"/>
    </row>
    <row r="2256" spans="1:15" ht="47.25" x14ac:dyDescent="0.25">
      <c r="A2256" s="38" t="s">
        <v>2431</v>
      </c>
      <c r="B2256" s="26" t="s">
        <v>4529</v>
      </c>
      <c r="C2256" s="24" t="s">
        <v>4530</v>
      </c>
      <c r="D2256" s="25">
        <v>0</v>
      </c>
      <c r="E2256" s="25">
        <v>0.65</v>
      </c>
      <c r="F2256" s="25">
        <v>0</v>
      </c>
      <c r="G2256" s="25">
        <v>0</v>
      </c>
      <c r="H2256" s="25">
        <v>0</v>
      </c>
      <c r="I2256" s="25">
        <v>0</v>
      </c>
      <c r="J2256" s="25">
        <v>1.9810772765499998E-3</v>
      </c>
      <c r="K2256" s="25">
        <v>0</v>
      </c>
      <c r="L2256" s="25">
        <v>0</v>
      </c>
      <c r="M2256" s="25">
        <v>0</v>
      </c>
      <c r="N2256" s="26" t="s">
        <v>6820</v>
      </c>
      <c r="O2256" s="15"/>
    </row>
    <row r="2257" spans="1:15" ht="47.25" x14ac:dyDescent="0.25">
      <c r="A2257" s="38" t="s">
        <v>2431</v>
      </c>
      <c r="B2257" s="26" t="s">
        <v>4531</v>
      </c>
      <c r="C2257" s="24" t="s">
        <v>4532</v>
      </c>
      <c r="D2257" s="25">
        <v>0</v>
      </c>
      <c r="E2257" s="25">
        <v>0.65</v>
      </c>
      <c r="F2257" s="25">
        <v>0</v>
      </c>
      <c r="G2257" s="25">
        <v>0</v>
      </c>
      <c r="H2257" s="25">
        <v>0</v>
      </c>
      <c r="I2257" s="25">
        <v>0</v>
      </c>
      <c r="J2257" s="25">
        <v>1.9810772765499998E-3</v>
      </c>
      <c r="K2257" s="25">
        <v>0</v>
      </c>
      <c r="L2257" s="25">
        <v>0</v>
      </c>
      <c r="M2257" s="25">
        <v>0</v>
      </c>
      <c r="N2257" s="26" t="s">
        <v>6820</v>
      </c>
      <c r="O2257" s="15"/>
    </row>
    <row r="2258" spans="1:15" ht="31.5" x14ac:dyDescent="0.25">
      <c r="A2258" s="38" t="s">
        <v>2431</v>
      </c>
      <c r="B2258" s="26" t="s">
        <v>4533</v>
      </c>
      <c r="C2258" s="24" t="s">
        <v>4534</v>
      </c>
      <c r="D2258" s="25">
        <v>0</v>
      </c>
      <c r="E2258" s="25">
        <v>0.97499999999999998</v>
      </c>
      <c r="F2258" s="25">
        <v>0</v>
      </c>
      <c r="G2258" s="25">
        <v>0</v>
      </c>
      <c r="H2258" s="25">
        <v>0</v>
      </c>
      <c r="I2258" s="25">
        <v>0</v>
      </c>
      <c r="J2258" s="25">
        <v>2.9716159148299999E-3</v>
      </c>
      <c r="K2258" s="25">
        <v>0</v>
      </c>
      <c r="L2258" s="25">
        <v>0</v>
      </c>
      <c r="M2258" s="25">
        <v>0</v>
      </c>
      <c r="N2258" s="26" t="s">
        <v>6820</v>
      </c>
      <c r="O2258" s="15"/>
    </row>
    <row r="2259" spans="1:15" ht="47.25" x14ac:dyDescent="0.25">
      <c r="A2259" s="38" t="s">
        <v>2431</v>
      </c>
      <c r="B2259" s="26" t="s">
        <v>4535</v>
      </c>
      <c r="C2259" s="24" t="s">
        <v>4536</v>
      </c>
      <c r="D2259" s="25">
        <v>0</v>
      </c>
      <c r="E2259" s="25">
        <v>1.625</v>
      </c>
      <c r="F2259" s="25">
        <v>0</v>
      </c>
      <c r="G2259" s="25">
        <v>0</v>
      </c>
      <c r="H2259" s="25">
        <v>0</v>
      </c>
      <c r="I2259" s="25">
        <v>0</v>
      </c>
      <c r="J2259" s="25">
        <v>4.9526931913799997E-3</v>
      </c>
      <c r="K2259" s="25">
        <v>0</v>
      </c>
      <c r="L2259" s="25">
        <v>0</v>
      </c>
      <c r="M2259" s="25">
        <v>0</v>
      </c>
      <c r="N2259" s="26" t="s">
        <v>6820</v>
      </c>
      <c r="O2259" s="15"/>
    </row>
    <row r="2260" spans="1:15" ht="47.25" x14ac:dyDescent="0.25">
      <c r="A2260" s="38" t="s">
        <v>2431</v>
      </c>
      <c r="B2260" s="26" t="s">
        <v>4537</v>
      </c>
      <c r="C2260" s="24" t="s">
        <v>4538</v>
      </c>
      <c r="D2260" s="25">
        <v>0</v>
      </c>
      <c r="E2260" s="25">
        <v>1.3</v>
      </c>
      <c r="F2260" s="25">
        <v>0</v>
      </c>
      <c r="G2260" s="25">
        <v>0</v>
      </c>
      <c r="H2260" s="25">
        <v>0</v>
      </c>
      <c r="I2260" s="25">
        <v>0</v>
      </c>
      <c r="J2260" s="25">
        <v>3.9621545531100004E-3</v>
      </c>
      <c r="K2260" s="25">
        <v>0</v>
      </c>
      <c r="L2260" s="25">
        <v>0</v>
      </c>
      <c r="M2260" s="25">
        <v>0</v>
      </c>
      <c r="N2260" s="26" t="s">
        <v>6820</v>
      </c>
      <c r="O2260" s="15"/>
    </row>
    <row r="2261" spans="1:15" ht="47.25" x14ac:dyDescent="0.25">
      <c r="A2261" s="38" t="s">
        <v>2431</v>
      </c>
      <c r="B2261" s="26" t="s">
        <v>4539</v>
      </c>
      <c r="C2261" s="24" t="s">
        <v>4540</v>
      </c>
      <c r="D2261" s="25">
        <v>0</v>
      </c>
      <c r="E2261" s="25">
        <v>0.81299999999999994</v>
      </c>
      <c r="F2261" s="25">
        <v>0</v>
      </c>
      <c r="G2261" s="25">
        <v>0</v>
      </c>
      <c r="H2261" s="25">
        <v>0</v>
      </c>
      <c r="I2261" s="25">
        <v>0</v>
      </c>
      <c r="J2261" s="25">
        <v>2.47787050129E-3</v>
      </c>
      <c r="K2261" s="25">
        <v>0</v>
      </c>
      <c r="L2261" s="25">
        <v>0</v>
      </c>
      <c r="M2261" s="25">
        <v>0</v>
      </c>
      <c r="N2261" s="26" t="s">
        <v>6820</v>
      </c>
      <c r="O2261" s="15"/>
    </row>
    <row r="2262" spans="1:15" ht="47.25" x14ac:dyDescent="0.25">
      <c r="A2262" s="38" t="s">
        <v>2431</v>
      </c>
      <c r="B2262" s="26" t="s">
        <v>4541</v>
      </c>
      <c r="C2262" s="24" t="s">
        <v>4542</v>
      </c>
      <c r="D2262" s="25">
        <v>0</v>
      </c>
      <c r="E2262" s="25">
        <v>0.97499999999999998</v>
      </c>
      <c r="F2262" s="25">
        <v>0</v>
      </c>
      <c r="G2262" s="25">
        <v>0</v>
      </c>
      <c r="H2262" s="25">
        <v>0</v>
      </c>
      <c r="I2262" s="25">
        <v>0</v>
      </c>
      <c r="J2262" s="25">
        <v>2.9716159148299999E-3</v>
      </c>
      <c r="K2262" s="25">
        <v>0</v>
      </c>
      <c r="L2262" s="25">
        <v>0</v>
      </c>
      <c r="M2262" s="25">
        <v>0</v>
      </c>
      <c r="N2262" s="26" t="s">
        <v>6820</v>
      </c>
      <c r="O2262" s="15"/>
    </row>
    <row r="2263" spans="1:15" ht="47.25" x14ac:dyDescent="0.25">
      <c r="A2263" s="38" t="s">
        <v>2431</v>
      </c>
      <c r="B2263" s="26" t="s">
        <v>4543</v>
      </c>
      <c r="C2263" s="24" t="s">
        <v>4544</v>
      </c>
      <c r="D2263" s="25">
        <v>0</v>
      </c>
      <c r="E2263" s="25">
        <v>1.3</v>
      </c>
      <c r="F2263" s="25">
        <v>0</v>
      </c>
      <c r="G2263" s="25">
        <v>0</v>
      </c>
      <c r="H2263" s="25">
        <v>0</v>
      </c>
      <c r="I2263" s="25">
        <v>0</v>
      </c>
      <c r="J2263" s="25">
        <v>3.9621545531100004E-3</v>
      </c>
      <c r="K2263" s="25">
        <v>0</v>
      </c>
      <c r="L2263" s="25">
        <v>0</v>
      </c>
      <c r="M2263" s="25">
        <v>0</v>
      </c>
      <c r="N2263" s="26" t="s">
        <v>6820</v>
      </c>
      <c r="O2263" s="15"/>
    </row>
    <row r="2264" spans="1:15" ht="47.25" x14ac:dyDescent="0.25">
      <c r="A2264" s="38" t="s">
        <v>2431</v>
      </c>
      <c r="B2264" s="26" t="s">
        <v>4545</v>
      </c>
      <c r="C2264" s="24" t="s">
        <v>4546</v>
      </c>
      <c r="D2264" s="25">
        <v>0</v>
      </c>
      <c r="E2264" s="25">
        <v>0.65</v>
      </c>
      <c r="F2264" s="25">
        <v>0</v>
      </c>
      <c r="G2264" s="25">
        <v>0</v>
      </c>
      <c r="H2264" s="25">
        <v>0</v>
      </c>
      <c r="I2264" s="25">
        <v>0</v>
      </c>
      <c r="J2264" s="25">
        <v>1.9810772765499998E-3</v>
      </c>
      <c r="K2264" s="25">
        <v>0</v>
      </c>
      <c r="L2264" s="25">
        <v>0</v>
      </c>
      <c r="M2264" s="25">
        <v>0</v>
      </c>
      <c r="N2264" s="26" t="s">
        <v>6820</v>
      </c>
      <c r="O2264" s="15"/>
    </row>
    <row r="2265" spans="1:15" ht="47.25" x14ac:dyDescent="0.25">
      <c r="A2265" s="38" t="s">
        <v>2431</v>
      </c>
      <c r="B2265" s="26" t="s">
        <v>4547</v>
      </c>
      <c r="C2265" s="24" t="s">
        <v>4548</v>
      </c>
      <c r="D2265" s="25">
        <v>0</v>
      </c>
      <c r="E2265" s="25">
        <v>1.3</v>
      </c>
      <c r="F2265" s="25">
        <v>0</v>
      </c>
      <c r="G2265" s="25">
        <v>0</v>
      </c>
      <c r="H2265" s="25">
        <v>0</v>
      </c>
      <c r="I2265" s="25">
        <v>0</v>
      </c>
      <c r="J2265" s="25">
        <v>3.9621545531100004E-3</v>
      </c>
      <c r="K2265" s="25">
        <v>0</v>
      </c>
      <c r="L2265" s="25">
        <v>0</v>
      </c>
      <c r="M2265" s="25">
        <v>0</v>
      </c>
      <c r="N2265" s="26" t="s">
        <v>6820</v>
      </c>
      <c r="O2265" s="15"/>
    </row>
    <row r="2266" spans="1:15" ht="31.5" x14ac:dyDescent="0.25">
      <c r="A2266" s="38" t="s">
        <v>2431</v>
      </c>
      <c r="B2266" s="26" t="s">
        <v>4549</v>
      </c>
      <c r="C2266" s="24" t="s">
        <v>4550</v>
      </c>
      <c r="D2266" s="25">
        <v>0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6" t="s">
        <v>6820</v>
      </c>
      <c r="O2266" s="15"/>
    </row>
    <row r="2267" spans="1:15" ht="47.25" x14ac:dyDescent="0.25">
      <c r="A2267" s="38" t="s">
        <v>2431</v>
      </c>
      <c r="B2267" s="26" t="s">
        <v>4551</v>
      </c>
      <c r="C2267" s="24" t="s">
        <v>4552</v>
      </c>
      <c r="D2267" s="25">
        <v>0</v>
      </c>
      <c r="E2267" s="25">
        <v>0.48799999999999999</v>
      </c>
      <c r="F2267" s="25">
        <v>0</v>
      </c>
      <c r="G2267" s="25">
        <v>0</v>
      </c>
      <c r="H2267" s="25">
        <v>0</v>
      </c>
      <c r="I2267" s="25">
        <v>0</v>
      </c>
      <c r="J2267" s="25">
        <v>1.48733186301E-3</v>
      </c>
      <c r="K2267" s="25">
        <v>0</v>
      </c>
      <c r="L2267" s="25">
        <v>0</v>
      </c>
      <c r="M2267" s="25">
        <v>0</v>
      </c>
      <c r="N2267" s="26" t="s">
        <v>6820</v>
      </c>
      <c r="O2267" s="15"/>
    </row>
    <row r="2268" spans="1:15" ht="47.25" x14ac:dyDescent="0.25">
      <c r="A2268" s="38" t="s">
        <v>2431</v>
      </c>
      <c r="B2268" s="26" t="s">
        <v>4553</v>
      </c>
      <c r="C2268" s="24" t="s">
        <v>4554</v>
      </c>
      <c r="D2268" s="25">
        <v>0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6" t="s">
        <v>6820</v>
      </c>
      <c r="O2268" s="15"/>
    </row>
    <row r="2269" spans="1:15" ht="47.25" x14ac:dyDescent="0.25">
      <c r="A2269" s="38" t="s">
        <v>2431</v>
      </c>
      <c r="B2269" s="26" t="s">
        <v>4555</v>
      </c>
      <c r="C2269" s="24" t="s">
        <v>4556</v>
      </c>
      <c r="D2269" s="25">
        <v>0</v>
      </c>
      <c r="E2269" s="25">
        <v>0.32500000000000001</v>
      </c>
      <c r="F2269" s="25">
        <v>0</v>
      </c>
      <c r="G2269" s="25">
        <v>0</v>
      </c>
      <c r="H2269" s="25">
        <v>0</v>
      </c>
      <c r="I2269" s="25">
        <v>0</v>
      </c>
      <c r="J2269" s="25">
        <v>9.9053863827000001E-4</v>
      </c>
      <c r="K2269" s="25">
        <v>0</v>
      </c>
      <c r="L2269" s="25">
        <v>0</v>
      </c>
      <c r="M2269" s="25">
        <v>0</v>
      </c>
      <c r="N2269" s="26" t="s">
        <v>6820</v>
      </c>
      <c r="O2269" s="15"/>
    </row>
    <row r="2270" spans="1:15" ht="47.25" x14ac:dyDescent="0.25">
      <c r="A2270" s="38" t="s">
        <v>2431</v>
      </c>
      <c r="B2270" s="26" t="s">
        <v>4557</v>
      </c>
      <c r="C2270" s="24" t="s">
        <v>4558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6" t="s">
        <v>6820</v>
      </c>
      <c r="O2270" s="15"/>
    </row>
    <row r="2271" spans="1:15" ht="47.25" x14ac:dyDescent="0.25">
      <c r="A2271" s="38" t="s">
        <v>2431</v>
      </c>
      <c r="B2271" s="26" t="s">
        <v>4559</v>
      </c>
      <c r="C2271" s="24" t="s">
        <v>4560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6" t="s">
        <v>6820</v>
      </c>
      <c r="O2271" s="15"/>
    </row>
    <row r="2272" spans="1:15" ht="31.5" x14ac:dyDescent="0.25">
      <c r="A2272" s="38" t="s">
        <v>2431</v>
      </c>
      <c r="B2272" s="26" t="s">
        <v>4561</v>
      </c>
      <c r="C2272" s="24" t="s">
        <v>4562</v>
      </c>
      <c r="D2272" s="25">
        <v>0</v>
      </c>
      <c r="E2272" s="25">
        <v>0.48799999999999999</v>
      </c>
      <c r="F2272" s="25">
        <v>0</v>
      </c>
      <c r="G2272" s="25">
        <v>0</v>
      </c>
      <c r="H2272" s="25">
        <v>0</v>
      </c>
      <c r="I2272" s="25">
        <v>0</v>
      </c>
      <c r="J2272" s="25">
        <v>1.48733186301E-3</v>
      </c>
      <c r="K2272" s="25">
        <v>0</v>
      </c>
      <c r="L2272" s="25">
        <v>0</v>
      </c>
      <c r="M2272" s="25">
        <v>0</v>
      </c>
      <c r="N2272" s="26" t="s">
        <v>6820</v>
      </c>
      <c r="O2272" s="15"/>
    </row>
    <row r="2273" spans="1:15" ht="47.25" x14ac:dyDescent="0.25">
      <c r="A2273" s="38" t="s">
        <v>2431</v>
      </c>
      <c r="B2273" s="26" t="s">
        <v>4563</v>
      </c>
      <c r="C2273" s="24" t="s">
        <v>4564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6" t="s">
        <v>6820</v>
      </c>
      <c r="O2273" s="15"/>
    </row>
    <row r="2274" spans="1:15" ht="47.25" x14ac:dyDescent="0.25">
      <c r="A2274" s="38" t="s">
        <v>2431</v>
      </c>
      <c r="B2274" s="26" t="s">
        <v>4565</v>
      </c>
      <c r="C2274" s="24" t="s">
        <v>4566</v>
      </c>
      <c r="D2274" s="25">
        <v>0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6" t="s">
        <v>6820</v>
      </c>
      <c r="O2274" s="15"/>
    </row>
    <row r="2275" spans="1:15" ht="31.5" x14ac:dyDescent="0.25">
      <c r="A2275" s="38" t="s">
        <v>2431</v>
      </c>
      <c r="B2275" s="26" t="s">
        <v>4567</v>
      </c>
      <c r="C2275" s="24" t="s">
        <v>4568</v>
      </c>
      <c r="D2275" s="25">
        <v>0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6" t="s">
        <v>6820</v>
      </c>
      <c r="O2275" s="15"/>
    </row>
    <row r="2276" spans="1:15" ht="31.5" x14ac:dyDescent="0.25">
      <c r="A2276" s="38" t="s">
        <v>2431</v>
      </c>
      <c r="B2276" s="26" t="s">
        <v>4569</v>
      </c>
      <c r="C2276" s="24" t="s">
        <v>4570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6" t="s">
        <v>6820</v>
      </c>
      <c r="O2276" s="15"/>
    </row>
    <row r="2277" spans="1:15" ht="31.5" x14ac:dyDescent="0.25">
      <c r="A2277" s="38" t="s">
        <v>2431</v>
      </c>
      <c r="B2277" s="26" t="s">
        <v>4571</v>
      </c>
      <c r="C2277" s="24" t="s">
        <v>4572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6" t="s">
        <v>6820</v>
      </c>
      <c r="O2277" s="15"/>
    </row>
    <row r="2278" spans="1:15" ht="31.5" x14ac:dyDescent="0.25">
      <c r="A2278" s="38" t="s">
        <v>2431</v>
      </c>
      <c r="B2278" s="26" t="s">
        <v>4573</v>
      </c>
      <c r="C2278" s="24" t="s">
        <v>4574</v>
      </c>
      <c r="D2278" s="25">
        <v>0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6" t="s">
        <v>6820</v>
      </c>
      <c r="O2278" s="15"/>
    </row>
    <row r="2279" spans="1:15" ht="47.25" x14ac:dyDescent="0.25">
      <c r="A2279" s="38" t="s">
        <v>2431</v>
      </c>
      <c r="B2279" s="26" t="s">
        <v>4575</v>
      </c>
      <c r="C2279" s="24" t="s">
        <v>4576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6" t="s">
        <v>6820</v>
      </c>
      <c r="O2279" s="15"/>
    </row>
    <row r="2280" spans="1:15" ht="47.25" x14ac:dyDescent="0.25">
      <c r="A2280" s="38" t="s">
        <v>2431</v>
      </c>
      <c r="B2280" s="26" t="s">
        <v>4577</v>
      </c>
      <c r="C2280" s="24" t="s">
        <v>4578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6" t="s">
        <v>6820</v>
      </c>
      <c r="O2280" s="15"/>
    </row>
    <row r="2281" spans="1:15" ht="47.25" x14ac:dyDescent="0.25">
      <c r="A2281" s="38" t="s">
        <v>2431</v>
      </c>
      <c r="B2281" s="26" t="s">
        <v>4579</v>
      </c>
      <c r="C2281" s="24" t="s">
        <v>4580</v>
      </c>
      <c r="D2281" s="25">
        <v>0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6" t="s">
        <v>6820</v>
      </c>
      <c r="O2281" s="15"/>
    </row>
    <row r="2282" spans="1:15" ht="47.25" x14ac:dyDescent="0.25">
      <c r="A2282" s="38" t="s">
        <v>2431</v>
      </c>
      <c r="B2282" s="26" t="s">
        <v>4581</v>
      </c>
      <c r="C2282" s="24" t="s">
        <v>4582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6" t="s">
        <v>6820</v>
      </c>
      <c r="O2282" s="15"/>
    </row>
    <row r="2283" spans="1:15" ht="47.25" x14ac:dyDescent="0.25">
      <c r="A2283" s="38" t="s">
        <v>2431</v>
      </c>
      <c r="B2283" s="26" t="s">
        <v>4583</v>
      </c>
      <c r="C2283" s="24" t="s">
        <v>4584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6" t="s">
        <v>6820</v>
      </c>
      <c r="O2283" s="15"/>
    </row>
    <row r="2284" spans="1:15" ht="47.25" x14ac:dyDescent="0.25">
      <c r="A2284" s="38" t="s">
        <v>2431</v>
      </c>
      <c r="B2284" s="26" t="s">
        <v>4585</v>
      </c>
      <c r="C2284" s="24" t="s">
        <v>4586</v>
      </c>
      <c r="D2284" s="25">
        <v>0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6" t="s">
        <v>6820</v>
      </c>
      <c r="O2284" s="15"/>
    </row>
    <row r="2285" spans="1:15" ht="47.25" x14ac:dyDescent="0.25">
      <c r="A2285" s="38" t="s">
        <v>2431</v>
      </c>
      <c r="B2285" s="26" t="s">
        <v>4587</v>
      </c>
      <c r="C2285" s="24" t="s">
        <v>4588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6" t="s">
        <v>6820</v>
      </c>
      <c r="O2285" s="15"/>
    </row>
    <row r="2286" spans="1:15" ht="47.25" x14ac:dyDescent="0.25">
      <c r="A2286" s="38" t="s">
        <v>2431</v>
      </c>
      <c r="B2286" s="26" t="s">
        <v>4589</v>
      </c>
      <c r="C2286" s="24" t="s">
        <v>4590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6" t="s">
        <v>6820</v>
      </c>
      <c r="O2286" s="15"/>
    </row>
    <row r="2287" spans="1:15" ht="47.25" x14ac:dyDescent="0.25">
      <c r="A2287" s="38" t="s">
        <v>2431</v>
      </c>
      <c r="B2287" s="26" t="s">
        <v>4591</v>
      </c>
      <c r="C2287" s="24" t="s">
        <v>4592</v>
      </c>
      <c r="D2287" s="25">
        <v>0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6" t="s">
        <v>6820</v>
      </c>
      <c r="O2287" s="15"/>
    </row>
    <row r="2288" spans="1:15" ht="47.25" x14ac:dyDescent="0.25">
      <c r="A2288" s="38" t="s">
        <v>2431</v>
      </c>
      <c r="B2288" s="26" t="s">
        <v>4593</v>
      </c>
      <c r="C2288" s="24" t="s">
        <v>4594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6" t="s">
        <v>6820</v>
      </c>
      <c r="O2288" s="15"/>
    </row>
    <row r="2289" spans="1:15" ht="47.25" x14ac:dyDescent="0.25">
      <c r="A2289" s="38" t="s">
        <v>2431</v>
      </c>
      <c r="B2289" s="26" t="s">
        <v>4595</v>
      </c>
      <c r="C2289" s="24" t="s">
        <v>4596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6" t="s">
        <v>6820</v>
      </c>
      <c r="O2289" s="15"/>
    </row>
    <row r="2290" spans="1:15" ht="47.25" x14ac:dyDescent="0.25">
      <c r="A2290" s="38" t="s">
        <v>2431</v>
      </c>
      <c r="B2290" s="26" t="s">
        <v>4597</v>
      </c>
      <c r="C2290" s="24" t="s">
        <v>4598</v>
      </c>
      <c r="D2290" s="25">
        <v>0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6" t="s">
        <v>6820</v>
      </c>
      <c r="O2290" s="15"/>
    </row>
    <row r="2291" spans="1:15" ht="31.5" x14ac:dyDescent="0.25">
      <c r="A2291" s="38" t="s">
        <v>2431</v>
      </c>
      <c r="B2291" s="26" t="s">
        <v>4599</v>
      </c>
      <c r="C2291" s="24" t="s">
        <v>4600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6" t="s">
        <v>6820</v>
      </c>
      <c r="O2291" s="15"/>
    </row>
    <row r="2292" spans="1:15" ht="31.5" x14ac:dyDescent="0.25">
      <c r="A2292" s="38" t="s">
        <v>2431</v>
      </c>
      <c r="B2292" s="26" t="s">
        <v>4601</v>
      </c>
      <c r="C2292" s="24" t="s">
        <v>4602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6" t="s">
        <v>6820</v>
      </c>
      <c r="O2292" s="15"/>
    </row>
    <row r="2293" spans="1:15" ht="47.25" x14ac:dyDescent="0.25">
      <c r="A2293" s="38" t="s">
        <v>2431</v>
      </c>
      <c r="B2293" s="26" t="s">
        <v>4603</v>
      </c>
      <c r="C2293" s="24" t="s">
        <v>4604</v>
      </c>
      <c r="D2293" s="25">
        <v>0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6" t="s">
        <v>6820</v>
      </c>
      <c r="O2293" s="15"/>
    </row>
    <row r="2294" spans="1:15" ht="47.25" x14ac:dyDescent="0.25">
      <c r="A2294" s="38" t="s">
        <v>2431</v>
      </c>
      <c r="B2294" s="26" t="s">
        <v>4605</v>
      </c>
      <c r="C2294" s="24" t="s">
        <v>4606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6" t="s">
        <v>6820</v>
      </c>
      <c r="O2294" s="15"/>
    </row>
    <row r="2295" spans="1:15" ht="47.25" x14ac:dyDescent="0.25">
      <c r="A2295" s="38" t="s">
        <v>2431</v>
      </c>
      <c r="B2295" s="26" t="s">
        <v>4607</v>
      </c>
      <c r="C2295" s="24" t="s">
        <v>4608</v>
      </c>
      <c r="D2295" s="25">
        <v>0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6" t="s">
        <v>6820</v>
      </c>
      <c r="O2295" s="15"/>
    </row>
    <row r="2296" spans="1:15" ht="47.25" x14ac:dyDescent="0.25">
      <c r="A2296" s="38" t="s">
        <v>2431</v>
      </c>
      <c r="B2296" s="26" t="s">
        <v>4609</v>
      </c>
      <c r="C2296" s="24" t="s">
        <v>4610</v>
      </c>
      <c r="D2296" s="25">
        <v>0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6" t="s">
        <v>6820</v>
      </c>
      <c r="O2296" s="15"/>
    </row>
    <row r="2297" spans="1:15" ht="31.5" x14ac:dyDescent="0.25">
      <c r="A2297" s="38" t="s">
        <v>2431</v>
      </c>
      <c r="B2297" s="26" t="s">
        <v>4611</v>
      </c>
      <c r="C2297" s="24" t="s">
        <v>4612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6" t="s">
        <v>6820</v>
      </c>
      <c r="O2297" s="15"/>
    </row>
    <row r="2298" spans="1:15" ht="31.5" x14ac:dyDescent="0.25">
      <c r="A2298" s="38" t="s">
        <v>2431</v>
      </c>
      <c r="B2298" s="26" t="s">
        <v>4613</v>
      </c>
      <c r="C2298" s="24" t="s">
        <v>4614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6" t="s">
        <v>6820</v>
      </c>
      <c r="O2298" s="15"/>
    </row>
    <row r="2299" spans="1:15" ht="47.25" x14ac:dyDescent="0.25">
      <c r="A2299" s="38" t="s">
        <v>2431</v>
      </c>
      <c r="B2299" s="26" t="s">
        <v>4615</v>
      </c>
      <c r="C2299" s="24" t="s">
        <v>4616</v>
      </c>
      <c r="D2299" s="25">
        <v>0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6" t="s">
        <v>6820</v>
      </c>
      <c r="O2299" s="15"/>
    </row>
    <row r="2300" spans="1:15" ht="47.25" x14ac:dyDescent="0.25">
      <c r="A2300" s="38" t="s">
        <v>2431</v>
      </c>
      <c r="B2300" s="26" t="s">
        <v>4617</v>
      </c>
      <c r="C2300" s="24" t="s">
        <v>4618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6" t="s">
        <v>6820</v>
      </c>
      <c r="O2300" s="15"/>
    </row>
    <row r="2301" spans="1:15" ht="47.25" x14ac:dyDescent="0.25">
      <c r="A2301" s="38" t="s">
        <v>2431</v>
      </c>
      <c r="B2301" s="26" t="s">
        <v>4619</v>
      </c>
      <c r="C2301" s="24" t="s">
        <v>4620</v>
      </c>
      <c r="D2301" s="25">
        <v>0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6" t="s">
        <v>6820</v>
      </c>
      <c r="O2301" s="15"/>
    </row>
    <row r="2302" spans="1:15" ht="47.25" x14ac:dyDescent="0.25">
      <c r="A2302" s="38" t="s">
        <v>2431</v>
      </c>
      <c r="B2302" s="26" t="s">
        <v>4621</v>
      </c>
      <c r="C2302" s="24" t="s">
        <v>4622</v>
      </c>
      <c r="D2302" s="25">
        <v>0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6" t="s">
        <v>6820</v>
      </c>
      <c r="O2302" s="15"/>
    </row>
    <row r="2303" spans="1:15" ht="31.5" x14ac:dyDescent="0.25">
      <c r="A2303" s="38" t="s">
        <v>2431</v>
      </c>
      <c r="B2303" s="26" t="s">
        <v>4623</v>
      </c>
      <c r="C2303" s="24" t="s">
        <v>4624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6" t="s">
        <v>6820</v>
      </c>
      <c r="O2303" s="15"/>
    </row>
    <row r="2304" spans="1:15" ht="47.25" x14ac:dyDescent="0.25">
      <c r="A2304" s="38" t="s">
        <v>2431</v>
      </c>
      <c r="B2304" s="26" t="s">
        <v>4625</v>
      </c>
      <c r="C2304" s="24" t="s">
        <v>4626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6" t="s">
        <v>6820</v>
      </c>
      <c r="O2304" s="15"/>
    </row>
    <row r="2305" spans="1:15" ht="47.25" x14ac:dyDescent="0.25">
      <c r="A2305" s="38" t="s">
        <v>2431</v>
      </c>
      <c r="B2305" s="26" t="s">
        <v>4627</v>
      </c>
      <c r="C2305" s="24" t="s">
        <v>4628</v>
      </c>
      <c r="D2305" s="25">
        <v>0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6" t="s">
        <v>6820</v>
      </c>
      <c r="O2305" s="15"/>
    </row>
    <row r="2306" spans="1:15" ht="47.25" x14ac:dyDescent="0.25">
      <c r="A2306" s="38" t="s">
        <v>2431</v>
      </c>
      <c r="B2306" s="26" t="s">
        <v>4629</v>
      </c>
      <c r="C2306" s="24" t="s">
        <v>4630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6" t="s">
        <v>6820</v>
      </c>
      <c r="O2306" s="15"/>
    </row>
    <row r="2307" spans="1:15" ht="47.25" x14ac:dyDescent="0.25">
      <c r="A2307" s="38" t="s">
        <v>2431</v>
      </c>
      <c r="B2307" s="26" t="s">
        <v>4631</v>
      </c>
      <c r="C2307" s="24" t="s">
        <v>4632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6" t="s">
        <v>6820</v>
      </c>
      <c r="O2307" s="15"/>
    </row>
    <row r="2308" spans="1:15" ht="47.25" x14ac:dyDescent="0.25">
      <c r="A2308" s="38" t="s">
        <v>2431</v>
      </c>
      <c r="B2308" s="26" t="s">
        <v>4633</v>
      </c>
      <c r="C2308" s="24" t="s">
        <v>4634</v>
      </c>
      <c r="D2308" s="25">
        <v>0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6" t="s">
        <v>6820</v>
      </c>
      <c r="O2308" s="15"/>
    </row>
    <row r="2309" spans="1:15" ht="31.5" x14ac:dyDescent="0.25">
      <c r="A2309" s="38" t="s">
        <v>2431</v>
      </c>
      <c r="B2309" s="26" t="s">
        <v>4635</v>
      </c>
      <c r="C2309" s="24" t="s">
        <v>4636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6" t="s">
        <v>6820</v>
      </c>
      <c r="O2309" s="15"/>
    </row>
    <row r="2310" spans="1:15" ht="47.25" x14ac:dyDescent="0.25">
      <c r="A2310" s="38" t="s">
        <v>2431</v>
      </c>
      <c r="B2310" s="26" t="s">
        <v>4637</v>
      </c>
      <c r="C2310" s="24" t="s">
        <v>4638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6" t="s">
        <v>6820</v>
      </c>
      <c r="O2310" s="15"/>
    </row>
    <row r="2311" spans="1:15" ht="31.5" x14ac:dyDescent="0.25">
      <c r="A2311" s="38" t="s">
        <v>2431</v>
      </c>
      <c r="B2311" s="26" t="s">
        <v>4639</v>
      </c>
      <c r="C2311" s="24" t="s">
        <v>4640</v>
      </c>
      <c r="D2311" s="25">
        <v>0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6" t="s">
        <v>6820</v>
      </c>
      <c r="O2311" s="15"/>
    </row>
    <row r="2312" spans="1:15" ht="47.25" x14ac:dyDescent="0.25">
      <c r="A2312" s="38" t="s">
        <v>2431</v>
      </c>
      <c r="B2312" s="26" t="s">
        <v>4641</v>
      </c>
      <c r="C2312" s="24" t="s">
        <v>4642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6" t="s">
        <v>6820</v>
      </c>
      <c r="O2312" s="15"/>
    </row>
    <row r="2313" spans="1:15" ht="47.25" x14ac:dyDescent="0.25">
      <c r="A2313" s="38" t="s">
        <v>2431</v>
      </c>
      <c r="B2313" s="26" t="s">
        <v>4643</v>
      </c>
      <c r="C2313" s="24" t="s">
        <v>4644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6" t="s">
        <v>6820</v>
      </c>
      <c r="O2313" s="15"/>
    </row>
    <row r="2314" spans="1:15" ht="47.25" x14ac:dyDescent="0.25">
      <c r="A2314" s="38" t="s">
        <v>2431</v>
      </c>
      <c r="B2314" s="26" t="s">
        <v>4645</v>
      </c>
      <c r="C2314" s="24" t="s">
        <v>4646</v>
      </c>
      <c r="D2314" s="25">
        <v>0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6" t="s">
        <v>6820</v>
      </c>
      <c r="O2314" s="15"/>
    </row>
    <row r="2315" spans="1:15" ht="31.5" x14ac:dyDescent="0.25">
      <c r="A2315" s="38" t="s">
        <v>2431</v>
      </c>
      <c r="B2315" s="26" t="s">
        <v>4647</v>
      </c>
      <c r="C2315" s="24" t="s">
        <v>4648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6" t="s">
        <v>6820</v>
      </c>
      <c r="O2315" s="15"/>
    </row>
    <row r="2316" spans="1:15" ht="31.5" x14ac:dyDescent="0.25">
      <c r="A2316" s="38" t="s">
        <v>2431</v>
      </c>
      <c r="B2316" s="26" t="s">
        <v>4649</v>
      </c>
      <c r="C2316" s="24" t="s">
        <v>4650</v>
      </c>
      <c r="D2316" s="25">
        <v>0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6" t="s">
        <v>6820</v>
      </c>
      <c r="O2316" s="15"/>
    </row>
    <row r="2317" spans="1:15" ht="31.5" x14ac:dyDescent="0.25">
      <c r="A2317" s="38" t="s">
        <v>2431</v>
      </c>
      <c r="B2317" s="26" t="s">
        <v>4651</v>
      </c>
      <c r="C2317" s="24" t="s">
        <v>4652</v>
      </c>
      <c r="D2317" s="25">
        <v>0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6" t="s">
        <v>6820</v>
      </c>
      <c r="O2317" s="15"/>
    </row>
    <row r="2318" spans="1:15" ht="31.5" x14ac:dyDescent="0.25">
      <c r="A2318" s="38" t="s">
        <v>2431</v>
      </c>
      <c r="B2318" s="26" t="s">
        <v>4653</v>
      </c>
      <c r="C2318" s="24" t="s">
        <v>4654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6" t="s">
        <v>6820</v>
      </c>
      <c r="O2318" s="15"/>
    </row>
    <row r="2319" spans="1:15" ht="47.25" x14ac:dyDescent="0.25">
      <c r="A2319" s="38" t="s">
        <v>2431</v>
      </c>
      <c r="B2319" s="26" t="s">
        <v>4655</v>
      </c>
      <c r="C2319" s="24" t="s">
        <v>4656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6" t="s">
        <v>6820</v>
      </c>
      <c r="O2319" s="15"/>
    </row>
    <row r="2320" spans="1:15" ht="31.5" x14ac:dyDescent="0.25">
      <c r="A2320" s="38" t="s">
        <v>2431</v>
      </c>
      <c r="B2320" s="26" t="s">
        <v>4657</v>
      </c>
      <c r="C2320" s="24" t="s">
        <v>4658</v>
      </c>
      <c r="D2320" s="25">
        <v>0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6" t="s">
        <v>6820</v>
      </c>
      <c r="O2320" s="15"/>
    </row>
    <row r="2321" spans="1:15" ht="31.5" x14ac:dyDescent="0.25">
      <c r="A2321" s="38" t="s">
        <v>2431</v>
      </c>
      <c r="B2321" s="26" t="s">
        <v>4659</v>
      </c>
      <c r="C2321" s="24" t="s">
        <v>4660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6" t="s">
        <v>6820</v>
      </c>
      <c r="O2321" s="15"/>
    </row>
    <row r="2322" spans="1:15" ht="31.5" x14ac:dyDescent="0.25">
      <c r="A2322" s="38" t="s">
        <v>2431</v>
      </c>
      <c r="B2322" s="26" t="s">
        <v>4661</v>
      </c>
      <c r="C2322" s="24" t="s">
        <v>4662</v>
      </c>
      <c r="D2322" s="25">
        <v>0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6" t="s">
        <v>6820</v>
      </c>
      <c r="O2322" s="15"/>
    </row>
    <row r="2323" spans="1:15" ht="31.5" x14ac:dyDescent="0.25">
      <c r="A2323" s="38" t="s">
        <v>2431</v>
      </c>
      <c r="B2323" s="26" t="s">
        <v>4663</v>
      </c>
      <c r="C2323" s="24" t="s">
        <v>4664</v>
      </c>
      <c r="D2323" s="25">
        <v>0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6" t="s">
        <v>6820</v>
      </c>
      <c r="O2323" s="15"/>
    </row>
    <row r="2324" spans="1:15" ht="31.5" x14ac:dyDescent="0.25">
      <c r="A2324" s="38" t="s">
        <v>2431</v>
      </c>
      <c r="B2324" s="26" t="s">
        <v>4665</v>
      </c>
      <c r="C2324" s="24" t="s">
        <v>4666</v>
      </c>
      <c r="D2324" s="25">
        <v>0</v>
      </c>
      <c r="E2324" s="25">
        <v>0.13</v>
      </c>
      <c r="F2324" s="25">
        <v>0</v>
      </c>
      <c r="G2324" s="25">
        <v>0</v>
      </c>
      <c r="H2324" s="25">
        <v>0</v>
      </c>
      <c r="I2324" s="25">
        <v>0</v>
      </c>
      <c r="J2324" s="25">
        <v>3.9621545530999999E-4</v>
      </c>
      <c r="K2324" s="25">
        <v>0</v>
      </c>
      <c r="L2324" s="25">
        <v>0</v>
      </c>
      <c r="M2324" s="25">
        <v>0</v>
      </c>
      <c r="N2324" s="26" t="s">
        <v>6820</v>
      </c>
      <c r="O2324" s="15"/>
    </row>
    <row r="2325" spans="1:15" ht="31.5" x14ac:dyDescent="0.25">
      <c r="A2325" s="38" t="s">
        <v>2431</v>
      </c>
      <c r="B2325" s="26" t="s">
        <v>4667</v>
      </c>
      <c r="C2325" s="24" t="s">
        <v>4668</v>
      </c>
      <c r="D2325" s="25">
        <v>0</v>
      </c>
      <c r="E2325" s="25">
        <v>0.26</v>
      </c>
      <c r="F2325" s="25">
        <v>0</v>
      </c>
      <c r="G2325" s="25">
        <v>0</v>
      </c>
      <c r="H2325" s="25">
        <v>0</v>
      </c>
      <c r="I2325" s="25">
        <v>0</v>
      </c>
      <c r="J2325" s="25">
        <v>7.9243091061999998E-4</v>
      </c>
      <c r="K2325" s="25">
        <v>0</v>
      </c>
      <c r="L2325" s="25">
        <v>0</v>
      </c>
      <c r="M2325" s="25">
        <v>0</v>
      </c>
      <c r="N2325" s="26" t="s">
        <v>6820</v>
      </c>
      <c r="O2325" s="15"/>
    </row>
    <row r="2326" spans="1:15" ht="31.5" x14ac:dyDescent="0.25">
      <c r="A2326" s="38" t="s">
        <v>2431</v>
      </c>
      <c r="B2326" s="26" t="s">
        <v>4669</v>
      </c>
      <c r="C2326" s="24" t="s">
        <v>4670</v>
      </c>
      <c r="D2326" s="25">
        <v>0</v>
      </c>
      <c r="E2326" s="25">
        <v>0.39</v>
      </c>
      <c r="F2326" s="25">
        <v>0</v>
      </c>
      <c r="G2326" s="25">
        <v>0</v>
      </c>
      <c r="H2326" s="25">
        <v>0</v>
      </c>
      <c r="I2326" s="25">
        <v>0</v>
      </c>
      <c r="J2326" s="25">
        <v>1.1886463659300001E-3</v>
      </c>
      <c r="K2326" s="25">
        <v>0</v>
      </c>
      <c r="L2326" s="25">
        <v>0</v>
      </c>
      <c r="M2326" s="25">
        <v>0</v>
      </c>
      <c r="N2326" s="26" t="s">
        <v>6820</v>
      </c>
      <c r="O2326" s="15"/>
    </row>
    <row r="2327" spans="1:15" ht="31.5" x14ac:dyDescent="0.25">
      <c r="A2327" s="38" t="s">
        <v>2431</v>
      </c>
      <c r="B2327" s="26" t="s">
        <v>4671</v>
      </c>
      <c r="C2327" s="24" t="s">
        <v>4672</v>
      </c>
      <c r="D2327" s="25">
        <v>0</v>
      </c>
      <c r="E2327" s="25">
        <v>9.8000000000000004E-2</v>
      </c>
      <c r="F2327" s="25">
        <v>0</v>
      </c>
      <c r="G2327" s="25">
        <v>0</v>
      </c>
      <c r="H2327" s="25">
        <v>0</v>
      </c>
      <c r="I2327" s="25">
        <v>0</v>
      </c>
      <c r="J2327" s="25">
        <v>2.9868549708000002E-4</v>
      </c>
      <c r="K2327" s="25">
        <v>0</v>
      </c>
      <c r="L2327" s="25">
        <v>0</v>
      </c>
      <c r="M2327" s="25">
        <v>0</v>
      </c>
      <c r="N2327" s="26" t="s">
        <v>6820</v>
      </c>
      <c r="O2327" s="15"/>
    </row>
    <row r="2328" spans="1:15" ht="31.5" x14ac:dyDescent="0.25">
      <c r="A2328" s="38" t="s">
        <v>2431</v>
      </c>
      <c r="B2328" s="26" t="s">
        <v>4673</v>
      </c>
      <c r="C2328" s="24" t="s">
        <v>4674</v>
      </c>
      <c r="D2328" s="25">
        <v>0</v>
      </c>
      <c r="E2328" s="25">
        <v>0.52</v>
      </c>
      <c r="F2328" s="25">
        <v>0</v>
      </c>
      <c r="G2328" s="25">
        <v>0</v>
      </c>
      <c r="H2328" s="25">
        <v>0</v>
      </c>
      <c r="I2328" s="25">
        <v>0</v>
      </c>
      <c r="J2328" s="25">
        <v>1.58486182124E-3</v>
      </c>
      <c r="K2328" s="25">
        <v>0</v>
      </c>
      <c r="L2328" s="25">
        <v>0</v>
      </c>
      <c r="M2328" s="25">
        <v>0</v>
      </c>
      <c r="N2328" s="26" t="s">
        <v>6820</v>
      </c>
      <c r="O2328" s="15"/>
    </row>
    <row r="2329" spans="1:15" ht="31.5" x14ac:dyDescent="0.25">
      <c r="A2329" s="38" t="s">
        <v>2431</v>
      </c>
      <c r="B2329" s="26" t="s">
        <v>4675</v>
      </c>
      <c r="C2329" s="24" t="s">
        <v>4676</v>
      </c>
      <c r="D2329" s="25">
        <v>0</v>
      </c>
      <c r="E2329" s="25">
        <v>0.26</v>
      </c>
      <c r="F2329" s="25">
        <v>0</v>
      </c>
      <c r="G2329" s="25">
        <v>0</v>
      </c>
      <c r="H2329" s="25">
        <v>0</v>
      </c>
      <c r="I2329" s="25">
        <v>0</v>
      </c>
      <c r="J2329" s="25">
        <v>7.9243091061999998E-4</v>
      </c>
      <c r="K2329" s="25">
        <v>0</v>
      </c>
      <c r="L2329" s="25">
        <v>0</v>
      </c>
      <c r="M2329" s="25">
        <v>0</v>
      </c>
      <c r="N2329" s="26" t="s">
        <v>6820</v>
      </c>
      <c r="O2329" s="15"/>
    </row>
    <row r="2330" spans="1:15" ht="47.25" x14ac:dyDescent="0.25">
      <c r="A2330" s="38" t="s">
        <v>2431</v>
      </c>
      <c r="B2330" s="26" t="s">
        <v>4677</v>
      </c>
      <c r="C2330" s="24" t="s">
        <v>4678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6" t="s">
        <v>6820</v>
      </c>
      <c r="O2330" s="15"/>
    </row>
    <row r="2331" spans="1:15" ht="47.25" x14ac:dyDescent="0.25">
      <c r="A2331" s="38" t="s">
        <v>2431</v>
      </c>
      <c r="B2331" s="26" t="s">
        <v>4679</v>
      </c>
      <c r="C2331" s="24" t="s">
        <v>4680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6" t="s">
        <v>6820</v>
      </c>
      <c r="O2331" s="15"/>
    </row>
    <row r="2332" spans="1:15" ht="31.5" x14ac:dyDescent="0.25">
      <c r="A2332" s="38" t="s">
        <v>2431</v>
      </c>
      <c r="B2332" s="26" t="s">
        <v>4681</v>
      </c>
      <c r="C2332" s="24" t="s">
        <v>4682</v>
      </c>
      <c r="D2332" s="25">
        <v>0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6" t="s">
        <v>6820</v>
      </c>
      <c r="O2332" s="15"/>
    </row>
    <row r="2333" spans="1:15" ht="31.5" x14ac:dyDescent="0.25">
      <c r="A2333" s="38" t="s">
        <v>2431</v>
      </c>
      <c r="B2333" s="26" t="s">
        <v>4683</v>
      </c>
      <c r="C2333" s="24" t="s">
        <v>4684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6" t="s">
        <v>6820</v>
      </c>
      <c r="O2333" s="15"/>
    </row>
    <row r="2334" spans="1:15" ht="31.5" x14ac:dyDescent="0.25">
      <c r="A2334" s="38" t="s">
        <v>2431</v>
      </c>
      <c r="B2334" s="26" t="s">
        <v>4685</v>
      </c>
      <c r="C2334" s="24" t="s">
        <v>4686</v>
      </c>
      <c r="D2334" s="25">
        <v>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6" t="s">
        <v>6820</v>
      </c>
      <c r="O2334" s="15"/>
    </row>
    <row r="2335" spans="1:15" ht="31.5" x14ac:dyDescent="0.25">
      <c r="A2335" s="38" t="s">
        <v>2431</v>
      </c>
      <c r="B2335" s="26" t="s">
        <v>4687</v>
      </c>
      <c r="C2335" s="24" t="s">
        <v>4688</v>
      </c>
      <c r="D2335" s="25">
        <v>0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6" t="s">
        <v>6820</v>
      </c>
      <c r="O2335" s="15"/>
    </row>
    <row r="2336" spans="1:15" ht="47.25" x14ac:dyDescent="0.25">
      <c r="A2336" s="38" t="s">
        <v>2431</v>
      </c>
      <c r="B2336" s="26" t="s">
        <v>4689</v>
      </c>
      <c r="C2336" s="24" t="s">
        <v>4690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6" t="s">
        <v>6820</v>
      </c>
      <c r="O2336" s="15"/>
    </row>
    <row r="2337" spans="1:15" ht="31.5" x14ac:dyDescent="0.25">
      <c r="A2337" s="38" t="s">
        <v>2431</v>
      </c>
      <c r="B2337" s="26" t="s">
        <v>4691</v>
      </c>
      <c r="C2337" s="24" t="s">
        <v>4692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6" t="s">
        <v>6820</v>
      </c>
      <c r="O2337" s="15"/>
    </row>
    <row r="2338" spans="1:15" ht="31.5" x14ac:dyDescent="0.25">
      <c r="A2338" s="38" t="s">
        <v>2431</v>
      </c>
      <c r="B2338" s="26" t="s">
        <v>4693</v>
      </c>
      <c r="C2338" s="24" t="s">
        <v>4694</v>
      </c>
      <c r="D2338" s="25">
        <v>0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6" t="s">
        <v>6820</v>
      </c>
      <c r="O2338" s="15"/>
    </row>
    <row r="2339" spans="1:15" ht="31.5" x14ac:dyDescent="0.25">
      <c r="A2339" s="38" t="s">
        <v>2431</v>
      </c>
      <c r="B2339" s="26" t="s">
        <v>4695</v>
      </c>
      <c r="C2339" s="24" t="s">
        <v>4696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6" t="s">
        <v>6820</v>
      </c>
      <c r="O2339" s="15"/>
    </row>
    <row r="2340" spans="1:15" ht="31.5" x14ac:dyDescent="0.25">
      <c r="A2340" s="38" t="s">
        <v>2431</v>
      </c>
      <c r="B2340" s="26" t="s">
        <v>4697</v>
      </c>
      <c r="C2340" s="24" t="s">
        <v>4698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6" t="s">
        <v>6820</v>
      </c>
      <c r="O2340" s="15"/>
    </row>
    <row r="2341" spans="1:15" ht="126" x14ac:dyDescent="0.25">
      <c r="A2341" s="38" t="s">
        <v>2431</v>
      </c>
      <c r="B2341" s="26" t="s">
        <v>4699</v>
      </c>
      <c r="C2341" s="24" t="s">
        <v>4700</v>
      </c>
      <c r="D2341" s="25">
        <v>0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6" t="s">
        <v>6820</v>
      </c>
      <c r="O2341" s="15"/>
    </row>
    <row r="2342" spans="1:15" ht="126" x14ac:dyDescent="0.25">
      <c r="A2342" s="38" t="s">
        <v>2431</v>
      </c>
      <c r="B2342" s="26" t="s">
        <v>4701</v>
      </c>
      <c r="C2342" s="24" t="s">
        <v>4702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6" t="s">
        <v>6820</v>
      </c>
      <c r="O2342" s="15"/>
    </row>
    <row r="2343" spans="1:15" ht="110.25" x14ac:dyDescent="0.25">
      <c r="A2343" s="38" t="s">
        <v>2431</v>
      </c>
      <c r="B2343" s="26" t="s">
        <v>4703</v>
      </c>
      <c r="C2343" s="24" t="s">
        <v>4704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6" t="s">
        <v>6820</v>
      </c>
      <c r="O2343" s="15"/>
    </row>
    <row r="2344" spans="1:15" ht="47.25" x14ac:dyDescent="0.25">
      <c r="A2344" s="38" t="s">
        <v>2431</v>
      </c>
      <c r="B2344" s="26" t="s">
        <v>4705</v>
      </c>
      <c r="C2344" s="24" t="s">
        <v>4706</v>
      </c>
      <c r="D2344" s="25">
        <v>0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6" t="s">
        <v>6820</v>
      </c>
      <c r="O2344" s="15"/>
    </row>
    <row r="2345" spans="1:15" ht="31.5" x14ac:dyDescent="0.25">
      <c r="A2345" s="38" t="s">
        <v>2431</v>
      </c>
      <c r="B2345" s="26" t="s">
        <v>4707</v>
      </c>
      <c r="C2345" s="24" t="s">
        <v>4708</v>
      </c>
      <c r="D2345" s="25">
        <v>0</v>
      </c>
      <c r="E2345" s="25">
        <v>0.434</v>
      </c>
      <c r="F2345" s="25">
        <v>0</v>
      </c>
      <c r="G2345" s="25">
        <v>0</v>
      </c>
      <c r="H2345" s="25">
        <v>0</v>
      </c>
      <c r="I2345" s="25">
        <v>0</v>
      </c>
      <c r="J2345" s="25">
        <v>1.3227500584900001E-3</v>
      </c>
      <c r="K2345" s="25">
        <v>0</v>
      </c>
      <c r="L2345" s="25">
        <v>0</v>
      </c>
      <c r="M2345" s="25">
        <v>0</v>
      </c>
      <c r="N2345" s="26" t="s">
        <v>6820</v>
      </c>
      <c r="O2345" s="15"/>
    </row>
    <row r="2346" spans="1:15" ht="47.25" x14ac:dyDescent="0.25">
      <c r="A2346" s="38" t="s">
        <v>2431</v>
      </c>
      <c r="B2346" s="26" t="s">
        <v>4709</v>
      </c>
      <c r="C2346" s="24" t="s">
        <v>4710</v>
      </c>
      <c r="D2346" s="25">
        <v>0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6" t="s">
        <v>6820</v>
      </c>
      <c r="O2346" s="15"/>
    </row>
    <row r="2347" spans="1:15" ht="47.25" x14ac:dyDescent="0.25">
      <c r="A2347" s="38" t="s">
        <v>2431</v>
      </c>
      <c r="B2347" s="26" t="s">
        <v>4711</v>
      </c>
      <c r="C2347" s="24" t="s">
        <v>4712</v>
      </c>
      <c r="D2347" s="25">
        <v>0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6" t="s">
        <v>6820</v>
      </c>
      <c r="O2347" s="15"/>
    </row>
    <row r="2348" spans="1:15" ht="47.25" x14ac:dyDescent="0.25">
      <c r="A2348" s="38" t="s">
        <v>2431</v>
      </c>
      <c r="B2348" s="26" t="s">
        <v>4713</v>
      </c>
      <c r="C2348" s="24" t="s">
        <v>4714</v>
      </c>
      <c r="D2348" s="25">
        <v>0</v>
      </c>
      <c r="E2348" s="25">
        <v>5.5250000000000004</v>
      </c>
      <c r="F2348" s="25">
        <v>0</v>
      </c>
      <c r="G2348" s="25">
        <v>0</v>
      </c>
      <c r="H2348" s="25">
        <v>0</v>
      </c>
      <c r="I2348" s="25">
        <v>0</v>
      </c>
      <c r="J2348" s="25">
        <v>1.683915685071E-2</v>
      </c>
      <c r="K2348" s="25">
        <v>0</v>
      </c>
      <c r="L2348" s="25">
        <v>0</v>
      </c>
      <c r="M2348" s="25">
        <v>0</v>
      </c>
      <c r="N2348" s="26" t="s">
        <v>6820</v>
      </c>
      <c r="O2348" s="15"/>
    </row>
    <row r="2349" spans="1:15" ht="47.25" x14ac:dyDescent="0.25">
      <c r="A2349" s="38" t="s">
        <v>2431</v>
      </c>
      <c r="B2349" s="26" t="s">
        <v>4715</v>
      </c>
      <c r="C2349" s="24" t="s">
        <v>4716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6" t="s">
        <v>6820</v>
      </c>
      <c r="O2349" s="15"/>
    </row>
    <row r="2350" spans="1:15" ht="47.25" x14ac:dyDescent="0.25">
      <c r="A2350" s="38" t="s">
        <v>2431</v>
      </c>
      <c r="B2350" s="26" t="s">
        <v>4717</v>
      </c>
      <c r="C2350" s="24" t="s">
        <v>4718</v>
      </c>
      <c r="D2350" s="25">
        <v>0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6" t="s">
        <v>6820</v>
      </c>
      <c r="O2350" s="15"/>
    </row>
    <row r="2351" spans="1:15" ht="47.25" x14ac:dyDescent="0.25">
      <c r="A2351" s="38" t="s">
        <v>2431</v>
      </c>
      <c r="B2351" s="26" t="s">
        <v>4719</v>
      </c>
      <c r="C2351" s="24" t="s">
        <v>4720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6" t="s">
        <v>6820</v>
      </c>
      <c r="O2351" s="15"/>
    </row>
    <row r="2352" spans="1:15" ht="63" x14ac:dyDescent="0.25">
      <c r="A2352" s="38" t="s">
        <v>2431</v>
      </c>
      <c r="B2352" s="26" t="s">
        <v>4721</v>
      </c>
      <c r="C2352" s="24" t="s">
        <v>4722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6" t="s">
        <v>6820</v>
      </c>
      <c r="O2352" s="15"/>
    </row>
    <row r="2353" spans="1:15" ht="47.25" x14ac:dyDescent="0.25">
      <c r="A2353" s="38" t="s">
        <v>2431</v>
      </c>
      <c r="B2353" s="26" t="s">
        <v>4723</v>
      </c>
      <c r="C2353" s="24" t="s">
        <v>4724</v>
      </c>
      <c r="D2353" s="25">
        <v>0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6" t="s">
        <v>6820</v>
      </c>
      <c r="O2353" s="15"/>
    </row>
    <row r="2354" spans="1:15" ht="47.25" x14ac:dyDescent="0.25">
      <c r="A2354" s="38" t="s">
        <v>2431</v>
      </c>
      <c r="B2354" s="26" t="s">
        <v>4725</v>
      </c>
      <c r="C2354" s="24" t="s">
        <v>4726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6" t="s">
        <v>6820</v>
      </c>
      <c r="O2354" s="15"/>
    </row>
    <row r="2355" spans="1:15" ht="47.25" x14ac:dyDescent="0.25">
      <c r="A2355" s="38" t="s">
        <v>2431</v>
      </c>
      <c r="B2355" s="26" t="s">
        <v>4727</v>
      </c>
      <c r="C2355" s="24" t="s">
        <v>4728</v>
      </c>
      <c r="D2355" s="25">
        <v>0</v>
      </c>
      <c r="E2355" s="25">
        <v>6.8250000000000002</v>
      </c>
      <c r="F2355" s="25">
        <v>0</v>
      </c>
      <c r="G2355" s="25">
        <v>0</v>
      </c>
      <c r="H2355" s="25">
        <v>0</v>
      </c>
      <c r="I2355" s="25">
        <v>0</v>
      </c>
      <c r="J2355" s="25">
        <v>2.0801311403820001E-2</v>
      </c>
      <c r="K2355" s="25">
        <v>0</v>
      </c>
      <c r="L2355" s="25">
        <v>0</v>
      </c>
      <c r="M2355" s="25">
        <v>0</v>
      </c>
      <c r="N2355" s="26" t="s">
        <v>6820</v>
      </c>
      <c r="O2355" s="15"/>
    </row>
    <row r="2356" spans="1:15" ht="47.25" x14ac:dyDescent="0.25">
      <c r="A2356" s="38" t="s">
        <v>2431</v>
      </c>
      <c r="B2356" s="26" t="s">
        <v>4729</v>
      </c>
      <c r="C2356" s="24" t="s">
        <v>4730</v>
      </c>
      <c r="D2356" s="25">
        <v>0</v>
      </c>
      <c r="E2356" s="25">
        <v>8.125</v>
      </c>
      <c r="F2356" s="25">
        <v>0</v>
      </c>
      <c r="G2356" s="25">
        <v>0</v>
      </c>
      <c r="H2356" s="25">
        <v>0</v>
      </c>
      <c r="I2356" s="25">
        <v>0</v>
      </c>
      <c r="J2356" s="25">
        <v>2.4763465956929999E-2</v>
      </c>
      <c r="K2356" s="25">
        <v>0</v>
      </c>
      <c r="L2356" s="25">
        <v>0</v>
      </c>
      <c r="M2356" s="25">
        <v>0</v>
      </c>
      <c r="N2356" s="26" t="s">
        <v>6820</v>
      </c>
      <c r="O2356" s="15"/>
    </row>
    <row r="2357" spans="1:15" ht="47.25" x14ac:dyDescent="0.25">
      <c r="A2357" s="38" t="s">
        <v>2431</v>
      </c>
      <c r="B2357" s="26" t="s">
        <v>4731</v>
      </c>
      <c r="C2357" s="24" t="s">
        <v>4732</v>
      </c>
      <c r="D2357" s="25">
        <v>0</v>
      </c>
      <c r="E2357" s="25">
        <v>4.875</v>
      </c>
      <c r="F2357" s="25">
        <v>0</v>
      </c>
      <c r="G2357" s="25">
        <v>0</v>
      </c>
      <c r="H2357" s="25">
        <v>0</v>
      </c>
      <c r="I2357" s="25">
        <v>0</v>
      </c>
      <c r="J2357" s="25">
        <v>1.4858079574160001E-2</v>
      </c>
      <c r="K2357" s="25">
        <v>0</v>
      </c>
      <c r="L2357" s="25">
        <v>0</v>
      </c>
      <c r="M2357" s="25">
        <v>0</v>
      </c>
      <c r="N2357" s="26" t="s">
        <v>6820</v>
      </c>
      <c r="O2357" s="15"/>
    </row>
    <row r="2358" spans="1:15" ht="47.25" x14ac:dyDescent="0.25">
      <c r="A2358" s="38" t="s">
        <v>2431</v>
      </c>
      <c r="B2358" s="26" t="s">
        <v>4733</v>
      </c>
      <c r="C2358" s="24" t="s">
        <v>4734</v>
      </c>
      <c r="D2358" s="25">
        <v>0</v>
      </c>
      <c r="E2358" s="25">
        <v>10.725</v>
      </c>
      <c r="F2358" s="25">
        <v>0</v>
      </c>
      <c r="G2358" s="25">
        <v>0</v>
      </c>
      <c r="H2358" s="25">
        <v>0</v>
      </c>
      <c r="I2358" s="25">
        <v>0</v>
      </c>
      <c r="J2358" s="25">
        <v>3.2687775063150001E-2</v>
      </c>
      <c r="K2358" s="25">
        <v>0</v>
      </c>
      <c r="L2358" s="25">
        <v>0</v>
      </c>
      <c r="M2358" s="25">
        <v>0</v>
      </c>
      <c r="N2358" s="26" t="s">
        <v>6820</v>
      </c>
      <c r="O2358" s="15"/>
    </row>
    <row r="2359" spans="1:15" ht="47.25" x14ac:dyDescent="0.25">
      <c r="A2359" s="38" t="s">
        <v>2431</v>
      </c>
      <c r="B2359" s="26" t="s">
        <v>4735</v>
      </c>
      <c r="C2359" s="24" t="s">
        <v>4736</v>
      </c>
      <c r="D2359" s="25">
        <v>0</v>
      </c>
      <c r="E2359" s="25">
        <v>4.42</v>
      </c>
      <c r="F2359" s="25">
        <v>0</v>
      </c>
      <c r="G2359" s="25">
        <v>0</v>
      </c>
      <c r="H2359" s="25">
        <v>0</v>
      </c>
      <c r="I2359" s="25">
        <v>0</v>
      </c>
      <c r="J2359" s="25">
        <v>1.347132548057E-2</v>
      </c>
      <c r="K2359" s="25">
        <v>0</v>
      </c>
      <c r="L2359" s="25">
        <v>0</v>
      </c>
      <c r="M2359" s="25">
        <v>0</v>
      </c>
      <c r="N2359" s="26" t="s">
        <v>6820</v>
      </c>
      <c r="O2359" s="15"/>
    </row>
    <row r="2360" spans="1:15" ht="47.25" x14ac:dyDescent="0.25">
      <c r="A2360" s="38" t="s">
        <v>2431</v>
      </c>
      <c r="B2360" s="26" t="s">
        <v>4737</v>
      </c>
      <c r="C2360" s="24" t="s">
        <v>4738</v>
      </c>
      <c r="D2360" s="25">
        <v>0</v>
      </c>
      <c r="E2360" s="25">
        <v>2.08</v>
      </c>
      <c r="F2360" s="25">
        <v>0</v>
      </c>
      <c r="G2360" s="25">
        <v>0</v>
      </c>
      <c r="H2360" s="25">
        <v>0</v>
      </c>
      <c r="I2360" s="25">
        <v>0</v>
      </c>
      <c r="J2360" s="25">
        <v>6.3394472849699996E-3</v>
      </c>
      <c r="K2360" s="25">
        <v>0</v>
      </c>
      <c r="L2360" s="25">
        <v>0</v>
      </c>
      <c r="M2360" s="25">
        <v>0</v>
      </c>
      <c r="N2360" s="26" t="s">
        <v>6820</v>
      </c>
      <c r="O2360" s="15"/>
    </row>
    <row r="2361" spans="1:15" ht="47.25" x14ac:dyDescent="0.25">
      <c r="A2361" s="38" t="s">
        <v>2431</v>
      </c>
      <c r="B2361" s="26" t="s">
        <v>4739</v>
      </c>
      <c r="C2361" s="24" t="s">
        <v>4740</v>
      </c>
      <c r="D2361" s="25">
        <v>0</v>
      </c>
      <c r="E2361" s="25">
        <v>6.5</v>
      </c>
      <c r="F2361" s="25">
        <v>0</v>
      </c>
      <c r="G2361" s="25">
        <v>0</v>
      </c>
      <c r="H2361" s="25">
        <v>0</v>
      </c>
      <c r="I2361" s="25">
        <v>0</v>
      </c>
      <c r="J2361" s="25">
        <v>1.9810772765549999E-2</v>
      </c>
      <c r="K2361" s="25">
        <v>0</v>
      </c>
      <c r="L2361" s="25">
        <v>0</v>
      </c>
      <c r="M2361" s="25">
        <v>0</v>
      </c>
      <c r="N2361" s="26" t="s">
        <v>6820</v>
      </c>
      <c r="O2361" s="15"/>
    </row>
    <row r="2362" spans="1:15" ht="47.25" x14ac:dyDescent="0.25">
      <c r="A2362" s="38" t="s">
        <v>2431</v>
      </c>
      <c r="B2362" s="26" t="s">
        <v>4741</v>
      </c>
      <c r="C2362" s="24" t="s">
        <v>4742</v>
      </c>
      <c r="D2362" s="25">
        <v>0</v>
      </c>
      <c r="E2362" s="25">
        <v>7.15</v>
      </c>
      <c r="F2362" s="25">
        <v>0</v>
      </c>
      <c r="G2362" s="25">
        <v>0</v>
      </c>
      <c r="H2362" s="25">
        <v>0</v>
      </c>
      <c r="I2362" s="25">
        <v>0</v>
      </c>
      <c r="J2362" s="25">
        <v>2.1791850042099999E-2</v>
      </c>
      <c r="K2362" s="25">
        <v>0</v>
      </c>
      <c r="L2362" s="25">
        <v>0</v>
      </c>
      <c r="M2362" s="25">
        <v>0</v>
      </c>
      <c r="N2362" s="26" t="s">
        <v>6820</v>
      </c>
      <c r="O2362" s="15"/>
    </row>
    <row r="2363" spans="1:15" ht="47.25" x14ac:dyDescent="0.25">
      <c r="A2363" s="38" t="s">
        <v>2431</v>
      </c>
      <c r="B2363" s="26" t="s">
        <v>4743</v>
      </c>
      <c r="C2363" s="24" t="s">
        <v>4744</v>
      </c>
      <c r="D2363" s="25">
        <v>0</v>
      </c>
      <c r="E2363" s="25">
        <v>3.6080000000000001</v>
      </c>
      <c r="F2363" s="25">
        <v>0</v>
      </c>
      <c r="G2363" s="25">
        <v>0</v>
      </c>
      <c r="H2363" s="25">
        <v>0</v>
      </c>
      <c r="I2363" s="25">
        <v>0</v>
      </c>
      <c r="J2363" s="25">
        <v>1.099650279047E-2</v>
      </c>
      <c r="K2363" s="25">
        <v>0</v>
      </c>
      <c r="L2363" s="25">
        <v>0</v>
      </c>
      <c r="M2363" s="25">
        <v>0</v>
      </c>
      <c r="N2363" s="26" t="s">
        <v>6820</v>
      </c>
      <c r="O2363" s="15"/>
    </row>
    <row r="2364" spans="1:15" ht="47.25" x14ac:dyDescent="0.25">
      <c r="A2364" s="38" t="s">
        <v>2431</v>
      </c>
      <c r="B2364" s="26" t="s">
        <v>4745</v>
      </c>
      <c r="C2364" s="24" t="s">
        <v>4746</v>
      </c>
      <c r="D2364" s="25">
        <v>0</v>
      </c>
      <c r="E2364" s="25">
        <v>1.3</v>
      </c>
      <c r="F2364" s="25">
        <v>0</v>
      </c>
      <c r="G2364" s="25">
        <v>0</v>
      </c>
      <c r="H2364" s="25">
        <v>0</v>
      </c>
      <c r="I2364" s="25">
        <v>0</v>
      </c>
      <c r="J2364" s="25">
        <v>3.9621545531100004E-3</v>
      </c>
      <c r="K2364" s="25">
        <v>0</v>
      </c>
      <c r="L2364" s="25">
        <v>0</v>
      </c>
      <c r="M2364" s="25">
        <v>0</v>
      </c>
      <c r="N2364" s="26" t="s">
        <v>6820</v>
      </c>
      <c r="O2364" s="15"/>
    </row>
    <row r="2365" spans="1:15" ht="47.25" x14ac:dyDescent="0.25">
      <c r="A2365" s="38" t="s">
        <v>2431</v>
      </c>
      <c r="B2365" s="26" t="s">
        <v>4747</v>
      </c>
      <c r="C2365" s="24" t="s">
        <v>4748</v>
      </c>
      <c r="D2365" s="25">
        <v>0</v>
      </c>
      <c r="E2365" s="25">
        <v>1.04</v>
      </c>
      <c r="F2365" s="25">
        <v>0</v>
      </c>
      <c r="G2365" s="25">
        <v>0</v>
      </c>
      <c r="H2365" s="25">
        <v>0</v>
      </c>
      <c r="I2365" s="25">
        <v>0</v>
      </c>
      <c r="J2365" s="25">
        <v>3.1697236424799999E-3</v>
      </c>
      <c r="K2365" s="25">
        <v>0</v>
      </c>
      <c r="L2365" s="25">
        <v>0</v>
      </c>
      <c r="M2365" s="25">
        <v>0</v>
      </c>
      <c r="N2365" s="26" t="s">
        <v>6820</v>
      </c>
      <c r="O2365" s="15"/>
    </row>
    <row r="2366" spans="1:15" ht="47.25" x14ac:dyDescent="0.25">
      <c r="A2366" s="38" t="s">
        <v>2431</v>
      </c>
      <c r="B2366" s="26" t="s">
        <v>4749</v>
      </c>
      <c r="C2366" s="24" t="s">
        <v>4750</v>
      </c>
      <c r="D2366" s="25">
        <v>0</v>
      </c>
      <c r="E2366" s="25">
        <v>3.5750000000000002</v>
      </c>
      <c r="F2366" s="25">
        <v>0</v>
      </c>
      <c r="G2366" s="25">
        <v>0</v>
      </c>
      <c r="H2366" s="25">
        <v>0</v>
      </c>
      <c r="I2366" s="25">
        <v>0</v>
      </c>
      <c r="J2366" s="25">
        <v>1.0895925021049999E-2</v>
      </c>
      <c r="K2366" s="25">
        <v>0</v>
      </c>
      <c r="L2366" s="25">
        <v>0</v>
      </c>
      <c r="M2366" s="25">
        <v>0</v>
      </c>
      <c r="N2366" s="26" t="s">
        <v>6820</v>
      </c>
      <c r="O2366" s="15"/>
    </row>
    <row r="2367" spans="1:15" ht="47.25" x14ac:dyDescent="0.25">
      <c r="A2367" s="38" t="s">
        <v>2431</v>
      </c>
      <c r="B2367" s="26" t="s">
        <v>4751</v>
      </c>
      <c r="C2367" s="24" t="s">
        <v>4752</v>
      </c>
      <c r="D2367" s="25">
        <v>0</v>
      </c>
      <c r="E2367" s="25">
        <v>4.55</v>
      </c>
      <c r="F2367" s="25">
        <v>0</v>
      </c>
      <c r="G2367" s="25">
        <v>0</v>
      </c>
      <c r="H2367" s="25">
        <v>0</v>
      </c>
      <c r="I2367" s="25">
        <v>0</v>
      </c>
      <c r="J2367" s="25">
        <v>1.386754093588E-2</v>
      </c>
      <c r="K2367" s="25">
        <v>0</v>
      </c>
      <c r="L2367" s="25">
        <v>0</v>
      </c>
      <c r="M2367" s="25">
        <v>0</v>
      </c>
      <c r="N2367" s="26" t="s">
        <v>6820</v>
      </c>
      <c r="O2367" s="15"/>
    </row>
    <row r="2368" spans="1:15" ht="47.25" x14ac:dyDescent="0.25">
      <c r="A2368" s="38" t="s">
        <v>2431</v>
      </c>
      <c r="B2368" s="26" t="s">
        <v>4753</v>
      </c>
      <c r="C2368" s="24" t="s">
        <v>4754</v>
      </c>
      <c r="D2368" s="25">
        <v>0</v>
      </c>
      <c r="E2368" s="25">
        <v>4.29</v>
      </c>
      <c r="F2368" s="25">
        <v>0</v>
      </c>
      <c r="G2368" s="25">
        <v>0</v>
      </c>
      <c r="H2368" s="25">
        <v>0</v>
      </c>
      <c r="I2368" s="25">
        <v>0</v>
      </c>
      <c r="J2368" s="25">
        <v>1.307511002526E-2</v>
      </c>
      <c r="K2368" s="25">
        <v>0</v>
      </c>
      <c r="L2368" s="25">
        <v>0</v>
      </c>
      <c r="M2368" s="25">
        <v>0</v>
      </c>
      <c r="N2368" s="26" t="s">
        <v>6820</v>
      </c>
      <c r="O2368" s="15"/>
    </row>
    <row r="2369" spans="1:15" ht="47.25" x14ac:dyDescent="0.25">
      <c r="A2369" s="38" t="s">
        <v>2431</v>
      </c>
      <c r="B2369" s="26" t="s">
        <v>4755</v>
      </c>
      <c r="C2369" s="24" t="s">
        <v>4756</v>
      </c>
      <c r="D2369" s="25">
        <v>0</v>
      </c>
      <c r="E2369" s="25">
        <v>2.2749999999999999</v>
      </c>
      <c r="F2369" s="25">
        <v>0</v>
      </c>
      <c r="G2369" s="25">
        <v>0</v>
      </c>
      <c r="H2369" s="25">
        <v>0</v>
      </c>
      <c r="I2369" s="25">
        <v>0</v>
      </c>
      <c r="J2369" s="25">
        <v>6.9337704679399998E-3</v>
      </c>
      <c r="K2369" s="25">
        <v>0</v>
      </c>
      <c r="L2369" s="25">
        <v>0</v>
      </c>
      <c r="M2369" s="25">
        <v>0</v>
      </c>
      <c r="N2369" s="26" t="s">
        <v>6820</v>
      </c>
      <c r="O2369" s="15"/>
    </row>
    <row r="2370" spans="1:15" ht="47.25" x14ac:dyDescent="0.25">
      <c r="A2370" s="38" t="s">
        <v>2431</v>
      </c>
      <c r="B2370" s="26" t="s">
        <v>4757</v>
      </c>
      <c r="C2370" s="24" t="s">
        <v>4758</v>
      </c>
      <c r="D2370" s="25">
        <v>0</v>
      </c>
      <c r="E2370" s="25">
        <v>2.6</v>
      </c>
      <c r="F2370" s="25">
        <v>0</v>
      </c>
      <c r="G2370" s="25">
        <v>0</v>
      </c>
      <c r="H2370" s="25">
        <v>0</v>
      </c>
      <c r="I2370" s="25">
        <v>0</v>
      </c>
      <c r="J2370" s="25">
        <v>7.9243091062200007E-3</v>
      </c>
      <c r="K2370" s="25">
        <v>0</v>
      </c>
      <c r="L2370" s="25">
        <v>0</v>
      </c>
      <c r="M2370" s="25">
        <v>0</v>
      </c>
      <c r="N2370" s="26" t="s">
        <v>6820</v>
      </c>
      <c r="O2370" s="15"/>
    </row>
    <row r="2371" spans="1:15" ht="47.25" x14ac:dyDescent="0.25">
      <c r="A2371" s="38" t="s">
        <v>2431</v>
      </c>
      <c r="B2371" s="26" t="s">
        <v>4759</v>
      </c>
      <c r="C2371" s="24" t="s">
        <v>4760</v>
      </c>
      <c r="D2371" s="25">
        <v>0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6" t="s">
        <v>6820</v>
      </c>
      <c r="O2371" s="15"/>
    </row>
    <row r="2372" spans="1:15" ht="47.25" x14ac:dyDescent="0.25">
      <c r="A2372" s="38" t="s">
        <v>2431</v>
      </c>
      <c r="B2372" s="26" t="s">
        <v>4761</v>
      </c>
      <c r="C2372" s="24" t="s">
        <v>4762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6" t="s">
        <v>6820</v>
      </c>
      <c r="O2372" s="15"/>
    </row>
    <row r="2373" spans="1:15" ht="47.25" x14ac:dyDescent="0.25">
      <c r="A2373" s="38" t="s">
        <v>2431</v>
      </c>
      <c r="B2373" s="26" t="s">
        <v>4763</v>
      </c>
      <c r="C2373" s="24" t="s">
        <v>4764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6" t="s">
        <v>6820</v>
      </c>
      <c r="O2373" s="15"/>
    </row>
    <row r="2374" spans="1:15" ht="47.25" x14ac:dyDescent="0.25">
      <c r="A2374" s="38" t="s">
        <v>2431</v>
      </c>
      <c r="B2374" s="26" t="s">
        <v>4765</v>
      </c>
      <c r="C2374" s="24" t="s">
        <v>4766</v>
      </c>
      <c r="D2374" s="25">
        <v>0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6" t="s">
        <v>6820</v>
      </c>
      <c r="O2374" s="15"/>
    </row>
    <row r="2375" spans="1:15" ht="47.25" x14ac:dyDescent="0.25">
      <c r="A2375" s="38" t="s">
        <v>2431</v>
      </c>
      <c r="B2375" s="26" t="s">
        <v>4767</v>
      </c>
      <c r="C2375" s="24" t="s">
        <v>4768</v>
      </c>
      <c r="D2375" s="25">
        <v>0</v>
      </c>
      <c r="E2375" s="25">
        <v>5.2</v>
      </c>
      <c r="F2375" s="25">
        <v>0</v>
      </c>
      <c r="G2375" s="25">
        <v>0</v>
      </c>
      <c r="H2375" s="25">
        <v>0</v>
      </c>
      <c r="I2375" s="25">
        <v>0</v>
      </c>
      <c r="J2375" s="25">
        <v>1.5848618212440001E-2</v>
      </c>
      <c r="K2375" s="25">
        <v>0</v>
      </c>
      <c r="L2375" s="25">
        <v>0</v>
      </c>
      <c r="M2375" s="25">
        <v>0</v>
      </c>
      <c r="N2375" s="26" t="s">
        <v>6820</v>
      </c>
      <c r="O2375" s="15"/>
    </row>
    <row r="2376" spans="1:15" ht="47.25" x14ac:dyDescent="0.25">
      <c r="A2376" s="38" t="s">
        <v>2431</v>
      </c>
      <c r="B2376" s="26" t="s">
        <v>4769</v>
      </c>
      <c r="C2376" s="24" t="s">
        <v>4770</v>
      </c>
      <c r="D2376" s="25">
        <v>0</v>
      </c>
      <c r="E2376" s="25">
        <v>1.04</v>
      </c>
      <c r="F2376" s="25">
        <v>0</v>
      </c>
      <c r="G2376" s="25">
        <v>0</v>
      </c>
      <c r="H2376" s="25">
        <v>0</v>
      </c>
      <c r="I2376" s="25">
        <v>0</v>
      </c>
      <c r="J2376" s="25">
        <v>3.1697236424799999E-3</v>
      </c>
      <c r="K2376" s="25">
        <v>0</v>
      </c>
      <c r="L2376" s="25">
        <v>0</v>
      </c>
      <c r="M2376" s="25">
        <v>0</v>
      </c>
      <c r="N2376" s="26" t="s">
        <v>6820</v>
      </c>
      <c r="O2376" s="15"/>
    </row>
    <row r="2377" spans="1:15" ht="47.25" x14ac:dyDescent="0.25">
      <c r="A2377" s="38" t="s">
        <v>2431</v>
      </c>
      <c r="B2377" s="26" t="s">
        <v>4771</v>
      </c>
      <c r="C2377" s="24" t="s">
        <v>4772</v>
      </c>
      <c r="D2377" s="25">
        <v>0</v>
      </c>
      <c r="E2377" s="25">
        <v>2.6</v>
      </c>
      <c r="F2377" s="25">
        <v>0</v>
      </c>
      <c r="G2377" s="25">
        <v>0</v>
      </c>
      <c r="H2377" s="25">
        <v>0</v>
      </c>
      <c r="I2377" s="25">
        <v>0</v>
      </c>
      <c r="J2377" s="25">
        <v>7.9243091062200007E-3</v>
      </c>
      <c r="K2377" s="25">
        <v>0</v>
      </c>
      <c r="L2377" s="25">
        <v>0</v>
      </c>
      <c r="M2377" s="25">
        <v>0</v>
      </c>
      <c r="N2377" s="26" t="s">
        <v>6820</v>
      </c>
      <c r="O2377" s="15"/>
    </row>
    <row r="2378" spans="1:15" ht="47.25" x14ac:dyDescent="0.25">
      <c r="A2378" s="38" t="s">
        <v>2431</v>
      </c>
      <c r="B2378" s="26" t="s">
        <v>4773</v>
      </c>
      <c r="C2378" s="24" t="s">
        <v>4774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6" t="s">
        <v>6820</v>
      </c>
      <c r="O2378" s="15"/>
    </row>
    <row r="2379" spans="1:15" ht="47.25" x14ac:dyDescent="0.25">
      <c r="A2379" s="38" t="s">
        <v>2431</v>
      </c>
      <c r="B2379" s="26" t="s">
        <v>4775</v>
      </c>
      <c r="C2379" s="24" t="s">
        <v>4776</v>
      </c>
      <c r="D2379" s="25">
        <v>0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6" t="s">
        <v>6820</v>
      </c>
      <c r="O2379" s="15"/>
    </row>
    <row r="2380" spans="1:15" ht="47.25" x14ac:dyDescent="0.25">
      <c r="A2380" s="38" t="s">
        <v>2431</v>
      </c>
      <c r="B2380" s="26" t="s">
        <v>4777</v>
      </c>
      <c r="C2380" s="24" t="s">
        <v>4778</v>
      </c>
      <c r="D2380" s="25">
        <v>0</v>
      </c>
      <c r="E2380" s="25">
        <v>4.2249999999999996</v>
      </c>
      <c r="F2380" s="25">
        <v>0</v>
      </c>
      <c r="G2380" s="25">
        <v>0</v>
      </c>
      <c r="H2380" s="25">
        <v>0</v>
      </c>
      <c r="I2380" s="25">
        <v>0</v>
      </c>
      <c r="J2380" s="25">
        <v>1.28770022976E-2</v>
      </c>
      <c r="K2380" s="25">
        <v>0</v>
      </c>
      <c r="L2380" s="25">
        <v>0</v>
      </c>
      <c r="M2380" s="25">
        <v>0</v>
      </c>
      <c r="N2380" s="26" t="s">
        <v>6820</v>
      </c>
      <c r="O2380" s="15"/>
    </row>
    <row r="2381" spans="1:15" ht="47.25" x14ac:dyDescent="0.25">
      <c r="A2381" s="38" t="s">
        <v>2431</v>
      </c>
      <c r="B2381" s="26" t="s">
        <v>4779</v>
      </c>
      <c r="C2381" s="24" t="s">
        <v>4780</v>
      </c>
      <c r="D2381" s="25">
        <v>0</v>
      </c>
      <c r="E2381" s="25">
        <v>4.55</v>
      </c>
      <c r="F2381" s="25">
        <v>0</v>
      </c>
      <c r="G2381" s="25">
        <v>0</v>
      </c>
      <c r="H2381" s="25">
        <v>0</v>
      </c>
      <c r="I2381" s="25">
        <v>0</v>
      </c>
      <c r="J2381" s="25">
        <v>1.386754093588E-2</v>
      </c>
      <c r="K2381" s="25">
        <v>0</v>
      </c>
      <c r="L2381" s="25">
        <v>0</v>
      </c>
      <c r="M2381" s="25">
        <v>0</v>
      </c>
      <c r="N2381" s="26" t="s">
        <v>6820</v>
      </c>
      <c r="O2381" s="15"/>
    </row>
    <row r="2382" spans="1:15" ht="47.25" x14ac:dyDescent="0.25">
      <c r="A2382" s="38" t="s">
        <v>2431</v>
      </c>
      <c r="B2382" s="26" t="s">
        <v>4781</v>
      </c>
      <c r="C2382" s="24" t="s">
        <v>4782</v>
      </c>
      <c r="D2382" s="25">
        <v>0</v>
      </c>
      <c r="E2382" s="25">
        <v>8.4499999999999993</v>
      </c>
      <c r="F2382" s="25">
        <v>0</v>
      </c>
      <c r="G2382" s="25">
        <v>0</v>
      </c>
      <c r="H2382" s="25">
        <v>0</v>
      </c>
      <c r="I2382" s="25">
        <v>0</v>
      </c>
      <c r="J2382" s="25">
        <v>2.575400459521E-2</v>
      </c>
      <c r="K2382" s="25">
        <v>0</v>
      </c>
      <c r="L2382" s="25">
        <v>0</v>
      </c>
      <c r="M2382" s="25">
        <v>0</v>
      </c>
      <c r="N2382" s="26" t="s">
        <v>6820</v>
      </c>
      <c r="O2382" s="15"/>
    </row>
    <row r="2383" spans="1:15" ht="47.25" x14ac:dyDescent="0.25">
      <c r="A2383" s="38" t="s">
        <v>2431</v>
      </c>
      <c r="B2383" s="26" t="s">
        <v>4783</v>
      </c>
      <c r="C2383" s="24" t="s">
        <v>4784</v>
      </c>
      <c r="D2383" s="25">
        <v>0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6" t="s">
        <v>6820</v>
      </c>
      <c r="O2383" s="15"/>
    </row>
    <row r="2384" spans="1:15" ht="47.25" x14ac:dyDescent="0.25">
      <c r="A2384" s="38" t="s">
        <v>2431</v>
      </c>
      <c r="B2384" s="26" t="s">
        <v>4785</v>
      </c>
      <c r="C2384" s="24" t="s">
        <v>4786</v>
      </c>
      <c r="D2384" s="25">
        <v>0</v>
      </c>
      <c r="E2384" s="25">
        <v>5.2</v>
      </c>
      <c r="F2384" s="25">
        <v>0</v>
      </c>
      <c r="G2384" s="25">
        <v>0</v>
      </c>
      <c r="H2384" s="25">
        <v>0</v>
      </c>
      <c r="I2384" s="25">
        <v>0</v>
      </c>
      <c r="J2384" s="25">
        <v>1.5848618212440001E-2</v>
      </c>
      <c r="K2384" s="25">
        <v>0</v>
      </c>
      <c r="L2384" s="25">
        <v>0</v>
      </c>
      <c r="M2384" s="25">
        <v>0</v>
      </c>
      <c r="N2384" s="26" t="s">
        <v>6820</v>
      </c>
      <c r="O2384" s="15"/>
    </row>
    <row r="2385" spans="1:15" ht="47.25" x14ac:dyDescent="0.25">
      <c r="A2385" s="38" t="s">
        <v>2431</v>
      </c>
      <c r="B2385" s="26" t="s">
        <v>4787</v>
      </c>
      <c r="C2385" s="24" t="s">
        <v>4788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6" t="s">
        <v>6820</v>
      </c>
      <c r="O2385" s="15"/>
    </row>
    <row r="2386" spans="1:15" ht="47.25" x14ac:dyDescent="0.25">
      <c r="A2386" s="38" t="s">
        <v>2431</v>
      </c>
      <c r="B2386" s="26" t="s">
        <v>4789</v>
      </c>
      <c r="C2386" s="24" t="s">
        <v>4790</v>
      </c>
      <c r="D2386" s="25">
        <v>0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6" t="s">
        <v>6820</v>
      </c>
      <c r="O2386" s="15"/>
    </row>
    <row r="2387" spans="1:15" ht="47.25" x14ac:dyDescent="0.25">
      <c r="A2387" s="38" t="s">
        <v>2431</v>
      </c>
      <c r="B2387" s="26" t="s">
        <v>4791</v>
      </c>
      <c r="C2387" s="24" t="s">
        <v>4792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6" t="s">
        <v>6820</v>
      </c>
      <c r="O2387" s="15"/>
    </row>
    <row r="2388" spans="1:15" ht="47.25" x14ac:dyDescent="0.25">
      <c r="A2388" s="38" t="s">
        <v>2431</v>
      </c>
      <c r="B2388" s="26" t="s">
        <v>4793</v>
      </c>
      <c r="C2388" s="24" t="s">
        <v>4794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6" t="s">
        <v>6820</v>
      </c>
      <c r="O2388" s="15"/>
    </row>
    <row r="2389" spans="1:15" ht="47.25" x14ac:dyDescent="0.25">
      <c r="A2389" s="38" t="s">
        <v>2431</v>
      </c>
      <c r="B2389" s="26" t="s">
        <v>4795</v>
      </c>
      <c r="C2389" s="24" t="s">
        <v>4796</v>
      </c>
      <c r="D2389" s="25">
        <v>0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6" t="s">
        <v>6820</v>
      </c>
      <c r="O2389" s="15"/>
    </row>
    <row r="2390" spans="1:15" ht="47.25" x14ac:dyDescent="0.25">
      <c r="A2390" s="38" t="s">
        <v>2431</v>
      </c>
      <c r="B2390" s="26" t="s">
        <v>4797</v>
      </c>
      <c r="C2390" s="24" t="s">
        <v>4798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6" t="s">
        <v>6820</v>
      </c>
      <c r="O2390" s="15"/>
    </row>
    <row r="2391" spans="1:15" ht="47.25" x14ac:dyDescent="0.25">
      <c r="A2391" s="38" t="s">
        <v>2431</v>
      </c>
      <c r="B2391" s="26" t="s">
        <v>4799</v>
      </c>
      <c r="C2391" s="24" t="s">
        <v>4800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6" t="s">
        <v>6820</v>
      </c>
      <c r="O2391" s="15"/>
    </row>
    <row r="2392" spans="1:15" ht="47.25" x14ac:dyDescent="0.25">
      <c r="A2392" s="38" t="s">
        <v>2431</v>
      </c>
      <c r="B2392" s="26" t="s">
        <v>4801</v>
      </c>
      <c r="C2392" s="24" t="s">
        <v>4802</v>
      </c>
      <c r="D2392" s="25">
        <v>0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6" t="s">
        <v>6820</v>
      </c>
      <c r="O2392" s="15"/>
    </row>
    <row r="2393" spans="1:15" ht="47.25" x14ac:dyDescent="0.25">
      <c r="A2393" s="38" t="s">
        <v>2431</v>
      </c>
      <c r="B2393" s="26" t="s">
        <v>4803</v>
      </c>
      <c r="C2393" s="24" t="s">
        <v>4804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6" t="s">
        <v>6820</v>
      </c>
      <c r="O2393" s="15"/>
    </row>
    <row r="2394" spans="1:15" ht="31.5" x14ac:dyDescent="0.25">
      <c r="A2394" s="38" t="s">
        <v>2431</v>
      </c>
      <c r="B2394" s="26" t="s">
        <v>4805</v>
      </c>
      <c r="C2394" s="24" t="s">
        <v>4806</v>
      </c>
      <c r="D2394" s="25">
        <v>0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6" t="s">
        <v>6820</v>
      </c>
      <c r="O2394" s="15"/>
    </row>
    <row r="2395" spans="1:15" ht="31.5" x14ac:dyDescent="0.25">
      <c r="A2395" s="38" t="s">
        <v>2431</v>
      </c>
      <c r="B2395" s="26" t="s">
        <v>4807</v>
      </c>
      <c r="C2395" s="24" t="s">
        <v>4808</v>
      </c>
      <c r="D2395" s="25">
        <v>0</v>
      </c>
      <c r="E2395" s="25">
        <v>3.9430000000000001</v>
      </c>
      <c r="F2395" s="25">
        <v>0</v>
      </c>
      <c r="G2395" s="25">
        <v>0</v>
      </c>
      <c r="H2395" s="25">
        <v>0</v>
      </c>
      <c r="I2395" s="25">
        <v>0</v>
      </c>
      <c r="J2395" s="25">
        <v>1.2017519540699999E-2</v>
      </c>
      <c r="K2395" s="25">
        <v>0</v>
      </c>
      <c r="L2395" s="25">
        <v>0</v>
      </c>
      <c r="M2395" s="25">
        <v>0</v>
      </c>
      <c r="N2395" s="26" t="s">
        <v>6820</v>
      </c>
      <c r="O2395" s="15"/>
    </row>
    <row r="2396" spans="1:15" ht="31.5" x14ac:dyDescent="0.25">
      <c r="A2396" s="38" t="s">
        <v>2431</v>
      </c>
      <c r="B2396" s="26" t="s">
        <v>4809</v>
      </c>
      <c r="C2396" s="24" t="s">
        <v>4810</v>
      </c>
      <c r="D2396" s="25">
        <v>0</v>
      </c>
      <c r="E2396" s="25">
        <v>2.5630000000000002</v>
      </c>
      <c r="F2396" s="25">
        <v>0</v>
      </c>
      <c r="G2396" s="25">
        <v>0</v>
      </c>
      <c r="H2396" s="25">
        <v>0</v>
      </c>
      <c r="I2396" s="25">
        <v>0</v>
      </c>
      <c r="J2396" s="25">
        <v>7.8115400920099999E-3</v>
      </c>
      <c r="K2396" s="25">
        <v>0</v>
      </c>
      <c r="L2396" s="25">
        <v>0</v>
      </c>
      <c r="M2396" s="25">
        <v>0</v>
      </c>
      <c r="N2396" s="26" t="s">
        <v>6820</v>
      </c>
      <c r="O2396" s="15"/>
    </row>
    <row r="2397" spans="1:15" ht="31.5" x14ac:dyDescent="0.25">
      <c r="A2397" s="38" t="s">
        <v>2431</v>
      </c>
      <c r="B2397" s="26" t="s">
        <v>4811</v>
      </c>
      <c r="C2397" s="24" t="s">
        <v>4812</v>
      </c>
      <c r="D2397" s="25">
        <v>0</v>
      </c>
      <c r="E2397" s="25">
        <v>7.984</v>
      </c>
      <c r="F2397" s="25">
        <v>0</v>
      </c>
      <c r="G2397" s="25">
        <v>0</v>
      </c>
      <c r="H2397" s="25">
        <v>0</v>
      </c>
      <c r="I2397" s="25">
        <v>0</v>
      </c>
      <c r="J2397" s="25">
        <v>2.4333724578480001E-2</v>
      </c>
      <c r="K2397" s="25">
        <v>0</v>
      </c>
      <c r="L2397" s="25">
        <v>0</v>
      </c>
      <c r="M2397" s="25">
        <v>0</v>
      </c>
      <c r="N2397" s="26" t="s">
        <v>6820</v>
      </c>
      <c r="O2397" s="15"/>
    </row>
    <row r="2398" spans="1:15" ht="31.5" x14ac:dyDescent="0.25">
      <c r="A2398" s="38" t="s">
        <v>2431</v>
      </c>
      <c r="B2398" s="26" t="s">
        <v>4813</v>
      </c>
      <c r="C2398" s="24" t="s">
        <v>4814</v>
      </c>
      <c r="D2398" s="25">
        <v>0</v>
      </c>
      <c r="E2398" s="25">
        <v>0</v>
      </c>
      <c r="F2398" s="25">
        <v>1.9710000000000001</v>
      </c>
      <c r="G2398" s="25">
        <v>0</v>
      </c>
      <c r="H2398" s="25">
        <v>0</v>
      </c>
      <c r="I2398" s="25">
        <v>0</v>
      </c>
      <c r="J2398" s="25">
        <v>0</v>
      </c>
      <c r="K2398" s="25">
        <v>6.0072358647500004E-3</v>
      </c>
      <c r="L2398" s="25">
        <v>0</v>
      </c>
      <c r="M2398" s="25">
        <v>0</v>
      </c>
      <c r="N2398" s="26" t="s">
        <v>6820</v>
      </c>
      <c r="O2398" s="15"/>
    </row>
    <row r="2399" spans="1:15" ht="31.5" x14ac:dyDescent="0.25">
      <c r="A2399" s="38" t="s">
        <v>2431</v>
      </c>
      <c r="B2399" s="26" t="s">
        <v>4815</v>
      </c>
      <c r="C2399" s="24" t="s">
        <v>4816</v>
      </c>
      <c r="D2399" s="25">
        <v>0</v>
      </c>
      <c r="E2399" s="25">
        <v>1.1830000000000001</v>
      </c>
      <c r="F2399" s="25">
        <v>0</v>
      </c>
      <c r="G2399" s="25">
        <v>0</v>
      </c>
      <c r="H2399" s="25">
        <v>0</v>
      </c>
      <c r="I2399" s="25">
        <v>0</v>
      </c>
      <c r="J2399" s="25">
        <v>3.6055606433299998E-3</v>
      </c>
      <c r="K2399" s="25">
        <v>0</v>
      </c>
      <c r="L2399" s="25">
        <v>0</v>
      </c>
      <c r="M2399" s="25">
        <v>0</v>
      </c>
      <c r="N2399" s="26" t="s">
        <v>6820</v>
      </c>
      <c r="O2399" s="15"/>
    </row>
    <row r="2400" spans="1:15" ht="31.5" x14ac:dyDescent="0.25">
      <c r="A2400" s="38" t="s">
        <v>2431</v>
      </c>
      <c r="B2400" s="26" t="s">
        <v>4817</v>
      </c>
      <c r="C2400" s="24" t="s">
        <v>4818</v>
      </c>
      <c r="D2400" s="25">
        <v>0</v>
      </c>
      <c r="E2400" s="25">
        <v>1.3</v>
      </c>
      <c r="F2400" s="25">
        <v>0</v>
      </c>
      <c r="G2400" s="25">
        <v>0</v>
      </c>
      <c r="H2400" s="25">
        <v>0</v>
      </c>
      <c r="I2400" s="25">
        <v>0</v>
      </c>
      <c r="J2400" s="25">
        <v>3.9621545531100004E-3</v>
      </c>
      <c r="K2400" s="25">
        <v>0</v>
      </c>
      <c r="L2400" s="25">
        <v>0</v>
      </c>
      <c r="M2400" s="25">
        <v>0</v>
      </c>
      <c r="N2400" s="26" t="s">
        <v>6820</v>
      </c>
      <c r="O2400" s="15"/>
    </row>
    <row r="2401" spans="1:15" ht="31.5" x14ac:dyDescent="0.25">
      <c r="A2401" s="38" t="s">
        <v>2431</v>
      </c>
      <c r="B2401" s="26" t="s">
        <v>4819</v>
      </c>
      <c r="C2401" s="24" t="s">
        <v>4820</v>
      </c>
      <c r="D2401" s="25">
        <v>0</v>
      </c>
      <c r="E2401" s="25">
        <v>14.983000000000001</v>
      </c>
      <c r="F2401" s="25">
        <v>0</v>
      </c>
      <c r="G2401" s="25">
        <v>0</v>
      </c>
      <c r="H2401" s="25">
        <v>0</v>
      </c>
      <c r="I2401" s="25">
        <v>0</v>
      </c>
      <c r="J2401" s="25">
        <v>4.5665355130190002E-2</v>
      </c>
      <c r="K2401" s="25">
        <v>0</v>
      </c>
      <c r="L2401" s="25">
        <v>0</v>
      </c>
      <c r="M2401" s="25">
        <v>0</v>
      </c>
      <c r="N2401" s="26" t="s">
        <v>6820</v>
      </c>
      <c r="O2401" s="15"/>
    </row>
    <row r="2402" spans="1:15" ht="31.5" x14ac:dyDescent="0.25">
      <c r="A2402" s="38" t="s">
        <v>2431</v>
      </c>
      <c r="B2402" s="26" t="s">
        <v>4821</v>
      </c>
      <c r="C2402" s="24" t="s">
        <v>4822</v>
      </c>
      <c r="D2402" s="25">
        <v>0</v>
      </c>
      <c r="E2402" s="25">
        <v>10.843</v>
      </c>
      <c r="F2402" s="25">
        <v>0</v>
      </c>
      <c r="G2402" s="25">
        <v>0</v>
      </c>
      <c r="H2402" s="25">
        <v>0</v>
      </c>
      <c r="I2402" s="25">
        <v>0</v>
      </c>
      <c r="J2402" s="25">
        <v>3.304741678413E-2</v>
      </c>
      <c r="K2402" s="25">
        <v>0</v>
      </c>
      <c r="L2402" s="25">
        <v>0</v>
      </c>
      <c r="M2402" s="25">
        <v>0</v>
      </c>
      <c r="N2402" s="26" t="s">
        <v>6820</v>
      </c>
      <c r="O2402" s="15"/>
    </row>
    <row r="2403" spans="1:15" ht="31.5" x14ac:dyDescent="0.25">
      <c r="A2403" s="38" t="s">
        <v>2431</v>
      </c>
      <c r="B2403" s="26" t="s">
        <v>4823</v>
      </c>
      <c r="C2403" s="24" t="s">
        <v>4824</v>
      </c>
      <c r="D2403" s="25">
        <v>0</v>
      </c>
      <c r="E2403" s="25">
        <v>0.22800000000000001</v>
      </c>
      <c r="F2403" s="25">
        <v>0</v>
      </c>
      <c r="G2403" s="25">
        <v>0</v>
      </c>
      <c r="H2403" s="25">
        <v>0</v>
      </c>
      <c r="I2403" s="25">
        <v>0</v>
      </c>
      <c r="J2403" s="25">
        <v>6.9490095239000001E-4</v>
      </c>
      <c r="K2403" s="25">
        <v>0</v>
      </c>
      <c r="L2403" s="25">
        <v>0</v>
      </c>
      <c r="M2403" s="25">
        <v>0</v>
      </c>
      <c r="N2403" s="26" t="s">
        <v>6820</v>
      </c>
      <c r="O2403" s="15"/>
    </row>
    <row r="2404" spans="1:15" ht="31.5" x14ac:dyDescent="0.25">
      <c r="A2404" s="38" t="s">
        <v>2431</v>
      </c>
      <c r="B2404" s="26" t="s">
        <v>4825</v>
      </c>
      <c r="C2404" s="24" t="s">
        <v>4826</v>
      </c>
      <c r="D2404" s="25">
        <v>0</v>
      </c>
      <c r="E2404" s="25">
        <v>3.2530000000000001</v>
      </c>
      <c r="F2404" s="25">
        <v>0</v>
      </c>
      <c r="G2404" s="25">
        <v>0</v>
      </c>
      <c r="H2404" s="25">
        <v>0</v>
      </c>
      <c r="I2404" s="25">
        <v>0</v>
      </c>
      <c r="J2404" s="25">
        <v>9.9145298163499998E-3</v>
      </c>
      <c r="K2404" s="25">
        <v>0</v>
      </c>
      <c r="L2404" s="25">
        <v>0</v>
      </c>
      <c r="M2404" s="25">
        <v>0</v>
      </c>
      <c r="N2404" s="26" t="s">
        <v>6820</v>
      </c>
      <c r="O2404" s="15"/>
    </row>
    <row r="2405" spans="1:15" ht="31.5" x14ac:dyDescent="0.25">
      <c r="A2405" s="38" t="s">
        <v>2431</v>
      </c>
      <c r="B2405" s="26" t="s">
        <v>4827</v>
      </c>
      <c r="C2405" s="24" t="s">
        <v>4828</v>
      </c>
      <c r="D2405" s="25">
        <v>0</v>
      </c>
      <c r="E2405" s="25">
        <v>0.98599999999999999</v>
      </c>
      <c r="F2405" s="25">
        <v>0</v>
      </c>
      <c r="G2405" s="25">
        <v>0</v>
      </c>
      <c r="H2405" s="25">
        <v>0</v>
      </c>
      <c r="I2405" s="25">
        <v>0</v>
      </c>
      <c r="J2405" s="25">
        <v>3.00514183797E-3</v>
      </c>
      <c r="K2405" s="25">
        <v>0</v>
      </c>
      <c r="L2405" s="25">
        <v>0</v>
      </c>
      <c r="M2405" s="25">
        <v>0</v>
      </c>
      <c r="N2405" s="26" t="s">
        <v>6820</v>
      </c>
      <c r="O2405" s="15"/>
    </row>
    <row r="2406" spans="1:15" ht="31.5" x14ac:dyDescent="0.25">
      <c r="A2406" s="38" t="s">
        <v>2431</v>
      </c>
      <c r="B2406" s="26" t="s">
        <v>4829</v>
      </c>
      <c r="C2406" s="24" t="s">
        <v>4830</v>
      </c>
      <c r="D2406" s="25">
        <v>0</v>
      </c>
      <c r="E2406" s="25">
        <v>1.774</v>
      </c>
      <c r="F2406" s="25">
        <v>0</v>
      </c>
      <c r="G2406" s="25">
        <v>0</v>
      </c>
      <c r="H2406" s="25">
        <v>0</v>
      </c>
      <c r="I2406" s="25">
        <v>0</v>
      </c>
      <c r="J2406" s="25">
        <v>5.4068170593900003E-3</v>
      </c>
      <c r="K2406" s="25">
        <v>0</v>
      </c>
      <c r="L2406" s="25">
        <v>0</v>
      </c>
      <c r="M2406" s="25">
        <v>0</v>
      </c>
      <c r="N2406" s="26" t="s">
        <v>6820</v>
      </c>
      <c r="O2406" s="15"/>
    </row>
    <row r="2407" spans="1:15" ht="31.5" x14ac:dyDescent="0.25">
      <c r="A2407" s="38" t="s">
        <v>2431</v>
      </c>
      <c r="B2407" s="26" t="s">
        <v>4831</v>
      </c>
      <c r="C2407" s="24" t="s">
        <v>4832</v>
      </c>
      <c r="D2407" s="25">
        <v>0</v>
      </c>
      <c r="E2407" s="25">
        <v>3.1539999999999999</v>
      </c>
      <c r="F2407" s="25">
        <v>0</v>
      </c>
      <c r="G2407" s="25">
        <v>0</v>
      </c>
      <c r="H2407" s="25">
        <v>0</v>
      </c>
      <c r="I2407" s="25">
        <v>0</v>
      </c>
      <c r="J2407" s="25">
        <v>9.6127965080799998E-3</v>
      </c>
      <c r="K2407" s="25">
        <v>0</v>
      </c>
      <c r="L2407" s="25">
        <v>0</v>
      </c>
      <c r="M2407" s="25">
        <v>0</v>
      </c>
      <c r="N2407" s="26" t="s">
        <v>6820</v>
      </c>
      <c r="O2407" s="15"/>
    </row>
    <row r="2408" spans="1:15" ht="31.5" x14ac:dyDescent="0.25">
      <c r="A2408" s="38" t="s">
        <v>2431</v>
      </c>
      <c r="B2408" s="26" t="s">
        <v>4833</v>
      </c>
      <c r="C2408" s="24" t="s">
        <v>4834</v>
      </c>
      <c r="D2408" s="25">
        <v>0</v>
      </c>
      <c r="E2408" s="25">
        <v>0.98599999999999999</v>
      </c>
      <c r="F2408" s="25">
        <v>0</v>
      </c>
      <c r="G2408" s="25">
        <v>0</v>
      </c>
      <c r="H2408" s="25">
        <v>0</v>
      </c>
      <c r="I2408" s="25">
        <v>0</v>
      </c>
      <c r="J2408" s="25">
        <v>3.00514183797E-3</v>
      </c>
      <c r="K2408" s="25">
        <v>0</v>
      </c>
      <c r="L2408" s="25">
        <v>0</v>
      </c>
      <c r="M2408" s="25">
        <v>0</v>
      </c>
      <c r="N2408" s="26" t="s">
        <v>6820</v>
      </c>
      <c r="O2408" s="15"/>
    </row>
    <row r="2409" spans="1:15" ht="31.5" x14ac:dyDescent="0.25">
      <c r="A2409" s="38" t="s">
        <v>2431</v>
      </c>
      <c r="B2409" s="26" t="s">
        <v>4835</v>
      </c>
      <c r="C2409" s="24" t="s">
        <v>4836</v>
      </c>
      <c r="D2409" s="25">
        <v>0</v>
      </c>
      <c r="E2409" s="25">
        <v>3.6469999999999998</v>
      </c>
      <c r="F2409" s="25">
        <v>0</v>
      </c>
      <c r="G2409" s="25">
        <v>0</v>
      </c>
      <c r="H2409" s="25">
        <v>0</v>
      </c>
      <c r="I2409" s="25">
        <v>0</v>
      </c>
      <c r="J2409" s="25">
        <v>1.111536742707E-2</v>
      </c>
      <c r="K2409" s="25">
        <v>0</v>
      </c>
      <c r="L2409" s="25">
        <v>0</v>
      </c>
      <c r="M2409" s="25">
        <v>0</v>
      </c>
      <c r="N2409" s="26" t="s">
        <v>6820</v>
      </c>
      <c r="O2409" s="15"/>
    </row>
    <row r="2410" spans="1:15" ht="31.5" x14ac:dyDescent="0.25">
      <c r="A2410" s="38" t="s">
        <v>2431</v>
      </c>
      <c r="B2410" s="26" t="s">
        <v>4837</v>
      </c>
      <c r="C2410" s="24" t="s">
        <v>4838</v>
      </c>
      <c r="D2410" s="25">
        <v>0</v>
      </c>
      <c r="E2410" s="25">
        <v>6.3090000000000002</v>
      </c>
      <c r="F2410" s="25">
        <v>0</v>
      </c>
      <c r="G2410" s="25">
        <v>0</v>
      </c>
      <c r="H2410" s="25">
        <v>0</v>
      </c>
      <c r="I2410" s="25">
        <v>0</v>
      </c>
      <c r="J2410" s="25">
        <v>1.9228640827360002E-2</v>
      </c>
      <c r="K2410" s="25">
        <v>0</v>
      </c>
      <c r="L2410" s="25">
        <v>0</v>
      </c>
      <c r="M2410" s="25">
        <v>0</v>
      </c>
      <c r="N2410" s="26" t="s">
        <v>6820</v>
      </c>
      <c r="O2410" s="15"/>
    </row>
    <row r="2411" spans="1:15" ht="31.5" x14ac:dyDescent="0.25">
      <c r="A2411" s="38" t="s">
        <v>2431</v>
      </c>
      <c r="B2411" s="26" t="s">
        <v>4839</v>
      </c>
      <c r="C2411" s="24" t="s">
        <v>4840</v>
      </c>
      <c r="D2411" s="25">
        <v>0</v>
      </c>
      <c r="E2411" s="25">
        <v>8.2010000000000005</v>
      </c>
      <c r="F2411" s="25">
        <v>0</v>
      </c>
      <c r="G2411" s="25">
        <v>0</v>
      </c>
      <c r="H2411" s="25">
        <v>0</v>
      </c>
      <c r="I2411" s="25">
        <v>0</v>
      </c>
      <c r="J2411" s="25">
        <v>2.4995099607730002E-2</v>
      </c>
      <c r="K2411" s="25">
        <v>0</v>
      </c>
      <c r="L2411" s="25">
        <v>0</v>
      </c>
      <c r="M2411" s="25">
        <v>0</v>
      </c>
      <c r="N2411" s="26" t="s">
        <v>6820</v>
      </c>
      <c r="O2411" s="15"/>
    </row>
    <row r="2412" spans="1:15" ht="31.5" x14ac:dyDescent="0.25">
      <c r="A2412" s="38" t="s">
        <v>2431</v>
      </c>
      <c r="B2412" s="26" t="s">
        <v>4841</v>
      </c>
      <c r="C2412" s="24" t="s">
        <v>4842</v>
      </c>
      <c r="D2412" s="25">
        <v>0</v>
      </c>
      <c r="E2412" s="25">
        <v>4.8099999999999996</v>
      </c>
      <c r="F2412" s="25">
        <v>0</v>
      </c>
      <c r="G2412" s="25">
        <v>0</v>
      </c>
      <c r="H2412" s="25">
        <v>0</v>
      </c>
      <c r="I2412" s="25">
        <v>0</v>
      </c>
      <c r="J2412" s="25">
        <v>1.4659971846499999E-2</v>
      </c>
      <c r="K2412" s="25">
        <v>0</v>
      </c>
      <c r="L2412" s="25">
        <v>0</v>
      </c>
      <c r="M2412" s="25">
        <v>0</v>
      </c>
      <c r="N2412" s="26" t="s">
        <v>6820</v>
      </c>
      <c r="O2412" s="15"/>
    </row>
    <row r="2413" spans="1:15" ht="31.5" x14ac:dyDescent="0.25">
      <c r="A2413" s="38" t="s">
        <v>2431</v>
      </c>
      <c r="B2413" s="26" t="s">
        <v>4843</v>
      </c>
      <c r="C2413" s="24" t="s">
        <v>4844</v>
      </c>
      <c r="D2413" s="25">
        <v>0</v>
      </c>
      <c r="E2413" s="25">
        <v>8.99</v>
      </c>
      <c r="F2413" s="25">
        <v>0</v>
      </c>
      <c r="G2413" s="25">
        <v>0</v>
      </c>
      <c r="H2413" s="25">
        <v>0</v>
      </c>
      <c r="I2413" s="25">
        <v>0</v>
      </c>
      <c r="J2413" s="25">
        <v>2.7399822640349999E-2</v>
      </c>
      <c r="K2413" s="25">
        <v>0</v>
      </c>
      <c r="L2413" s="25">
        <v>0</v>
      </c>
      <c r="M2413" s="25">
        <v>0</v>
      </c>
      <c r="N2413" s="26" t="s">
        <v>6820</v>
      </c>
      <c r="O2413" s="15"/>
    </row>
    <row r="2414" spans="1:15" ht="31.5" x14ac:dyDescent="0.25">
      <c r="A2414" s="38" t="s">
        <v>2431</v>
      </c>
      <c r="B2414" s="26" t="s">
        <v>4845</v>
      </c>
      <c r="C2414" s="24" t="s">
        <v>4846</v>
      </c>
      <c r="D2414" s="25">
        <v>0</v>
      </c>
      <c r="E2414" s="25">
        <v>1.95</v>
      </c>
      <c r="F2414" s="25">
        <v>0</v>
      </c>
      <c r="G2414" s="25">
        <v>0</v>
      </c>
      <c r="H2414" s="25">
        <v>0</v>
      </c>
      <c r="I2414" s="25">
        <v>0</v>
      </c>
      <c r="J2414" s="25">
        <v>5.9432318296599998E-3</v>
      </c>
      <c r="K2414" s="25">
        <v>0</v>
      </c>
      <c r="L2414" s="25">
        <v>0</v>
      </c>
      <c r="M2414" s="25">
        <v>0</v>
      </c>
      <c r="N2414" s="26" t="s">
        <v>6820</v>
      </c>
      <c r="O2414" s="15"/>
    </row>
    <row r="2415" spans="1:15" ht="31.5" x14ac:dyDescent="0.25">
      <c r="A2415" s="38" t="s">
        <v>2431</v>
      </c>
      <c r="B2415" s="26" t="s">
        <v>4847</v>
      </c>
      <c r="C2415" s="24" t="s">
        <v>4848</v>
      </c>
      <c r="D2415" s="25">
        <v>0</v>
      </c>
      <c r="E2415" s="25">
        <v>5.1260000000000003</v>
      </c>
      <c r="F2415" s="25">
        <v>0</v>
      </c>
      <c r="G2415" s="25">
        <v>0</v>
      </c>
      <c r="H2415" s="25">
        <v>0</v>
      </c>
      <c r="I2415" s="25">
        <v>0</v>
      </c>
      <c r="J2415" s="25">
        <v>1.5623080184030001E-2</v>
      </c>
      <c r="K2415" s="25">
        <v>0</v>
      </c>
      <c r="L2415" s="25">
        <v>0</v>
      </c>
      <c r="M2415" s="25">
        <v>0</v>
      </c>
      <c r="N2415" s="26" t="s">
        <v>6820</v>
      </c>
      <c r="O2415" s="15"/>
    </row>
    <row r="2416" spans="1:15" ht="31.5" x14ac:dyDescent="0.25">
      <c r="A2416" s="38" t="s">
        <v>2431</v>
      </c>
      <c r="B2416" s="26" t="s">
        <v>4849</v>
      </c>
      <c r="C2416" s="24" t="s">
        <v>4850</v>
      </c>
      <c r="D2416" s="25">
        <v>0</v>
      </c>
      <c r="E2416" s="25">
        <v>0</v>
      </c>
      <c r="F2416" s="25">
        <v>4.0410000000000004</v>
      </c>
      <c r="G2416" s="25">
        <v>0</v>
      </c>
      <c r="H2416" s="25">
        <v>0</v>
      </c>
      <c r="I2416" s="25">
        <v>0</v>
      </c>
      <c r="J2416" s="25">
        <v>0</v>
      </c>
      <c r="K2416" s="25">
        <v>1.231620503778E-2</v>
      </c>
      <c r="L2416" s="25">
        <v>0</v>
      </c>
      <c r="M2416" s="25">
        <v>0</v>
      </c>
      <c r="N2416" s="26" t="s">
        <v>6820</v>
      </c>
      <c r="O2416" s="15"/>
    </row>
    <row r="2417" spans="1:15" ht="31.5" x14ac:dyDescent="0.25">
      <c r="A2417" s="38" t="s">
        <v>2431</v>
      </c>
      <c r="B2417" s="26" t="s">
        <v>4851</v>
      </c>
      <c r="C2417" s="24" t="s">
        <v>4852</v>
      </c>
      <c r="D2417" s="25">
        <v>0</v>
      </c>
      <c r="E2417" s="25">
        <v>4.3369999999999997</v>
      </c>
      <c r="F2417" s="25">
        <v>0</v>
      </c>
      <c r="G2417" s="25">
        <v>0</v>
      </c>
      <c r="H2417" s="25">
        <v>0</v>
      </c>
      <c r="I2417" s="25">
        <v>0</v>
      </c>
      <c r="J2417" s="25">
        <v>1.3218357151409999E-2</v>
      </c>
      <c r="K2417" s="25">
        <v>0</v>
      </c>
      <c r="L2417" s="25">
        <v>0</v>
      </c>
      <c r="M2417" s="25">
        <v>0</v>
      </c>
      <c r="N2417" s="26" t="s">
        <v>6820</v>
      </c>
      <c r="O2417" s="15"/>
    </row>
    <row r="2418" spans="1:15" ht="31.5" x14ac:dyDescent="0.25">
      <c r="A2418" s="38" t="s">
        <v>2431</v>
      </c>
      <c r="B2418" s="26" t="s">
        <v>4853</v>
      </c>
      <c r="C2418" s="24" t="s">
        <v>4854</v>
      </c>
      <c r="D2418" s="25">
        <v>0</v>
      </c>
      <c r="E2418" s="25">
        <v>0</v>
      </c>
      <c r="F2418" s="25">
        <v>0.97499999999999998</v>
      </c>
      <c r="G2418" s="25">
        <v>0</v>
      </c>
      <c r="H2418" s="25">
        <v>0</v>
      </c>
      <c r="I2418" s="25">
        <v>0</v>
      </c>
      <c r="J2418" s="25">
        <v>0</v>
      </c>
      <c r="K2418" s="25">
        <v>2.9716159148299999E-3</v>
      </c>
      <c r="L2418" s="25">
        <v>0</v>
      </c>
      <c r="M2418" s="25">
        <v>0</v>
      </c>
      <c r="N2418" s="26" t="s">
        <v>6820</v>
      </c>
      <c r="O2418" s="15"/>
    </row>
    <row r="2419" spans="1:15" ht="31.5" x14ac:dyDescent="0.25">
      <c r="A2419" s="38" t="s">
        <v>2431</v>
      </c>
      <c r="B2419" s="26" t="s">
        <v>4855</v>
      </c>
      <c r="C2419" s="24" t="s">
        <v>4856</v>
      </c>
      <c r="D2419" s="25">
        <v>0</v>
      </c>
      <c r="E2419" s="25">
        <v>1.577</v>
      </c>
      <c r="F2419" s="25">
        <v>0</v>
      </c>
      <c r="G2419" s="25">
        <v>0</v>
      </c>
      <c r="H2419" s="25">
        <v>0</v>
      </c>
      <c r="I2419" s="25">
        <v>0</v>
      </c>
      <c r="J2419" s="25">
        <v>4.8063982540399999E-3</v>
      </c>
      <c r="K2419" s="25">
        <v>0</v>
      </c>
      <c r="L2419" s="25">
        <v>0</v>
      </c>
      <c r="M2419" s="25">
        <v>0</v>
      </c>
      <c r="N2419" s="26" t="s">
        <v>6820</v>
      </c>
      <c r="O2419" s="15"/>
    </row>
    <row r="2420" spans="1:15" ht="47.25" x14ac:dyDescent="0.25">
      <c r="A2420" s="38" t="s">
        <v>2431</v>
      </c>
      <c r="B2420" s="26" t="s">
        <v>4857</v>
      </c>
      <c r="C2420" s="24" t="s">
        <v>4858</v>
      </c>
      <c r="D2420" s="25">
        <v>0</v>
      </c>
      <c r="E2420" s="25">
        <v>0</v>
      </c>
      <c r="F2420" s="25">
        <v>0.65</v>
      </c>
      <c r="G2420" s="25">
        <v>0</v>
      </c>
      <c r="H2420" s="25">
        <v>0</v>
      </c>
      <c r="I2420" s="25">
        <v>0</v>
      </c>
      <c r="J2420" s="25">
        <v>0</v>
      </c>
      <c r="K2420" s="25">
        <v>1.9810772765499998E-3</v>
      </c>
      <c r="L2420" s="25">
        <v>0</v>
      </c>
      <c r="M2420" s="25">
        <v>0</v>
      </c>
      <c r="N2420" s="26" t="s">
        <v>6820</v>
      </c>
      <c r="O2420" s="15"/>
    </row>
    <row r="2421" spans="1:15" ht="31.5" x14ac:dyDescent="0.25">
      <c r="A2421" s="38" t="s">
        <v>2431</v>
      </c>
      <c r="B2421" s="26" t="s">
        <v>4859</v>
      </c>
      <c r="C2421" s="24" t="s">
        <v>4860</v>
      </c>
      <c r="D2421" s="25">
        <v>0</v>
      </c>
      <c r="E2421" s="25">
        <v>7.8860000000000001</v>
      </c>
      <c r="F2421" s="25">
        <v>0</v>
      </c>
      <c r="G2421" s="25">
        <v>0</v>
      </c>
      <c r="H2421" s="25">
        <v>0</v>
      </c>
      <c r="I2421" s="25">
        <v>0</v>
      </c>
      <c r="J2421" s="25">
        <v>2.4035039081399999E-2</v>
      </c>
      <c r="K2421" s="25">
        <v>0</v>
      </c>
      <c r="L2421" s="25">
        <v>0</v>
      </c>
      <c r="M2421" s="25">
        <v>0</v>
      </c>
      <c r="N2421" s="26" t="s">
        <v>6820</v>
      </c>
      <c r="O2421" s="15"/>
    </row>
    <row r="2422" spans="1:15" ht="31.5" x14ac:dyDescent="0.25">
      <c r="A2422" s="38" t="s">
        <v>2431</v>
      </c>
      <c r="B2422" s="26" t="s">
        <v>4861</v>
      </c>
      <c r="C2422" s="24" t="s">
        <v>4862</v>
      </c>
      <c r="D2422" s="25">
        <v>0</v>
      </c>
      <c r="E2422" s="25">
        <v>4.83</v>
      </c>
      <c r="F2422" s="25">
        <v>0</v>
      </c>
      <c r="G2422" s="25">
        <v>0</v>
      </c>
      <c r="H2422" s="25">
        <v>0</v>
      </c>
      <c r="I2422" s="25">
        <v>0</v>
      </c>
      <c r="J2422" s="25">
        <v>1.47209280704E-2</v>
      </c>
      <c r="K2422" s="25">
        <v>0</v>
      </c>
      <c r="L2422" s="25">
        <v>0</v>
      </c>
      <c r="M2422" s="25">
        <v>0</v>
      </c>
      <c r="N2422" s="26" t="s">
        <v>6820</v>
      </c>
      <c r="O2422" s="15"/>
    </row>
    <row r="2423" spans="1:15" ht="31.5" x14ac:dyDescent="0.25">
      <c r="A2423" s="38" t="s">
        <v>2431</v>
      </c>
      <c r="B2423" s="26" t="s">
        <v>4863</v>
      </c>
      <c r="C2423" s="24" t="s">
        <v>4864</v>
      </c>
      <c r="D2423" s="25">
        <v>0</v>
      </c>
      <c r="E2423" s="25">
        <v>4.9290000000000003</v>
      </c>
      <c r="F2423" s="25">
        <v>0</v>
      </c>
      <c r="G2423" s="25">
        <v>0</v>
      </c>
      <c r="H2423" s="25">
        <v>0</v>
      </c>
      <c r="I2423" s="25">
        <v>0</v>
      </c>
      <c r="J2423" s="25">
        <v>1.502266137867E-2</v>
      </c>
      <c r="K2423" s="25">
        <v>0</v>
      </c>
      <c r="L2423" s="25">
        <v>0</v>
      </c>
      <c r="M2423" s="25">
        <v>0</v>
      </c>
      <c r="N2423" s="26" t="s">
        <v>6820</v>
      </c>
      <c r="O2423" s="15"/>
    </row>
    <row r="2424" spans="1:15" ht="31.5" x14ac:dyDescent="0.25">
      <c r="A2424" s="38" t="s">
        <v>2431</v>
      </c>
      <c r="B2424" s="26" t="s">
        <v>4865</v>
      </c>
      <c r="C2424" s="24" t="s">
        <v>4866</v>
      </c>
      <c r="D2424" s="25">
        <v>0</v>
      </c>
      <c r="E2424" s="25">
        <v>1.95</v>
      </c>
      <c r="F2424" s="25">
        <v>0</v>
      </c>
      <c r="G2424" s="25">
        <v>0</v>
      </c>
      <c r="H2424" s="25">
        <v>0</v>
      </c>
      <c r="I2424" s="25">
        <v>0</v>
      </c>
      <c r="J2424" s="25">
        <v>5.9432318296599998E-3</v>
      </c>
      <c r="K2424" s="25">
        <v>0</v>
      </c>
      <c r="L2424" s="25">
        <v>0</v>
      </c>
      <c r="M2424" s="25">
        <v>0</v>
      </c>
      <c r="N2424" s="26" t="s">
        <v>6820</v>
      </c>
      <c r="O2424" s="15"/>
    </row>
    <row r="2425" spans="1:15" ht="31.5" x14ac:dyDescent="0.25">
      <c r="A2425" s="38" t="s">
        <v>2431</v>
      </c>
      <c r="B2425" s="26" t="s">
        <v>4867</v>
      </c>
      <c r="C2425" s="24" t="s">
        <v>4868</v>
      </c>
      <c r="D2425" s="25">
        <v>0</v>
      </c>
      <c r="E2425" s="25">
        <v>9.1</v>
      </c>
      <c r="F2425" s="25">
        <v>0</v>
      </c>
      <c r="G2425" s="25">
        <v>0</v>
      </c>
      <c r="H2425" s="25">
        <v>0</v>
      </c>
      <c r="I2425" s="25">
        <v>0</v>
      </c>
      <c r="J2425" s="25">
        <v>2.7735081871770002E-2</v>
      </c>
      <c r="K2425" s="25">
        <v>0</v>
      </c>
      <c r="L2425" s="25">
        <v>0</v>
      </c>
      <c r="M2425" s="25">
        <v>0</v>
      </c>
      <c r="N2425" s="26" t="s">
        <v>6820</v>
      </c>
      <c r="O2425" s="15"/>
    </row>
    <row r="2426" spans="1:15" ht="31.5" x14ac:dyDescent="0.25">
      <c r="A2426" s="38" t="s">
        <v>2431</v>
      </c>
      <c r="B2426" s="26" t="s">
        <v>4869</v>
      </c>
      <c r="C2426" s="24" t="s">
        <v>4870</v>
      </c>
      <c r="D2426" s="25">
        <v>0</v>
      </c>
      <c r="E2426" s="25">
        <v>5.2</v>
      </c>
      <c r="F2426" s="25">
        <v>0</v>
      </c>
      <c r="G2426" s="25">
        <v>0</v>
      </c>
      <c r="H2426" s="25">
        <v>0</v>
      </c>
      <c r="I2426" s="25">
        <v>0</v>
      </c>
      <c r="J2426" s="25">
        <v>1.5848618212440001E-2</v>
      </c>
      <c r="K2426" s="25">
        <v>0</v>
      </c>
      <c r="L2426" s="25">
        <v>0</v>
      </c>
      <c r="M2426" s="25">
        <v>0</v>
      </c>
      <c r="N2426" s="26" t="s">
        <v>6820</v>
      </c>
      <c r="O2426" s="15"/>
    </row>
    <row r="2427" spans="1:15" ht="31.5" x14ac:dyDescent="0.25">
      <c r="A2427" s="38" t="s">
        <v>2431</v>
      </c>
      <c r="B2427" s="26" t="s">
        <v>4871</v>
      </c>
      <c r="C2427" s="24" t="s">
        <v>4872</v>
      </c>
      <c r="D2427" s="25">
        <v>0</v>
      </c>
      <c r="E2427" s="25">
        <v>3.25</v>
      </c>
      <c r="F2427" s="25">
        <v>0</v>
      </c>
      <c r="G2427" s="25">
        <v>0</v>
      </c>
      <c r="H2427" s="25">
        <v>0</v>
      </c>
      <c r="I2427" s="25">
        <v>0</v>
      </c>
      <c r="J2427" s="25">
        <v>9.9053863827700001E-3</v>
      </c>
      <c r="K2427" s="25">
        <v>0</v>
      </c>
      <c r="L2427" s="25">
        <v>0</v>
      </c>
      <c r="M2427" s="25">
        <v>0</v>
      </c>
      <c r="N2427" s="26" t="s">
        <v>6820</v>
      </c>
      <c r="O2427" s="15"/>
    </row>
    <row r="2428" spans="1:15" ht="31.5" x14ac:dyDescent="0.25">
      <c r="A2428" s="38" t="s">
        <v>2431</v>
      </c>
      <c r="B2428" s="26" t="s">
        <v>4873</v>
      </c>
      <c r="C2428" s="24" t="s">
        <v>4874</v>
      </c>
      <c r="D2428" s="25">
        <v>0</v>
      </c>
      <c r="E2428" s="25">
        <v>1.528</v>
      </c>
      <c r="F2428" s="25">
        <v>0</v>
      </c>
      <c r="G2428" s="25">
        <v>0</v>
      </c>
      <c r="H2428" s="25">
        <v>0</v>
      </c>
      <c r="I2428" s="25">
        <v>0</v>
      </c>
      <c r="J2428" s="25">
        <v>4.6570555054999997E-3</v>
      </c>
      <c r="K2428" s="25">
        <v>0</v>
      </c>
      <c r="L2428" s="25">
        <v>0</v>
      </c>
      <c r="M2428" s="25">
        <v>0</v>
      </c>
      <c r="N2428" s="26" t="s">
        <v>6820</v>
      </c>
      <c r="O2428" s="15"/>
    </row>
    <row r="2429" spans="1:15" ht="31.5" x14ac:dyDescent="0.25">
      <c r="A2429" s="38" t="s">
        <v>2431</v>
      </c>
      <c r="B2429" s="26" t="s">
        <v>4875</v>
      </c>
      <c r="C2429" s="24" t="s">
        <v>4876</v>
      </c>
      <c r="D2429" s="25">
        <v>0</v>
      </c>
      <c r="E2429" s="25">
        <v>2.6</v>
      </c>
      <c r="F2429" s="25">
        <v>0</v>
      </c>
      <c r="G2429" s="25">
        <v>0</v>
      </c>
      <c r="H2429" s="25">
        <v>0</v>
      </c>
      <c r="I2429" s="25">
        <v>0</v>
      </c>
      <c r="J2429" s="25">
        <v>7.9243091062200007E-3</v>
      </c>
      <c r="K2429" s="25">
        <v>0</v>
      </c>
      <c r="L2429" s="25">
        <v>0</v>
      </c>
      <c r="M2429" s="25">
        <v>0</v>
      </c>
      <c r="N2429" s="26" t="s">
        <v>6820</v>
      </c>
      <c r="O2429" s="15"/>
    </row>
    <row r="2430" spans="1:15" ht="31.5" x14ac:dyDescent="0.25">
      <c r="A2430" s="38" t="s">
        <v>2431</v>
      </c>
      <c r="B2430" s="26" t="s">
        <v>4877</v>
      </c>
      <c r="C2430" s="24" t="s">
        <v>4878</v>
      </c>
      <c r="D2430" s="25">
        <v>0</v>
      </c>
      <c r="E2430" s="25">
        <v>0.97499999999999998</v>
      </c>
      <c r="F2430" s="25">
        <v>0</v>
      </c>
      <c r="G2430" s="25">
        <v>0</v>
      </c>
      <c r="H2430" s="25">
        <v>0</v>
      </c>
      <c r="I2430" s="25">
        <v>0</v>
      </c>
      <c r="J2430" s="25">
        <v>2.9716159148299999E-3</v>
      </c>
      <c r="K2430" s="25">
        <v>0</v>
      </c>
      <c r="L2430" s="25">
        <v>0</v>
      </c>
      <c r="M2430" s="25">
        <v>0</v>
      </c>
      <c r="N2430" s="26" t="s">
        <v>6820</v>
      </c>
      <c r="O2430" s="15"/>
    </row>
    <row r="2431" spans="1:15" ht="31.5" x14ac:dyDescent="0.25">
      <c r="A2431" s="38" t="s">
        <v>2431</v>
      </c>
      <c r="B2431" s="26" t="s">
        <v>4879</v>
      </c>
      <c r="C2431" s="24" t="s">
        <v>4880</v>
      </c>
      <c r="D2431" s="25">
        <v>0</v>
      </c>
      <c r="E2431" s="25">
        <v>3.12</v>
      </c>
      <c r="F2431" s="25">
        <v>0</v>
      </c>
      <c r="G2431" s="25">
        <v>0</v>
      </c>
      <c r="H2431" s="25">
        <v>0</v>
      </c>
      <c r="I2431" s="25">
        <v>0</v>
      </c>
      <c r="J2431" s="25">
        <v>9.5091709274600002E-3</v>
      </c>
      <c r="K2431" s="25">
        <v>0</v>
      </c>
      <c r="L2431" s="25">
        <v>0</v>
      </c>
      <c r="M2431" s="25">
        <v>0</v>
      </c>
      <c r="N2431" s="26" t="s">
        <v>6820</v>
      </c>
      <c r="O2431" s="15"/>
    </row>
    <row r="2432" spans="1:15" ht="31.5" x14ac:dyDescent="0.25">
      <c r="A2432" s="38" t="s">
        <v>2431</v>
      </c>
      <c r="B2432" s="26" t="s">
        <v>4881</v>
      </c>
      <c r="C2432" s="24" t="s">
        <v>4882</v>
      </c>
      <c r="D2432" s="25">
        <v>0</v>
      </c>
      <c r="E2432" s="25">
        <v>2.8279999999999998</v>
      </c>
      <c r="F2432" s="25">
        <v>0</v>
      </c>
      <c r="G2432" s="25">
        <v>0</v>
      </c>
      <c r="H2432" s="25">
        <v>0</v>
      </c>
      <c r="I2432" s="25">
        <v>0</v>
      </c>
      <c r="J2432" s="25">
        <v>8.6192100586099992E-3</v>
      </c>
      <c r="K2432" s="25">
        <v>0</v>
      </c>
      <c r="L2432" s="25">
        <v>0</v>
      </c>
      <c r="M2432" s="25">
        <v>0</v>
      </c>
      <c r="N2432" s="26" t="s">
        <v>6820</v>
      </c>
      <c r="O2432" s="15"/>
    </row>
    <row r="2433" spans="1:15" ht="47.25" x14ac:dyDescent="0.25">
      <c r="A2433" s="38" t="s">
        <v>2431</v>
      </c>
      <c r="B2433" s="26" t="s">
        <v>4883</v>
      </c>
      <c r="C2433" s="24" t="s">
        <v>4884</v>
      </c>
      <c r="D2433" s="25">
        <v>0</v>
      </c>
      <c r="E2433" s="25">
        <v>16.899999999999999</v>
      </c>
      <c r="F2433" s="25">
        <v>0</v>
      </c>
      <c r="G2433" s="25">
        <v>0</v>
      </c>
      <c r="H2433" s="25">
        <v>0</v>
      </c>
      <c r="I2433" s="25">
        <v>0</v>
      </c>
      <c r="J2433" s="25">
        <v>5.1508009190429999E-2</v>
      </c>
      <c r="K2433" s="25">
        <v>0</v>
      </c>
      <c r="L2433" s="25">
        <v>0</v>
      </c>
      <c r="M2433" s="25">
        <v>0</v>
      </c>
      <c r="N2433" s="26" t="s">
        <v>6820</v>
      </c>
      <c r="O2433" s="15"/>
    </row>
    <row r="2434" spans="1:15" ht="31.5" x14ac:dyDescent="0.25">
      <c r="A2434" s="38" t="s">
        <v>2431</v>
      </c>
      <c r="B2434" s="26" t="s">
        <v>4885</v>
      </c>
      <c r="C2434" s="24" t="s">
        <v>4886</v>
      </c>
      <c r="D2434" s="25">
        <v>0</v>
      </c>
      <c r="E2434" s="25">
        <v>2.73</v>
      </c>
      <c r="F2434" s="25">
        <v>0</v>
      </c>
      <c r="G2434" s="25">
        <v>0</v>
      </c>
      <c r="H2434" s="25">
        <v>0</v>
      </c>
      <c r="I2434" s="25">
        <v>0</v>
      </c>
      <c r="J2434" s="25">
        <v>8.3205245615300006E-3</v>
      </c>
      <c r="K2434" s="25">
        <v>0</v>
      </c>
      <c r="L2434" s="25">
        <v>0</v>
      </c>
      <c r="M2434" s="25">
        <v>0</v>
      </c>
      <c r="N2434" s="26" t="s">
        <v>6820</v>
      </c>
      <c r="O2434" s="15"/>
    </row>
    <row r="2435" spans="1:15" ht="31.5" x14ac:dyDescent="0.25">
      <c r="A2435" s="38" t="s">
        <v>2431</v>
      </c>
      <c r="B2435" s="26" t="s">
        <v>4887</v>
      </c>
      <c r="C2435" s="24" t="s">
        <v>4888</v>
      </c>
      <c r="D2435" s="25">
        <v>0</v>
      </c>
      <c r="E2435" s="25">
        <v>3.51</v>
      </c>
      <c r="F2435" s="25">
        <v>0</v>
      </c>
      <c r="G2435" s="25">
        <v>0</v>
      </c>
      <c r="H2435" s="25">
        <v>0</v>
      </c>
      <c r="I2435" s="25">
        <v>0</v>
      </c>
      <c r="J2435" s="25">
        <v>1.069781729339E-2</v>
      </c>
      <c r="K2435" s="25">
        <v>0</v>
      </c>
      <c r="L2435" s="25">
        <v>0</v>
      </c>
      <c r="M2435" s="25">
        <v>0</v>
      </c>
      <c r="N2435" s="26" t="s">
        <v>6820</v>
      </c>
      <c r="O2435" s="15"/>
    </row>
    <row r="2436" spans="1:15" ht="31.5" x14ac:dyDescent="0.25">
      <c r="A2436" s="38" t="s">
        <v>2431</v>
      </c>
      <c r="B2436" s="26" t="s">
        <v>4889</v>
      </c>
      <c r="C2436" s="24" t="s">
        <v>4890</v>
      </c>
      <c r="D2436" s="25">
        <v>0</v>
      </c>
      <c r="E2436" s="25">
        <v>2.21</v>
      </c>
      <c r="F2436" s="25">
        <v>0</v>
      </c>
      <c r="G2436" s="25">
        <v>0</v>
      </c>
      <c r="H2436" s="25">
        <v>0</v>
      </c>
      <c r="I2436" s="25">
        <v>0</v>
      </c>
      <c r="J2436" s="25">
        <v>6.7356627402800004E-3</v>
      </c>
      <c r="K2436" s="25">
        <v>0</v>
      </c>
      <c r="L2436" s="25">
        <v>0</v>
      </c>
      <c r="M2436" s="25">
        <v>0</v>
      </c>
      <c r="N2436" s="26" t="s">
        <v>6820</v>
      </c>
      <c r="O2436" s="15"/>
    </row>
    <row r="2437" spans="1:15" ht="31.5" x14ac:dyDescent="0.25">
      <c r="A2437" s="38" t="s">
        <v>2431</v>
      </c>
      <c r="B2437" s="26" t="s">
        <v>4891</v>
      </c>
      <c r="C2437" s="24" t="s">
        <v>4892</v>
      </c>
      <c r="D2437" s="25">
        <v>0</v>
      </c>
      <c r="E2437" s="25">
        <v>0.78</v>
      </c>
      <c r="F2437" s="25">
        <v>0</v>
      </c>
      <c r="G2437" s="25">
        <v>0</v>
      </c>
      <c r="H2437" s="25">
        <v>0</v>
      </c>
      <c r="I2437" s="25">
        <v>0</v>
      </c>
      <c r="J2437" s="25">
        <v>2.3772927318600002E-3</v>
      </c>
      <c r="K2437" s="25">
        <v>0</v>
      </c>
      <c r="L2437" s="25">
        <v>0</v>
      </c>
      <c r="M2437" s="25">
        <v>0</v>
      </c>
      <c r="N2437" s="26" t="s">
        <v>6820</v>
      </c>
      <c r="O2437" s="15"/>
    </row>
    <row r="2438" spans="1:15" ht="31.5" x14ac:dyDescent="0.25">
      <c r="A2438" s="38" t="s">
        <v>2431</v>
      </c>
      <c r="B2438" s="26" t="s">
        <v>4893</v>
      </c>
      <c r="C2438" s="24" t="s">
        <v>4894</v>
      </c>
      <c r="D2438" s="25">
        <v>0</v>
      </c>
      <c r="E2438" s="25">
        <v>2.34</v>
      </c>
      <c r="F2438" s="25">
        <v>0</v>
      </c>
      <c r="G2438" s="25">
        <v>0</v>
      </c>
      <c r="H2438" s="25">
        <v>0</v>
      </c>
      <c r="I2438" s="25">
        <v>0</v>
      </c>
      <c r="J2438" s="25">
        <v>7.1318781955900003E-3</v>
      </c>
      <c r="K2438" s="25">
        <v>0</v>
      </c>
      <c r="L2438" s="25">
        <v>0</v>
      </c>
      <c r="M2438" s="25">
        <v>0</v>
      </c>
      <c r="N2438" s="26" t="s">
        <v>6820</v>
      </c>
      <c r="O2438" s="15"/>
    </row>
    <row r="2439" spans="1:15" ht="31.5" x14ac:dyDescent="0.25">
      <c r="A2439" s="38" t="s">
        <v>2431</v>
      </c>
      <c r="B2439" s="26" t="s">
        <v>4895</v>
      </c>
      <c r="C2439" s="24" t="s">
        <v>4896</v>
      </c>
      <c r="D2439" s="25">
        <v>0</v>
      </c>
      <c r="E2439" s="25">
        <v>14.3</v>
      </c>
      <c r="F2439" s="25">
        <v>0</v>
      </c>
      <c r="G2439" s="25">
        <v>0</v>
      </c>
      <c r="H2439" s="25">
        <v>0</v>
      </c>
      <c r="I2439" s="25">
        <v>0</v>
      </c>
      <c r="J2439" s="25">
        <v>4.3583700084210003E-2</v>
      </c>
      <c r="K2439" s="25">
        <v>0</v>
      </c>
      <c r="L2439" s="25">
        <v>0</v>
      </c>
      <c r="M2439" s="25">
        <v>0</v>
      </c>
      <c r="N2439" s="26" t="s">
        <v>6820</v>
      </c>
      <c r="O2439" s="15"/>
    </row>
    <row r="2440" spans="1:15" ht="31.5" x14ac:dyDescent="0.25">
      <c r="A2440" s="38" t="s">
        <v>2431</v>
      </c>
      <c r="B2440" s="26" t="s">
        <v>4897</v>
      </c>
      <c r="C2440" s="24" t="s">
        <v>4898</v>
      </c>
      <c r="D2440" s="25">
        <v>0</v>
      </c>
      <c r="E2440" s="25">
        <v>4.875</v>
      </c>
      <c r="F2440" s="25">
        <v>0</v>
      </c>
      <c r="G2440" s="25">
        <v>0</v>
      </c>
      <c r="H2440" s="25">
        <v>0</v>
      </c>
      <c r="I2440" s="25">
        <v>0</v>
      </c>
      <c r="J2440" s="25">
        <v>1.4858079574160001E-2</v>
      </c>
      <c r="K2440" s="25">
        <v>0</v>
      </c>
      <c r="L2440" s="25">
        <v>0</v>
      </c>
      <c r="M2440" s="25">
        <v>0</v>
      </c>
      <c r="N2440" s="26" t="s">
        <v>6820</v>
      </c>
      <c r="O2440" s="15"/>
    </row>
    <row r="2441" spans="1:15" ht="31.5" x14ac:dyDescent="0.25">
      <c r="A2441" s="38" t="s">
        <v>2431</v>
      </c>
      <c r="B2441" s="26" t="s">
        <v>4899</v>
      </c>
      <c r="C2441" s="24" t="s">
        <v>4900</v>
      </c>
      <c r="D2441" s="25">
        <v>0</v>
      </c>
      <c r="E2441" s="25">
        <v>10.628</v>
      </c>
      <c r="F2441" s="25">
        <v>0</v>
      </c>
      <c r="G2441" s="25">
        <v>0</v>
      </c>
      <c r="H2441" s="25">
        <v>0</v>
      </c>
      <c r="I2441" s="25">
        <v>0</v>
      </c>
      <c r="J2441" s="25">
        <v>3.2392137377270001E-2</v>
      </c>
      <c r="K2441" s="25">
        <v>0</v>
      </c>
      <c r="L2441" s="25">
        <v>0</v>
      </c>
      <c r="M2441" s="25">
        <v>0</v>
      </c>
      <c r="N2441" s="26" t="s">
        <v>6820</v>
      </c>
      <c r="O2441" s="15"/>
    </row>
    <row r="2442" spans="1:15" ht="31.5" x14ac:dyDescent="0.25">
      <c r="A2442" s="38" t="s">
        <v>2431</v>
      </c>
      <c r="B2442" s="26" t="s">
        <v>4901</v>
      </c>
      <c r="C2442" s="24" t="s">
        <v>4902</v>
      </c>
      <c r="D2442" s="25">
        <v>0</v>
      </c>
      <c r="E2442" s="25">
        <v>9.5549999999999997</v>
      </c>
      <c r="F2442" s="25">
        <v>0</v>
      </c>
      <c r="G2442" s="25">
        <v>0</v>
      </c>
      <c r="H2442" s="25">
        <v>0</v>
      </c>
      <c r="I2442" s="25">
        <v>0</v>
      </c>
      <c r="J2442" s="25">
        <v>2.912183596535E-2</v>
      </c>
      <c r="K2442" s="25">
        <v>0</v>
      </c>
      <c r="L2442" s="25">
        <v>0</v>
      </c>
      <c r="M2442" s="25">
        <v>0</v>
      </c>
      <c r="N2442" s="26" t="s">
        <v>6820</v>
      </c>
      <c r="O2442" s="15"/>
    </row>
    <row r="2443" spans="1:15" ht="31.5" x14ac:dyDescent="0.25">
      <c r="A2443" s="38" t="s">
        <v>2431</v>
      </c>
      <c r="B2443" s="26" t="s">
        <v>4903</v>
      </c>
      <c r="C2443" s="24" t="s">
        <v>4904</v>
      </c>
      <c r="D2443" s="25">
        <v>0</v>
      </c>
      <c r="E2443" s="25">
        <v>4.6150000000000002</v>
      </c>
      <c r="F2443" s="25">
        <v>0</v>
      </c>
      <c r="G2443" s="25">
        <v>0</v>
      </c>
      <c r="H2443" s="25">
        <v>0</v>
      </c>
      <c r="I2443" s="25">
        <v>0</v>
      </c>
      <c r="J2443" s="25">
        <v>1.4065648663540001E-2</v>
      </c>
      <c r="K2443" s="25">
        <v>0</v>
      </c>
      <c r="L2443" s="25">
        <v>0</v>
      </c>
      <c r="M2443" s="25">
        <v>0</v>
      </c>
      <c r="N2443" s="26" t="s">
        <v>6820</v>
      </c>
      <c r="O2443" s="15"/>
    </row>
    <row r="2444" spans="1:15" ht="31.5" x14ac:dyDescent="0.25">
      <c r="A2444" s="38" t="s">
        <v>2431</v>
      </c>
      <c r="B2444" s="26" t="s">
        <v>4905</v>
      </c>
      <c r="C2444" s="24" t="s">
        <v>4906</v>
      </c>
      <c r="D2444" s="25">
        <v>0</v>
      </c>
      <c r="E2444" s="25">
        <v>5.8179999999999996</v>
      </c>
      <c r="F2444" s="25">
        <v>0</v>
      </c>
      <c r="G2444" s="25">
        <v>0</v>
      </c>
      <c r="H2444" s="25">
        <v>0</v>
      </c>
      <c r="I2444" s="25">
        <v>0</v>
      </c>
      <c r="J2444" s="25">
        <v>1.773216553076E-2</v>
      </c>
      <c r="K2444" s="25">
        <v>0</v>
      </c>
      <c r="L2444" s="25">
        <v>0</v>
      </c>
      <c r="M2444" s="25">
        <v>0</v>
      </c>
      <c r="N2444" s="26" t="s">
        <v>6820</v>
      </c>
      <c r="O2444" s="15"/>
    </row>
    <row r="2445" spans="1:15" ht="31.5" x14ac:dyDescent="0.25">
      <c r="A2445" s="38" t="s">
        <v>2431</v>
      </c>
      <c r="B2445" s="26" t="s">
        <v>4907</v>
      </c>
      <c r="C2445" s="24" t="s">
        <v>4908</v>
      </c>
      <c r="D2445" s="25">
        <v>0</v>
      </c>
      <c r="E2445" s="25">
        <v>6.89</v>
      </c>
      <c r="F2445" s="25">
        <v>0</v>
      </c>
      <c r="G2445" s="25">
        <v>0</v>
      </c>
      <c r="H2445" s="25">
        <v>0</v>
      </c>
      <c r="I2445" s="25">
        <v>0</v>
      </c>
      <c r="J2445" s="25">
        <v>2.0999419131479999E-2</v>
      </c>
      <c r="K2445" s="25">
        <v>0</v>
      </c>
      <c r="L2445" s="25">
        <v>0</v>
      </c>
      <c r="M2445" s="25">
        <v>0</v>
      </c>
      <c r="N2445" s="26" t="s">
        <v>6820</v>
      </c>
      <c r="O2445" s="15"/>
    </row>
    <row r="2446" spans="1:15" ht="31.5" x14ac:dyDescent="0.25">
      <c r="A2446" s="38" t="s">
        <v>2431</v>
      </c>
      <c r="B2446" s="26" t="s">
        <v>4909</v>
      </c>
      <c r="C2446" s="24" t="s">
        <v>4910</v>
      </c>
      <c r="D2446" s="25">
        <v>0</v>
      </c>
      <c r="E2446" s="25">
        <v>5.2</v>
      </c>
      <c r="F2446" s="25">
        <v>0</v>
      </c>
      <c r="G2446" s="25">
        <v>0</v>
      </c>
      <c r="H2446" s="25">
        <v>0</v>
      </c>
      <c r="I2446" s="25">
        <v>0</v>
      </c>
      <c r="J2446" s="25">
        <v>1.5848618212440001E-2</v>
      </c>
      <c r="K2446" s="25">
        <v>0</v>
      </c>
      <c r="L2446" s="25">
        <v>0</v>
      </c>
      <c r="M2446" s="25">
        <v>0</v>
      </c>
      <c r="N2446" s="26" t="s">
        <v>6820</v>
      </c>
      <c r="O2446" s="15"/>
    </row>
    <row r="2447" spans="1:15" ht="31.5" x14ac:dyDescent="0.25">
      <c r="A2447" s="38" t="s">
        <v>2431</v>
      </c>
      <c r="B2447" s="26" t="s">
        <v>4911</v>
      </c>
      <c r="C2447" s="24" t="s">
        <v>4912</v>
      </c>
      <c r="D2447" s="25">
        <v>0</v>
      </c>
      <c r="E2447" s="25">
        <v>5.07</v>
      </c>
      <c r="F2447" s="25">
        <v>0</v>
      </c>
      <c r="G2447" s="25">
        <v>0</v>
      </c>
      <c r="H2447" s="25">
        <v>0</v>
      </c>
      <c r="I2447" s="25">
        <v>0</v>
      </c>
      <c r="J2447" s="25">
        <v>1.5452402757119999E-2</v>
      </c>
      <c r="K2447" s="25">
        <v>0</v>
      </c>
      <c r="L2447" s="25">
        <v>0</v>
      </c>
      <c r="M2447" s="25">
        <v>0</v>
      </c>
      <c r="N2447" s="26" t="s">
        <v>6820</v>
      </c>
      <c r="O2447" s="15"/>
    </row>
    <row r="2448" spans="1:15" ht="31.5" x14ac:dyDescent="0.25">
      <c r="A2448" s="38" t="s">
        <v>2431</v>
      </c>
      <c r="B2448" s="26" t="s">
        <v>4913</v>
      </c>
      <c r="C2448" s="24" t="s">
        <v>4914</v>
      </c>
      <c r="D2448" s="25">
        <v>0</v>
      </c>
      <c r="E2448" s="25">
        <v>3.64</v>
      </c>
      <c r="F2448" s="25">
        <v>0</v>
      </c>
      <c r="G2448" s="25">
        <v>0</v>
      </c>
      <c r="H2448" s="25">
        <v>0</v>
      </c>
      <c r="I2448" s="25">
        <v>0</v>
      </c>
      <c r="J2448" s="25">
        <v>1.10940327487E-2</v>
      </c>
      <c r="K2448" s="25">
        <v>0</v>
      </c>
      <c r="L2448" s="25">
        <v>0</v>
      </c>
      <c r="M2448" s="25">
        <v>0</v>
      </c>
      <c r="N2448" s="26" t="s">
        <v>6820</v>
      </c>
      <c r="O2448" s="15"/>
    </row>
    <row r="2449" spans="1:15" ht="31.5" x14ac:dyDescent="0.25">
      <c r="A2449" s="38" t="s">
        <v>2431</v>
      </c>
      <c r="B2449" s="26" t="s">
        <v>4915</v>
      </c>
      <c r="C2449" s="24" t="s">
        <v>4916</v>
      </c>
      <c r="D2449" s="25">
        <v>0</v>
      </c>
      <c r="E2449" s="25">
        <v>4.55</v>
      </c>
      <c r="F2449" s="25">
        <v>0</v>
      </c>
      <c r="G2449" s="25">
        <v>0</v>
      </c>
      <c r="H2449" s="25">
        <v>0</v>
      </c>
      <c r="I2449" s="25">
        <v>0</v>
      </c>
      <c r="J2449" s="25">
        <v>1.386754093588E-2</v>
      </c>
      <c r="K2449" s="25">
        <v>0</v>
      </c>
      <c r="L2449" s="25">
        <v>0</v>
      </c>
      <c r="M2449" s="25">
        <v>0</v>
      </c>
      <c r="N2449" s="26" t="s">
        <v>6820</v>
      </c>
      <c r="O2449" s="15"/>
    </row>
    <row r="2450" spans="1:15" ht="31.5" x14ac:dyDescent="0.25">
      <c r="A2450" s="38" t="s">
        <v>2431</v>
      </c>
      <c r="B2450" s="26" t="s">
        <v>4917</v>
      </c>
      <c r="C2450" s="24" t="s">
        <v>4918</v>
      </c>
      <c r="D2450" s="25">
        <v>0</v>
      </c>
      <c r="E2450" s="25">
        <v>10.843</v>
      </c>
      <c r="F2450" s="25">
        <v>0</v>
      </c>
      <c r="G2450" s="25">
        <v>0</v>
      </c>
      <c r="H2450" s="25">
        <v>0</v>
      </c>
      <c r="I2450" s="25">
        <v>0</v>
      </c>
      <c r="J2450" s="25">
        <v>3.304741678413E-2</v>
      </c>
      <c r="K2450" s="25">
        <v>0</v>
      </c>
      <c r="L2450" s="25">
        <v>0</v>
      </c>
      <c r="M2450" s="25">
        <v>0</v>
      </c>
      <c r="N2450" s="26" t="s">
        <v>6820</v>
      </c>
      <c r="O2450" s="15"/>
    </row>
    <row r="2451" spans="1:15" ht="31.5" x14ac:dyDescent="0.25">
      <c r="A2451" s="38" t="s">
        <v>2431</v>
      </c>
      <c r="B2451" s="26" t="s">
        <v>4919</v>
      </c>
      <c r="C2451" s="24" t="s">
        <v>4920</v>
      </c>
      <c r="D2451" s="25">
        <v>0</v>
      </c>
      <c r="E2451" s="25">
        <v>0</v>
      </c>
      <c r="F2451" s="25">
        <v>1.6950000000000001</v>
      </c>
      <c r="G2451" s="25">
        <v>0</v>
      </c>
      <c r="H2451" s="25">
        <v>0</v>
      </c>
      <c r="I2451" s="25">
        <v>0</v>
      </c>
      <c r="J2451" s="25">
        <v>0</v>
      </c>
      <c r="K2451" s="25">
        <v>5.1660399750099997E-3</v>
      </c>
      <c r="L2451" s="25">
        <v>0</v>
      </c>
      <c r="M2451" s="25">
        <v>0</v>
      </c>
      <c r="N2451" s="26" t="s">
        <v>6820</v>
      </c>
      <c r="O2451" s="15"/>
    </row>
    <row r="2452" spans="1:15" ht="31.5" x14ac:dyDescent="0.25">
      <c r="A2452" s="38" t="s">
        <v>2431</v>
      </c>
      <c r="B2452" s="26" t="s">
        <v>4921</v>
      </c>
      <c r="C2452" s="24" t="s">
        <v>4922</v>
      </c>
      <c r="D2452" s="25">
        <v>0</v>
      </c>
      <c r="E2452" s="25">
        <v>0</v>
      </c>
      <c r="F2452" s="25">
        <v>0.27600000000000002</v>
      </c>
      <c r="G2452" s="25">
        <v>0</v>
      </c>
      <c r="H2452" s="25">
        <v>0</v>
      </c>
      <c r="I2452" s="25">
        <v>0</v>
      </c>
      <c r="J2452" s="25">
        <v>0</v>
      </c>
      <c r="K2452" s="25">
        <v>8.4119588972999995E-4</v>
      </c>
      <c r="L2452" s="25">
        <v>0</v>
      </c>
      <c r="M2452" s="25">
        <v>0</v>
      </c>
      <c r="N2452" s="26" t="s">
        <v>6820</v>
      </c>
      <c r="O2452" s="15"/>
    </row>
    <row r="2453" spans="1:15" ht="31.5" x14ac:dyDescent="0.25">
      <c r="A2453" s="38" t="s">
        <v>2431</v>
      </c>
      <c r="B2453" s="26" t="s">
        <v>4923</v>
      </c>
      <c r="C2453" s="24" t="s">
        <v>4924</v>
      </c>
      <c r="D2453" s="25">
        <v>0</v>
      </c>
      <c r="E2453" s="25">
        <v>0</v>
      </c>
      <c r="F2453" s="25">
        <v>0.95599999999999996</v>
      </c>
      <c r="G2453" s="25">
        <v>0</v>
      </c>
      <c r="H2453" s="25">
        <v>0</v>
      </c>
      <c r="I2453" s="25">
        <v>0</v>
      </c>
      <c r="J2453" s="25">
        <v>0</v>
      </c>
      <c r="K2453" s="25">
        <v>2.9137075021300001E-3</v>
      </c>
      <c r="L2453" s="25">
        <v>0</v>
      </c>
      <c r="M2453" s="25">
        <v>0</v>
      </c>
      <c r="N2453" s="26" t="s">
        <v>6820</v>
      </c>
      <c r="O2453" s="15"/>
    </row>
    <row r="2454" spans="1:15" ht="31.5" x14ac:dyDescent="0.25">
      <c r="A2454" s="38" t="s">
        <v>2431</v>
      </c>
      <c r="B2454" s="26" t="s">
        <v>4925</v>
      </c>
      <c r="C2454" s="24" t="s">
        <v>4926</v>
      </c>
      <c r="D2454" s="25">
        <v>0</v>
      </c>
      <c r="E2454" s="25">
        <v>19.713999999999999</v>
      </c>
      <c r="F2454" s="25">
        <v>0</v>
      </c>
      <c r="G2454" s="25">
        <v>0</v>
      </c>
      <c r="H2454" s="25">
        <v>0</v>
      </c>
      <c r="I2454" s="25">
        <v>0</v>
      </c>
      <c r="J2454" s="25">
        <v>6.0084549892309998E-2</v>
      </c>
      <c r="K2454" s="25">
        <v>0</v>
      </c>
      <c r="L2454" s="25">
        <v>0</v>
      </c>
      <c r="M2454" s="25">
        <v>0</v>
      </c>
      <c r="N2454" s="26" t="s">
        <v>6820</v>
      </c>
      <c r="O2454" s="15"/>
    </row>
    <row r="2455" spans="1:15" ht="31.5" x14ac:dyDescent="0.25">
      <c r="A2455" s="38" t="s">
        <v>2431</v>
      </c>
      <c r="B2455" s="26" t="s">
        <v>4927</v>
      </c>
      <c r="C2455" s="24" t="s">
        <v>4928</v>
      </c>
      <c r="D2455" s="25">
        <v>0</v>
      </c>
      <c r="E2455" s="25">
        <v>6.407</v>
      </c>
      <c r="F2455" s="25">
        <v>0</v>
      </c>
      <c r="G2455" s="25">
        <v>0</v>
      </c>
      <c r="H2455" s="25">
        <v>0</v>
      </c>
      <c r="I2455" s="25">
        <v>0</v>
      </c>
      <c r="J2455" s="25">
        <v>1.952732632444E-2</v>
      </c>
      <c r="K2455" s="25">
        <v>0</v>
      </c>
      <c r="L2455" s="25">
        <v>0</v>
      </c>
      <c r="M2455" s="25">
        <v>0</v>
      </c>
      <c r="N2455" s="26" t="s">
        <v>6820</v>
      </c>
      <c r="O2455" s="15"/>
    </row>
    <row r="2456" spans="1:15" ht="31.5" x14ac:dyDescent="0.25">
      <c r="A2456" s="38" t="s">
        <v>2431</v>
      </c>
      <c r="B2456" s="26" t="s">
        <v>4929</v>
      </c>
      <c r="C2456" s="24" t="s">
        <v>4930</v>
      </c>
      <c r="D2456" s="25">
        <v>0</v>
      </c>
      <c r="E2456" s="25">
        <v>4.5339999999999998</v>
      </c>
      <c r="F2456" s="25">
        <v>0</v>
      </c>
      <c r="G2456" s="25">
        <v>0</v>
      </c>
      <c r="H2456" s="25">
        <v>0</v>
      </c>
      <c r="I2456" s="25">
        <v>0</v>
      </c>
      <c r="J2456" s="25">
        <v>1.381877595676E-2</v>
      </c>
      <c r="K2456" s="25">
        <v>0</v>
      </c>
      <c r="L2456" s="25">
        <v>0</v>
      </c>
      <c r="M2456" s="25">
        <v>0</v>
      </c>
      <c r="N2456" s="26" t="s">
        <v>6820</v>
      </c>
      <c r="O2456" s="15"/>
    </row>
    <row r="2457" spans="1:15" ht="31.5" x14ac:dyDescent="0.25">
      <c r="A2457" s="38" t="s">
        <v>2431</v>
      </c>
      <c r="B2457" s="26" t="s">
        <v>4931</v>
      </c>
      <c r="C2457" s="24" t="s">
        <v>4932</v>
      </c>
      <c r="D2457" s="25">
        <v>0</v>
      </c>
      <c r="E2457" s="25">
        <v>4.3369999999999997</v>
      </c>
      <c r="F2457" s="25">
        <v>0</v>
      </c>
      <c r="G2457" s="25">
        <v>0</v>
      </c>
      <c r="H2457" s="25">
        <v>0</v>
      </c>
      <c r="I2457" s="25">
        <v>0</v>
      </c>
      <c r="J2457" s="25">
        <v>1.3218357151409999E-2</v>
      </c>
      <c r="K2457" s="25">
        <v>0</v>
      </c>
      <c r="L2457" s="25">
        <v>0</v>
      </c>
      <c r="M2457" s="25">
        <v>0</v>
      </c>
      <c r="N2457" s="26" t="s">
        <v>6820</v>
      </c>
      <c r="O2457" s="15"/>
    </row>
    <row r="2458" spans="1:15" ht="31.5" x14ac:dyDescent="0.25">
      <c r="A2458" s="38" t="s">
        <v>2431</v>
      </c>
      <c r="B2458" s="26" t="s">
        <v>4933</v>
      </c>
      <c r="C2458" s="24" t="s">
        <v>4934</v>
      </c>
      <c r="D2458" s="25">
        <v>0</v>
      </c>
      <c r="E2458" s="25">
        <v>12.42</v>
      </c>
      <c r="F2458" s="25">
        <v>0</v>
      </c>
      <c r="G2458" s="25">
        <v>0</v>
      </c>
      <c r="H2458" s="25">
        <v>0</v>
      </c>
      <c r="I2458" s="25">
        <v>0</v>
      </c>
      <c r="J2458" s="25">
        <v>3.7853815038170001E-2</v>
      </c>
      <c r="K2458" s="25">
        <v>0</v>
      </c>
      <c r="L2458" s="25">
        <v>0</v>
      </c>
      <c r="M2458" s="25">
        <v>0</v>
      </c>
      <c r="N2458" s="26" t="s">
        <v>6820</v>
      </c>
      <c r="O2458" s="15"/>
    </row>
    <row r="2459" spans="1:15" ht="31.5" x14ac:dyDescent="0.25">
      <c r="A2459" s="38" t="s">
        <v>2431</v>
      </c>
      <c r="B2459" s="26" t="s">
        <v>4935</v>
      </c>
      <c r="C2459" s="24" t="s">
        <v>4936</v>
      </c>
      <c r="D2459" s="25">
        <v>0</v>
      </c>
      <c r="E2459" s="25">
        <v>4.7309999999999999</v>
      </c>
      <c r="F2459" s="25">
        <v>0</v>
      </c>
      <c r="G2459" s="25">
        <v>0</v>
      </c>
      <c r="H2459" s="25">
        <v>0</v>
      </c>
      <c r="I2459" s="25">
        <v>0</v>
      </c>
      <c r="J2459" s="25">
        <v>1.4419194762120001E-2</v>
      </c>
      <c r="K2459" s="25">
        <v>0</v>
      </c>
      <c r="L2459" s="25">
        <v>0</v>
      </c>
      <c r="M2459" s="25">
        <v>0</v>
      </c>
      <c r="N2459" s="26" t="s">
        <v>6820</v>
      </c>
      <c r="O2459" s="15"/>
    </row>
    <row r="2460" spans="1:15" ht="47.25" x14ac:dyDescent="0.25">
      <c r="A2460" s="38" t="s">
        <v>2431</v>
      </c>
      <c r="B2460" s="26" t="s">
        <v>4937</v>
      </c>
      <c r="C2460" s="24" t="s">
        <v>4938</v>
      </c>
      <c r="D2460" s="25">
        <v>0</v>
      </c>
      <c r="E2460" s="25">
        <v>8.19</v>
      </c>
      <c r="F2460" s="25">
        <v>0</v>
      </c>
      <c r="G2460" s="25">
        <v>0</v>
      </c>
      <c r="H2460" s="25">
        <v>0</v>
      </c>
      <c r="I2460" s="25">
        <v>0</v>
      </c>
      <c r="J2460" s="25">
        <v>2.496157368459E-2</v>
      </c>
      <c r="K2460" s="25">
        <v>0</v>
      </c>
      <c r="L2460" s="25">
        <v>0</v>
      </c>
      <c r="M2460" s="25">
        <v>0</v>
      </c>
      <c r="N2460" s="26" t="s">
        <v>6820</v>
      </c>
      <c r="O2460" s="15"/>
    </row>
    <row r="2461" spans="1:15" ht="47.25" x14ac:dyDescent="0.25">
      <c r="A2461" s="38" t="s">
        <v>2431</v>
      </c>
      <c r="B2461" s="26" t="s">
        <v>4939</v>
      </c>
      <c r="C2461" s="24" t="s">
        <v>4940</v>
      </c>
      <c r="D2461" s="25">
        <v>0</v>
      </c>
      <c r="E2461" s="25">
        <v>6.63</v>
      </c>
      <c r="F2461" s="25">
        <v>0</v>
      </c>
      <c r="G2461" s="25">
        <v>0</v>
      </c>
      <c r="H2461" s="25">
        <v>0</v>
      </c>
      <c r="I2461" s="25">
        <v>0</v>
      </c>
      <c r="J2461" s="25">
        <v>2.0206988220859999E-2</v>
      </c>
      <c r="K2461" s="25">
        <v>0</v>
      </c>
      <c r="L2461" s="25">
        <v>0</v>
      </c>
      <c r="M2461" s="25">
        <v>0</v>
      </c>
      <c r="N2461" s="26" t="s">
        <v>6820</v>
      </c>
      <c r="O2461" s="15"/>
    </row>
    <row r="2462" spans="1:15" ht="47.25" x14ac:dyDescent="0.25">
      <c r="A2462" s="38" t="s">
        <v>2431</v>
      </c>
      <c r="B2462" s="26" t="s">
        <v>4941</v>
      </c>
      <c r="C2462" s="24" t="s">
        <v>4942</v>
      </c>
      <c r="D2462" s="25">
        <v>0</v>
      </c>
      <c r="E2462" s="25">
        <v>3.12</v>
      </c>
      <c r="F2462" s="25">
        <v>0</v>
      </c>
      <c r="G2462" s="25">
        <v>0</v>
      </c>
      <c r="H2462" s="25">
        <v>0</v>
      </c>
      <c r="I2462" s="25">
        <v>0</v>
      </c>
      <c r="J2462" s="25">
        <v>9.5091709274600002E-3</v>
      </c>
      <c r="K2462" s="25">
        <v>0</v>
      </c>
      <c r="L2462" s="25">
        <v>0</v>
      </c>
      <c r="M2462" s="25">
        <v>0</v>
      </c>
      <c r="N2462" s="26" t="s">
        <v>6820</v>
      </c>
      <c r="O2462" s="15"/>
    </row>
    <row r="2463" spans="1:15" ht="47.25" x14ac:dyDescent="0.25">
      <c r="A2463" s="38" t="s">
        <v>2431</v>
      </c>
      <c r="B2463" s="26" t="s">
        <v>4943</v>
      </c>
      <c r="C2463" s="24" t="s">
        <v>4944</v>
      </c>
      <c r="D2463" s="25">
        <v>0</v>
      </c>
      <c r="E2463" s="25">
        <v>3.12</v>
      </c>
      <c r="F2463" s="25">
        <v>0</v>
      </c>
      <c r="G2463" s="25">
        <v>0</v>
      </c>
      <c r="H2463" s="25">
        <v>0</v>
      </c>
      <c r="I2463" s="25">
        <v>0</v>
      </c>
      <c r="J2463" s="25">
        <v>9.5091709274600002E-3</v>
      </c>
      <c r="K2463" s="25">
        <v>0</v>
      </c>
      <c r="L2463" s="25">
        <v>0</v>
      </c>
      <c r="M2463" s="25">
        <v>0</v>
      </c>
      <c r="N2463" s="26" t="s">
        <v>6820</v>
      </c>
      <c r="O2463" s="15"/>
    </row>
    <row r="2464" spans="1:15" ht="47.25" x14ac:dyDescent="0.25">
      <c r="A2464" s="38" t="s">
        <v>2431</v>
      </c>
      <c r="B2464" s="26" t="s">
        <v>4945</v>
      </c>
      <c r="C2464" s="24" t="s">
        <v>4946</v>
      </c>
      <c r="D2464" s="25">
        <v>0</v>
      </c>
      <c r="E2464" s="25">
        <v>2.21</v>
      </c>
      <c r="F2464" s="25">
        <v>0</v>
      </c>
      <c r="G2464" s="25">
        <v>0</v>
      </c>
      <c r="H2464" s="25">
        <v>0</v>
      </c>
      <c r="I2464" s="25">
        <v>0</v>
      </c>
      <c r="J2464" s="25">
        <v>6.7356627402800004E-3</v>
      </c>
      <c r="K2464" s="25">
        <v>0</v>
      </c>
      <c r="L2464" s="25">
        <v>0</v>
      </c>
      <c r="M2464" s="25">
        <v>0</v>
      </c>
      <c r="N2464" s="26" t="s">
        <v>6820</v>
      </c>
      <c r="O2464" s="15"/>
    </row>
    <row r="2465" spans="1:15" ht="47.25" x14ac:dyDescent="0.25">
      <c r="A2465" s="38" t="s">
        <v>2431</v>
      </c>
      <c r="B2465" s="26" t="s">
        <v>4947</v>
      </c>
      <c r="C2465" s="24" t="s">
        <v>4948</v>
      </c>
      <c r="D2465" s="25">
        <v>0</v>
      </c>
      <c r="E2465" s="25">
        <v>1.04</v>
      </c>
      <c r="F2465" s="25">
        <v>0</v>
      </c>
      <c r="G2465" s="25">
        <v>0</v>
      </c>
      <c r="H2465" s="25">
        <v>0</v>
      </c>
      <c r="I2465" s="25">
        <v>0</v>
      </c>
      <c r="J2465" s="25">
        <v>3.1697236424799999E-3</v>
      </c>
      <c r="K2465" s="25">
        <v>0</v>
      </c>
      <c r="L2465" s="25">
        <v>0</v>
      </c>
      <c r="M2465" s="25">
        <v>0</v>
      </c>
      <c r="N2465" s="26" t="s">
        <v>6820</v>
      </c>
      <c r="O2465" s="15"/>
    </row>
    <row r="2466" spans="1:15" ht="47.25" x14ac:dyDescent="0.25">
      <c r="A2466" s="38" t="s">
        <v>2431</v>
      </c>
      <c r="B2466" s="26" t="s">
        <v>4949</v>
      </c>
      <c r="C2466" s="24" t="s">
        <v>4950</v>
      </c>
      <c r="D2466" s="25">
        <v>0</v>
      </c>
      <c r="E2466" s="25">
        <v>1.6579999999999999</v>
      </c>
      <c r="F2466" s="25">
        <v>0</v>
      </c>
      <c r="G2466" s="25">
        <v>0</v>
      </c>
      <c r="H2466" s="25">
        <v>0</v>
      </c>
      <c r="I2466" s="25">
        <v>0</v>
      </c>
      <c r="J2466" s="25">
        <v>5.0532709608099996E-3</v>
      </c>
      <c r="K2466" s="25">
        <v>0</v>
      </c>
      <c r="L2466" s="25">
        <v>0</v>
      </c>
      <c r="M2466" s="25">
        <v>0</v>
      </c>
      <c r="N2466" s="26" t="s">
        <v>6820</v>
      </c>
      <c r="O2466" s="15"/>
    </row>
    <row r="2467" spans="1:15" ht="47.25" x14ac:dyDescent="0.25">
      <c r="A2467" s="38" t="s">
        <v>2431</v>
      </c>
      <c r="B2467" s="26" t="s">
        <v>4951</v>
      </c>
      <c r="C2467" s="24" t="s">
        <v>4952</v>
      </c>
      <c r="D2467" s="25">
        <v>0</v>
      </c>
      <c r="E2467" s="25">
        <v>0.65</v>
      </c>
      <c r="F2467" s="25">
        <v>0</v>
      </c>
      <c r="G2467" s="25">
        <v>0</v>
      </c>
      <c r="H2467" s="25">
        <v>0</v>
      </c>
      <c r="I2467" s="25">
        <v>0</v>
      </c>
      <c r="J2467" s="25">
        <v>1.9810772765499998E-3</v>
      </c>
      <c r="K2467" s="25">
        <v>0</v>
      </c>
      <c r="L2467" s="25">
        <v>0</v>
      </c>
      <c r="M2467" s="25">
        <v>0</v>
      </c>
      <c r="N2467" s="26" t="s">
        <v>6820</v>
      </c>
      <c r="O2467" s="15"/>
    </row>
    <row r="2468" spans="1:15" ht="47.25" x14ac:dyDescent="0.25">
      <c r="A2468" s="38" t="s">
        <v>2431</v>
      </c>
      <c r="B2468" s="26" t="s">
        <v>4953</v>
      </c>
      <c r="C2468" s="24" t="s">
        <v>4954</v>
      </c>
      <c r="D2468" s="25">
        <v>0</v>
      </c>
      <c r="E2468" s="25">
        <v>1.69</v>
      </c>
      <c r="F2468" s="25">
        <v>0</v>
      </c>
      <c r="G2468" s="25">
        <v>0</v>
      </c>
      <c r="H2468" s="25">
        <v>0</v>
      </c>
      <c r="I2468" s="25">
        <v>0</v>
      </c>
      <c r="J2468" s="25">
        <v>5.15080091904E-3</v>
      </c>
      <c r="K2468" s="25">
        <v>0</v>
      </c>
      <c r="L2468" s="25">
        <v>0</v>
      </c>
      <c r="M2468" s="25">
        <v>0</v>
      </c>
      <c r="N2468" s="26" t="s">
        <v>6820</v>
      </c>
      <c r="O2468" s="15"/>
    </row>
    <row r="2469" spans="1:15" ht="47.25" x14ac:dyDescent="0.25">
      <c r="A2469" s="38" t="s">
        <v>2431</v>
      </c>
      <c r="B2469" s="26" t="s">
        <v>4955</v>
      </c>
      <c r="C2469" s="24" t="s">
        <v>4956</v>
      </c>
      <c r="D2469" s="25">
        <v>0</v>
      </c>
      <c r="E2469" s="25">
        <v>0.91</v>
      </c>
      <c r="F2469" s="25">
        <v>0</v>
      </c>
      <c r="G2469" s="25">
        <v>0</v>
      </c>
      <c r="H2469" s="25">
        <v>0</v>
      </c>
      <c r="I2469" s="25">
        <v>0</v>
      </c>
      <c r="J2469" s="25">
        <v>2.77350818717E-3</v>
      </c>
      <c r="K2469" s="25">
        <v>0</v>
      </c>
      <c r="L2469" s="25">
        <v>0</v>
      </c>
      <c r="M2469" s="25">
        <v>0</v>
      </c>
      <c r="N2469" s="26" t="s">
        <v>6820</v>
      </c>
      <c r="O2469" s="15"/>
    </row>
    <row r="2470" spans="1:15" ht="31.5" x14ac:dyDescent="0.25">
      <c r="A2470" s="38" t="s">
        <v>2431</v>
      </c>
      <c r="B2470" s="26" t="s">
        <v>4957</v>
      </c>
      <c r="C2470" s="24" t="s">
        <v>4958</v>
      </c>
      <c r="D2470" s="25">
        <v>0</v>
      </c>
      <c r="E2470" s="25">
        <v>2.86</v>
      </c>
      <c r="F2470" s="25">
        <v>0</v>
      </c>
      <c r="G2470" s="25">
        <v>0</v>
      </c>
      <c r="H2470" s="25">
        <v>0</v>
      </c>
      <c r="I2470" s="25">
        <v>0</v>
      </c>
      <c r="J2470" s="25">
        <v>8.7167400168400005E-3</v>
      </c>
      <c r="K2470" s="25">
        <v>0</v>
      </c>
      <c r="L2470" s="25">
        <v>0</v>
      </c>
      <c r="M2470" s="25">
        <v>0</v>
      </c>
      <c r="N2470" s="26" t="s">
        <v>6820</v>
      </c>
      <c r="O2470" s="15"/>
    </row>
    <row r="2471" spans="1:15" ht="47.25" x14ac:dyDescent="0.25">
      <c r="A2471" s="38" t="s">
        <v>2431</v>
      </c>
      <c r="B2471" s="26" t="s">
        <v>4959</v>
      </c>
      <c r="C2471" s="24" t="s">
        <v>4960</v>
      </c>
      <c r="D2471" s="25">
        <v>0</v>
      </c>
      <c r="E2471" s="25">
        <v>0.52</v>
      </c>
      <c r="F2471" s="25">
        <v>0</v>
      </c>
      <c r="G2471" s="25">
        <v>0</v>
      </c>
      <c r="H2471" s="25">
        <v>0</v>
      </c>
      <c r="I2471" s="25">
        <v>0</v>
      </c>
      <c r="J2471" s="25">
        <v>1.58486182124E-3</v>
      </c>
      <c r="K2471" s="25">
        <v>0</v>
      </c>
      <c r="L2471" s="25">
        <v>0</v>
      </c>
      <c r="M2471" s="25">
        <v>0</v>
      </c>
      <c r="N2471" s="26" t="s">
        <v>6820</v>
      </c>
      <c r="O2471" s="15"/>
    </row>
    <row r="2472" spans="1:15" ht="47.25" x14ac:dyDescent="0.25">
      <c r="A2472" s="38" t="s">
        <v>2431</v>
      </c>
      <c r="B2472" s="26" t="s">
        <v>4961</v>
      </c>
      <c r="C2472" s="24" t="s">
        <v>4962</v>
      </c>
      <c r="D2472" s="25">
        <v>0</v>
      </c>
      <c r="E2472" s="25">
        <v>1.17</v>
      </c>
      <c r="F2472" s="25">
        <v>0</v>
      </c>
      <c r="G2472" s="25">
        <v>0</v>
      </c>
      <c r="H2472" s="25">
        <v>0</v>
      </c>
      <c r="I2472" s="25">
        <v>0</v>
      </c>
      <c r="J2472" s="25">
        <v>3.5659390977899998E-3</v>
      </c>
      <c r="K2472" s="25">
        <v>0</v>
      </c>
      <c r="L2472" s="25">
        <v>0</v>
      </c>
      <c r="M2472" s="25">
        <v>0</v>
      </c>
      <c r="N2472" s="26" t="s">
        <v>6820</v>
      </c>
      <c r="O2472" s="15"/>
    </row>
    <row r="2473" spans="1:15" ht="31.5" x14ac:dyDescent="0.25">
      <c r="A2473" s="38" t="s">
        <v>2431</v>
      </c>
      <c r="B2473" s="26" t="s">
        <v>4963</v>
      </c>
      <c r="C2473" s="24" t="s">
        <v>4964</v>
      </c>
      <c r="D2473" s="25">
        <v>0</v>
      </c>
      <c r="E2473" s="25">
        <v>4.03</v>
      </c>
      <c r="F2473" s="25">
        <v>0</v>
      </c>
      <c r="G2473" s="25">
        <v>0</v>
      </c>
      <c r="H2473" s="25">
        <v>0</v>
      </c>
      <c r="I2473" s="25">
        <v>0</v>
      </c>
      <c r="J2473" s="25">
        <v>1.228267911464E-2</v>
      </c>
      <c r="K2473" s="25">
        <v>0</v>
      </c>
      <c r="L2473" s="25">
        <v>0</v>
      </c>
      <c r="M2473" s="25">
        <v>0</v>
      </c>
      <c r="N2473" s="26" t="s">
        <v>6820</v>
      </c>
      <c r="O2473" s="15"/>
    </row>
    <row r="2474" spans="1:15" ht="47.25" x14ac:dyDescent="0.25">
      <c r="A2474" s="38" t="s">
        <v>2431</v>
      </c>
      <c r="B2474" s="26" t="s">
        <v>4965</v>
      </c>
      <c r="C2474" s="24" t="s">
        <v>4966</v>
      </c>
      <c r="D2474" s="25">
        <v>0</v>
      </c>
      <c r="E2474" s="25">
        <v>1.43</v>
      </c>
      <c r="F2474" s="25">
        <v>0</v>
      </c>
      <c r="G2474" s="25">
        <v>0</v>
      </c>
      <c r="H2474" s="25">
        <v>0</v>
      </c>
      <c r="I2474" s="25">
        <v>0</v>
      </c>
      <c r="J2474" s="25">
        <v>4.3583700084200002E-3</v>
      </c>
      <c r="K2474" s="25">
        <v>0</v>
      </c>
      <c r="L2474" s="25">
        <v>0</v>
      </c>
      <c r="M2474" s="25">
        <v>0</v>
      </c>
      <c r="N2474" s="26" t="s">
        <v>6820</v>
      </c>
      <c r="O2474" s="15"/>
    </row>
    <row r="2475" spans="1:15" ht="31.5" x14ac:dyDescent="0.25">
      <c r="A2475" s="38" t="s">
        <v>2431</v>
      </c>
      <c r="B2475" s="26" t="s">
        <v>4967</v>
      </c>
      <c r="C2475" s="24" t="s">
        <v>4968</v>
      </c>
      <c r="D2475" s="25">
        <v>0</v>
      </c>
      <c r="E2475" s="25">
        <v>2.4700000000000002</v>
      </c>
      <c r="F2475" s="25">
        <v>0</v>
      </c>
      <c r="G2475" s="25">
        <v>0</v>
      </c>
      <c r="H2475" s="25">
        <v>0</v>
      </c>
      <c r="I2475" s="25">
        <v>0</v>
      </c>
      <c r="J2475" s="25">
        <v>7.5280936509000002E-3</v>
      </c>
      <c r="K2475" s="25">
        <v>0</v>
      </c>
      <c r="L2475" s="25">
        <v>0</v>
      </c>
      <c r="M2475" s="25">
        <v>0</v>
      </c>
      <c r="N2475" s="26" t="s">
        <v>6820</v>
      </c>
      <c r="O2475" s="15"/>
    </row>
    <row r="2476" spans="1:15" ht="31.5" x14ac:dyDescent="0.25">
      <c r="A2476" s="38" t="s">
        <v>2431</v>
      </c>
      <c r="B2476" s="26" t="s">
        <v>4969</v>
      </c>
      <c r="C2476" s="24" t="s">
        <v>4970</v>
      </c>
      <c r="D2476" s="25">
        <v>0</v>
      </c>
      <c r="E2476" s="25">
        <v>0</v>
      </c>
      <c r="F2476" s="25">
        <v>1.788</v>
      </c>
      <c r="G2476" s="25">
        <v>0</v>
      </c>
      <c r="H2476" s="25">
        <v>0</v>
      </c>
      <c r="I2476" s="25">
        <v>0</v>
      </c>
      <c r="J2476" s="25">
        <v>0</v>
      </c>
      <c r="K2476" s="25">
        <v>5.4494864161200003E-3</v>
      </c>
      <c r="L2476" s="25">
        <v>0</v>
      </c>
      <c r="M2476" s="25">
        <v>0</v>
      </c>
      <c r="N2476" s="26" t="s">
        <v>6820</v>
      </c>
      <c r="O2476" s="15"/>
    </row>
    <row r="2477" spans="1:15" ht="31.5" x14ac:dyDescent="0.25">
      <c r="A2477" s="38" t="s">
        <v>2431</v>
      </c>
      <c r="B2477" s="26" t="s">
        <v>4971</v>
      </c>
      <c r="C2477" s="24" t="s">
        <v>4972</v>
      </c>
      <c r="D2477" s="25">
        <v>0</v>
      </c>
      <c r="E2477" s="25">
        <v>0</v>
      </c>
      <c r="F2477" s="25">
        <v>1.625</v>
      </c>
      <c r="G2477" s="25">
        <v>0</v>
      </c>
      <c r="H2477" s="25">
        <v>0</v>
      </c>
      <c r="I2477" s="25">
        <v>0</v>
      </c>
      <c r="J2477" s="25">
        <v>0</v>
      </c>
      <c r="K2477" s="25">
        <v>4.9526931913799997E-3</v>
      </c>
      <c r="L2477" s="25">
        <v>0</v>
      </c>
      <c r="M2477" s="25">
        <v>0</v>
      </c>
      <c r="N2477" s="26" t="s">
        <v>6820</v>
      </c>
      <c r="O2477" s="15"/>
    </row>
    <row r="2478" spans="1:15" ht="31.5" x14ac:dyDescent="0.25">
      <c r="A2478" s="38" t="s">
        <v>2431</v>
      </c>
      <c r="B2478" s="26" t="s">
        <v>4973</v>
      </c>
      <c r="C2478" s="24" t="s">
        <v>4974</v>
      </c>
      <c r="D2478" s="25">
        <v>0</v>
      </c>
      <c r="E2478" s="25">
        <v>6.5</v>
      </c>
      <c r="F2478" s="25">
        <v>0</v>
      </c>
      <c r="G2478" s="25">
        <v>0</v>
      </c>
      <c r="H2478" s="25">
        <v>0</v>
      </c>
      <c r="I2478" s="25">
        <v>0</v>
      </c>
      <c r="J2478" s="25">
        <v>1.9810772765549999E-2</v>
      </c>
      <c r="K2478" s="25">
        <v>0</v>
      </c>
      <c r="L2478" s="25">
        <v>0</v>
      </c>
      <c r="M2478" s="25">
        <v>0</v>
      </c>
      <c r="N2478" s="26" t="s">
        <v>6820</v>
      </c>
      <c r="O2478" s="15"/>
    </row>
    <row r="2479" spans="1:15" ht="31.5" x14ac:dyDescent="0.25">
      <c r="A2479" s="38" t="s">
        <v>2431</v>
      </c>
      <c r="B2479" s="26" t="s">
        <v>4975</v>
      </c>
      <c r="C2479" s="24" t="s">
        <v>4976</v>
      </c>
      <c r="D2479" s="25">
        <v>0</v>
      </c>
      <c r="E2479" s="25">
        <v>3.25</v>
      </c>
      <c r="F2479" s="25">
        <v>0</v>
      </c>
      <c r="G2479" s="25">
        <v>0</v>
      </c>
      <c r="H2479" s="25">
        <v>0</v>
      </c>
      <c r="I2479" s="25">
        <v>0</v>
      </c>
      <c r="J2479" s="25">
        <v>9.9053863827700001E-3</v>
      </c>
      <c r="K2479" s="25">
        <v>0</v>
      </c>
      <c r="L2479" s="25">
        <v>0</v>
      </c>
      <c r="M2479" s="25">
        <v>0</v>
      </c>
      <c r="N2479" s="26" t="s">
        <v>6820</v>
      </c>
      <c r="O2479" s="15"/>
    </row>
    <row r="2480" spans="1:15" ht="31.5" x14ac:dyDescent="0.25">
      <c r="A2480" s="38" t="s">
        <v>2431</v>
      </c>
      <c r="B2480" s="26" t="s">
        <v>4977</v>
      </c>
      <c r="C2480" s="24" t="s">
        <v>4978</v>
      </c>
      <c r="D2480" s="25">
        <v>0</v>
      </c>
      <c r="E2480" s="25">
        <v>6.5</v>
      </c>
      <c r="F2480" s="25">
        <v>0</v>
      </c>
      <c r="G2480" s="25">
        <v>0</v>
      </c>
      <c r="H2480" s="25">
        <v>0</v>
      </c>
      <c r="I2480" s="25">
        <v>0</v>
      </c>
      <c r="J2480" s="25">
        <v>1.9810772765549999E-2</v>
      </c>
      <c r="K2480" s="25">
        <v>0</v>
      </c>
      <c r="L2480" s="25">
        <v>0</v>
      </c>
      <c r="M2480" s="25">
        <v>0</v>
      </c>
      <c r="N2480" s="26" t="s">
        <v>6820</v>
      </c>
      <c r="O2480" s="15"/>
    </row>
    <row r="2481" spans="1:15" ht="31.5" x14ac:dyDescent="0.25">
      <c r="A2481" s="38" t="s">
        <v>2431</v>
      </c>
      <c r="B2481" s="26" t="s">
        <v>4979</v>
      </c>
      <c r="C2481" s="24" t="s">
        <v>4980</v>
      </c>
      <c r="D2481" s="25">
        <v>0</v>
      </c>
      <c r="E2481" s="25">
        <v>4.875</v>
      </c>
      <c r="F2481" s="25">
        <v>0</v>
      </c>
      <c r="G2481" s="25">
        <v>0</v>
      </c>
      <c r="H2481" s="25">
        <v>0</v>
      </c>
      <c r="I2481" s="25">
        <v>0</v>
      </c>
      <c r="J2481" s="25">
        <v>1.4858079574160001E-2</v>
      </c>
      <c r="K2481" s="25">
        <v>0</v>
      </c>
      <c r="L2481" s="25">
        <v>0</v>
      </c>
      <c r="M2481" s="25">
        <v>0</v>
      </c>
      <c r="N2481" s="26" t="s">
        <v>6820</v>
      </c>
      <c r="O2481" s="15"/>
    </row>
    <row r="2482" spans="1:15" ht="31.5" x14ac:dyDescent="0.25">
      <c r="A2482" s="38" t="s">
        <v>2431</v>
      </c>
      <c r="B2482" s="26" t="s">
        <v>4981</v>
      </c>
      <c r="C2482" s="24" t="s">
        <v>4982</v>
      </c>
      <c r="D2482" s="25">
        <v>0</v>
      </c>
      <c r="E2482" s="25">
        <v>2.2749999999999999</v>
      </c>
      <c r="F2482" s="25">
        <v>0</v>
      </c>
      <c r="G2482" s="25">
        <v>0</v>
      </c>
      <c r="H2482" s="25">
        <v>0</v>
      </c>
      <c r="I2482" s="25">
        <v>0</v>
      </c>
      <c r="J2482" s="25">
        <v>6.9337704679399998E-3</v>
      </c>
      <c r="K2482" s="25">
        <v>0</v>
      </c>
      <c r="L2482" s="25">
        <v>0</v>
      </c>
      <c r="M2482" s="25">
        <v>0</v>
      </c>
      <c r="N2482" s="26" t="s">
        <v>6820</v>
      </c>
      <c r="O2482" s="15"/>
    </row>
    <row r="2483" spans="1:15" ht="31.5" x14ac:dyDescent="0.25">
      <c r="A2483" s="38" t="s">
        <v>2431</v>
      </c>
      <c r="B2483" s="26" t="s">
        <v>4983</v>
      </c>
      <c r="C2483" s="24" t="s">
        <v>4984</v>
      </c>
      <c r="D2483" s="25">
        <v>0</v>
      </c>
      <c r="E2483" s="25">
        <v>1.625</v>
      </c>
      <c r="F2483" s="25">
        <v>0</v>
      </c>
      <c r="G2483" s="25">
        <v>0</v>
      </c>
      <c r="H2483" s="25">
        <v>0</v>
      </c>
      <c r="I2483" s="25">
        <v>0</v>
      </c>
      <c r="J2483" s="25">
        <v>4.9526931913799997E-3</v>
      </c>
      <c r="K2483" s="25">
        <v>0</v>
      </c>
      <c r="L2483" s="25">
        <v>0</v>
      </c>
      <c r="M2483" s="25">
        <v>0</v>
      </c>
      <c r="N2483" s="26" t="s">
        <v>6820</v>
      </c>
      <c r="O2483" s="15"/>
    </row>
    <row r="2484" spans="1:15" ht="31.5" x14ac:dyDescent="0.25">
      <c r="A2484" s="38" t="s">
        <v>2431</v>
      </c>
      <c r="B2484" s="26" t="s">
        <v>4985</v>
      </c>
      <c r="C2484" s="24" t="s">
        <v>4986</v>
      </c>
      <c r="D2484" s="25">
        <v>0</v>
      </c>
      <c r="E2484" s="25">
        <v>5.5250000000000004</v>
      </c>
      <c r="F2484" s="25">
        <v>0</v>
      </c>
      <c r="G2484" s="25">
        <v>0</v>
      </c>
      <c r="H2484" s="25">
        <v>0</v>
      </c>
      <c r="I2484" s="25">
        <v>0</v>
      </c>
      <c r="J2484" s="25">
        <v>1.683915685071E-2</v>
      </c>
      <c r="K2484" s="25">
        <v>0</v>
      </c>
      <c r="L2484" s="25">
        <v>0</v>
      </c>
      <c r="M2484" s="25">
        <v>0</v>
      </c>
      <c r="N2484" s="26" t="s">
        <v>6820</v>
      </c>
      <c r="O2484" s="15"/>
    </row>
    <row r="2485" spans="1:15" ht="31.5" x14ac:dyDescent="0.25">
      <c r="A2485" s="38" t="s">
        <v>2431</v>
      </c>
      <c r="B2485" s="26" t="s">
        <v>4987</v>
      </c>
      <c r="C2485" s="24" t="s">
        <v>4988</v>
      </c>
      <c r="D2485" s="25">
        <v>0</v>
      </c>
      <c r="E2485" s="25">
        <v>3.25</v>
      </c>
      <c r="F2485" s="25">
        <v>0</v>
      </c>
      <c r="G2485" s="25">
        <v>0</v>
      </c>
      <c r="H2485" s="25">
        <v>0</v>
      </c>
      <c r="I2485" s="25">
        <v>0</v>
      </c>
      <c r="J2485" s="25">
        <v>9.9053863827700001E-3</v>
      </c>
      <c r="K2485" s="25">
        <v>0</v>
      </c>
      <c r="L2485" s="25">
        <v>0</v>
      </c>
      <c r="M2485" s="25">
        <v>0</v>
      </c>
      <c r="N2485" s="26" t="s">
        <v>6820</v>
      </c>
      <c r="O2485" s="15"/>
    </row>
    <row r="2486" spans="1:15" ht="31.5" x14ac:dyDescent="0.25">
      <c r="A2486" s="38" t="s">
        <v>2431</v>
      </c>
      <c r="B2486" s="26" t="s">
        <v>4989</v>
      </c>
      <c r="C2486" s="24" t="s">
        <v>4990</v>
      </c>
      <c r="D2486" s="25">
        <v>0</v>
      </c>
      <c r="E2486" s="25">
        <v>1.3</v>
      </c>
      <c r="F2486" s="25">
        <v>0</v>
      </c>
      <c r="G2486" s="25">
        <v>0</v>
      </c>
      <c r="H2486" s="25">
        <v>0</v>
      </c>
      <c r="I2486" s="25">
        <v>0</v>
      </c>
      <c r="J2486" s="25">
        <v>3.9621545531100004E-3</v>
      </c>
      <c r="K2486" s="25">
        <v>0</v>
      </c>
      <c r="L2486" s="25">
        <v>0</v>
      </c>
      <c r="M2486" s="25">
        <v>0</v>
      </c>
      <c r="N2486" s="26" t="s">
        <v>6820</v>
      </c>
      <c r="O2486" s="15"/>
    </row>
    <row r="2487" spans="1:15" ht="31.5" x14ac:dyDescent="0.25">
      <c r="A2487" s="38" t="s">
        <v>2431</v>
      </c>
      <c r="B2487" s="26" t="s">
        <v>4991</v>
      </c>
      <c r="C2487" s="24" t="s">
        <v>4992</v>
      </c>
      <c r="D2487" s="25">
        <v>0</v>
      </c>
      <c r="E2487" s="25">
        <v>4.29</v>
      </c>
      <c r="F2487" s="25">
        <v>0</v>
      </c>
      <c r="G2487" s="25">
        <v>0</v>
      </c>
      <c r="H2487" s="25">
        <v>0</v>
      </c>
      <c r="I2487" s="25">
        <v>0</v>
      </c>
      <c r="J2487" s="25">
        <v>1.307511002526E-2</v>
      </c>
      <c r="K2487" s="25">
        <v>0</v>
      </c>
      <c r="L2487" s="25">
        <v>0</v>
      </c>
      <c r="M2487" s="25">
        <v>0</v>
      </c>
      <c r="N2487" s="26" t="s">
        <v>6820</v>
      </c>
      <c r="O2487" s="15"/>
    </row>
    <row r="2488" spans="1:15" ht="31.5" x14ac:dyDescent="0.25">
      <c r="A2488" s="38" t="s">
        <v>2431</v>
      </c>
      <c r="B2488" s="26" t="s">
        <v>4993</v>
      </c>
      <c r="C2488" s="24" t="s">
        <v>4994</v>
      </c>
      <c r="D2488" s="25">
        <v>0</v>
      </c>
      <c r="E2488" s="25">
        <v>3.25</v>
      </c>
      <c r="F2488" s="25">
        <v>0</v>
      </c>
      <c r="G2488" s="25">
        <v>0</v>
      </c>
      <c r="H2488" s="25">
        <v>0</v>
      </c>
      <c r="I2488" s="25">
        <v>0</v>
      </c>
      <c r="J2488" s="25">
        <v>9.9053863827700001E-3</v>
      </c>
      <c r="K2488" s="25">
        <v>0</v>
      </c>
      <c r="L2488" s="25">
        <v>0</v>
      </c>
      <c r="M2488" s="25">
        <v>0</v>
      </c>
      <c r="N2488" s="26" t="s">
        <v>6820</v>
      </c>
      <c r="O2488" s="15"/>
    </row>
    <row r="2489" spans="1:15" ht="31.5" x14ac:dyDescent="0.25">
      <c r="A2489" s="38" t="s">
        <v>2431</v>
      </c>
      <c r="B2489" s="26" t="s">
        <v>4995</v>
      </c>
      <c r="C2489" s="24" t="s">
        <v>4996</v>
      </c>
      <c r="D2489" s="25">
        <v>0</v>
      </c>
      <c r="E2489" s="25">
        <v>5.5250000000000004</v>
      </c>
      <c r="F2489" s="25">
        <v>0</v>
      </c>
      <c r="G2489" s="25">
        <v>0</v>
      </c>
      <c r="H2489" s="25">
        <v>0</v>
      </c>
      <c r="I2489" s="25">
        <v>0</v>
      </c>
      <c r="J2489" s="25">
        <v>1.683915685071E-2</v>
      </c>
      <c r="K2489" s="25">
        <v>0</v>
      </c>
      <c r="L2489" s="25">
        <v>0</v>
      </c>
      <c r="M2489" s="25">
        <v>0</v>
      </c>
      <c r="N2489" s="26" t="s">
        <v>6820</v>
      </c>
      <c r="O2489" s="15"/>
    </row>
    <row r="2490" spans="1:15" ht="31.5" x14ac:dyDescent="0.25">
      <c r="A2490" s="38" t="s">
        <v>2431</v>
      </c>
      <c r="B2490" s="26" t="s">
        <v>4997</v>
      </c>
      <c r="C2490" s="24" t="s">
        <v>4998</v>
      </c>
      <c r="D2490" s="25">
        <v>0</v>
      </c>
      <c r="E2490" s="25">
        <v>1.3</v>
      </c>
      <c r="F2490" s="25">
        <v>0</v>
      </c>
      <c r="G2490" s="25">
        <v>0</v>
      </c>
      <c r="H2490" s="25">
        <v>0</v>
      </c>
      <c r="I2490" s="25">
        <v>0</v>
      </c>
      <c r="J2490" s="25">
        <v>3.9621545531100004E-3</v>
      </c>
      <c r="K2490" s="25">
        <v>0</v>
      </c>
      <c r="L2490" s="25">
        <v>0</v>
      </c>
      <c r="M2490" s="25">
        <v>0</v>
      </c>
      <c r="N2490" s="26" t="s">
        <v>6820</v>
      </c>
      <c r="O2490" s="15"/>
    </row>
    <row r="2491" spans="1:15" ht="31.5" x14ac:dyDescent="0.25">
      <c r="A2491" s="38" t="s">
        <v>2431</v>
      </c>
      <c r="B2491" s="26" t="s">
        <v>4999</v>
      </c>
      <c r="C2491" s="24" t="s">
        <v>5000</v>
      </c>
      <c r="D2491" s="25">
        <v>0</v>
      </c>
      <c r="E2491" s="25">
        <v>4.29</v>
      </c>
      <c r="F2491" s="25">
        <v>0</v>
      </c>
      <c r="G2491" s="25">
        <v>0</v>
      </c>
      <c r="H2491" s="25">
        <v>0</v>
      </c>
      <c r="I2491" s="25">
        <v>0</v>
      </c>
      <c r="J2491" s="25">
        <v>1.307511002526E-2</v>
      </c>
      <c r="K2491" s="25">
        <v>0</v>
      </c>
      <c r="L2491" s="25">
        <v>0</v>
      </c>
      <c r="M2491" s="25">
        <v>0</v>
      </c>
      <c r="N2491" s="26" t="s">
        <v>6820</v>
      </c>
      <c r="O2491" s="15"/>
    </row>
    <row r="2492" spans="1:15" ht="31.5" x14ac:dyDescent="0.25">
      <c r="A2492" s="38" t="s">
        <v>2431</v>
      </c>
      <c r="B2492" s="26" t="s">
        <v>5001</v>
      </c>
      <c r="C2492" s="24" t="s">
        <v>5002</v>
      </c>
      <c r="D2492" s="25">
        <v>0</v>
      </c>
      <c r="E2492" s="25">
        <v>5.33</v>
      </c>
      <c r="F2492" s="25">
        <v>0</v>
      </c>
      <c r="G2492" s="25">
        <v>0</v>
      </c>
      <c r="H2492" s="25">
        <v>0</v>
      </c>
      <c r="I2492" s="25">
        <v>0</v>
      </c>
      <c r="J2492" s="25">
        <v>1.6244833667750001E-2</v>
      </c>
      <c r="K2492" s="25">
        <v>0</v>
      </c>
      <c r="L2492" s="25">
        <v>0</v>
      </c>
      <c r="M2492" s="25">
        <v>0</v>
      </c>
      <c r="N2492" s="26" t="s">
        <v>6820</v>
      </c>
      <c r="O2492" s="15"/>
    </row>
    <row r="2493" spans="1:15" ht="31.5" x14ac:dyDescent="0.25">
      <c r="A2493" s="38" t="s">
        <v>2431</v>
      </c>
      <c r="B2493" s="26" t="s">
        <v>5003</v>
      </c>
      <c r="C2493" s="24" t="s">
        <v>5004</v>
      </c>
      <c r="D2493" s="25">
        <v>0</v>
      </c>
      <c r="E2493" s="25">
        <v>0.97499999999999998</v>
      </c>
      <c r="F2493" s="25">
        <v>0</v>
      </c>
      <c r="G2493" s="25">
        <v>0</v>
      </c>
      <c r="H2493" s="25">
        <v>0</v>
      </c>
      <c r="I2493" s="25">
        <v>0</v>
      </c>
      <c r="J2493" s="25">
        <v>2.9716159148299999E-3</v>
      </c>
      <c r="K2493" s="25">
        <v>0</v>
      </c>
      <c r="L2493" s="25">
        <v>0</v>
      </c>
      <c r="M2493" s="25">
        <v>0</v>
      </c>
      <c r="N2493" s="26" t="s">
        <v>6820</v>
      </c>
      <c r="O2493" s="15"/>
    </row>
    <row r="2494" spans="1:15" ht="31.5" x14ac:dyDescent="0.25">
      <c r="A2494" s="38" t="s">
        <v>2431</v>
      </c>
      <c r="B2494" s="26" t="s">
        <v>5005</v>
      </c>
      <c r="C2494" s="24" t="s">
        <v>5006</v>
      </c>
      <c r="D2494" s="25">
        <v>0</v>
      </c>
      <c r="E2494" s="25">
        <v>5.5250000000000004</v>
      </c>
      <c r="F2494" s="25">
        <v>0</v>
      </c>
      <c r="G2494" s="25">
        <v>0</v>
      </c>
      <c r="H2494" s="25">
        <v>0</v>
      </c>
      <c r="I2494" s="25">
        <v>0</v>
      </c>
      <c r="J2494" s="25">
        <v>1.683915685071E-2</v>
      </c>
      <c r="K2494" s="25">
        <v>0</v>
      </c>
      <c r="L2494" s="25">
        <v>0</v>
      </c>
      <c r="M2494" s="25">
        <v>0</v>
      </c>
      <c r="N2494" s="26" t="s">
        <v>6820</v>
      </c>
      <c r="O2494" s="15"/>
    </row>
    <row r="2495" spans="1:15" ht="31.5" x14ac:dyDescent="0.25">
      <c r="A2495" s="38" t="s">
        <v>2431</v>
      </c>
      <c r="B2495" s="26" t="s">
        <v>5007</v>
      </c>
      <c r="C2495" s="24" t="s">
        <v>5008</v>
      </c>
      <c r="D2495" s="25">
        <v>0</v>
      </c>
      <c r="E2495" s="25">
        <v>3.25</v>
      </c>
      <c r="F2495" s="25">
        <v>0</v>
      </c>
      <c r="G2495" s="25">
        <v>0</v>
      </c>
      <c r="H2495" s="25">
        <v>0</v>
      </c>
      <c r="I2495" s="25">
        <v>0</v>
      </c>
      <c r="J2495" s="25">
        <v>9.9053863827700001E-3</v>
      </c>
      <c r="K2495" s="25">
        <v>0</v>
      </c>
      <c r="L2495" s="25">
        <v>0</v>
      </c>
      <c r="M2495" s="25">
        <v>0</v>
      </c>
      <c r="N2495" s="26" t="s">
        <v>6820</v>
      </c>
      <c r="O2495" s="15"/>
    </row>
    <row r="2496" spans="1:15" ht="31.5" x14ac:dyDescent="0.25">
      <c r="A2496" s="38" t="s">
        <v>2431</v>
      </c>
      <c r="B2496" s="26" t="s">
        <v>5009</v>
      </c>
      <c r="C2496" s="24" t="s">
        <v>5010</v>
      </c>
      <c r="D2496" s="25">
        <v>0</v>
      </c>
      <c r="E2496" s="25">
        <v>1.3</v>
      </c>
      <c r="F2496" s="25">
        <v>0</v>
      </c>
      <c r="G2496" s="25">
        <v>0</v>
      </c>
      <c r="H2496" s="25">
        <v>0</v>
      </c>
      <c r="I2496" s="25">
        <v>0</v>
      </c>
      <c r="J2496" s="25">
        <v>3.9621545531100004E-3</v>
      </c>
      <c r="K2496" s="25">
        <v>0</v>
      </c>
      <c r="L2496" s="25">
        <v>0</v>
      </c>
      <c r="M2496" s="25">
        <v>0</v>
      </c>
      <c r="N2496" s="26" t="s">
        <v>6820</v>
      </c>
      <c r="O2496" s="15"/>
    </row>
    <row r="2497" spans="1:15" ht="31.5" x14ac:dyDescent="0.25">
      <c r="A2497" s="38" t="s">
        <v>2431</v>
      </c>
      <c r="B2497" s="26" t="s">
        <v>5011</v>
      </c>
      <c r="C2497" s="24" t="s">
        <v>5012</v>
      </c>
      <c r="D2497" s="25">
        <v>0</v>
      </c>
      <c r="E2497" s="25">
        <v>4.29</v>
      </c>
      <c r="F2497" s="25">
        <v>0</v>
      </c>
      <c r="G2497" s="25">
        <v>0</v>
      </c>
      <c r="H2497" s="25">
        <v>0</v>
      </c>
      <c r="I2497" s="25">
        <v>0</v>
      </c>
      <c r="J2497" s="25">
        <v>1.307511002526E-2</v>
      </c>
      <c r="K2497" s="25">
        <v>0</v>
      </c>
      <c r="L2497" s="25">
        <v>0</v>
      </c>
      <c r="M2497" s="25">
        <v>0</v>
      </c>
      <c r="N2497" s="26" t="s">
        <v>6820</v>
      </c>
      <c r="O2497" s="15"/>
    </row>
    <row r="2498" spans="1:15" ht="31.5" x14ac:dyDescent="0.25">
      <c r="A2498" s="38" t="s">
        <v>2431</v>
      </c>
      <c r="B2498" s="26" t="s">
        <v>5013</v>
      </c>
      <c r="C2498" s="24" t="s">
        <v>5014</v>
      </c>
      <c r="D2498" s="25">
        <v>0</v>
      </c>
      <c r="E2498" s="25">
        <v>3.25</v>
      </c>
      <c r="F2498" s="25">
        <v>0</v>
      </c>
      <c r="G2498" s="25">
        <v>0</v>
      </c>
      <c r="H2498" s="25">
        <v>0</v>
      </c>
      <c r="I2498" s="25">
        <v>0</v>
      </c>
      <c r="J2498" s="25">
        <v>9.9053863827700001E-3</v>
      </c>
      <c r="K2498" s="25">
        <v>0</v>
      </c>
      <c r="L2498" s="25">
        <v>0</v>
      </c>
      <c r="M2498" s="25">
        <v>0</v>
      </c>
      <c r="N2498" s="26" t="s">
        <v>6820</v>
      </c>
      <c r="O2498" s="15"/>
    </row>
    <row r="2499" spans="1:15" ht="31.5" x14ac:dyDescent="0.25">
      <c r="A2499" s="38" t="s">
        <v>2431</v>
      </c>
      <c r="B2499" s="26" t="s">
        <v>5015</v>
      </c>
      <c r="C2499" s="24" t="s">
        <v>5016</v>
      </c>
      <c r="D2499" s="25">
        <v>0</v>
      </c>
      <c r="E2499" s="25">
        <v>0.48799999999999999</v>
      </c>
      <c r="F2499" s="25">
        <v>0</v>
      </c>
      <c r="G2499" s="25">
        <v>0</v>
      </c>
      <c r="H2499" s="25">
        <v>0</v>
      </c>
      <c r="I2499" s="25">
        <v>0</v>
      </c>
      <c r="J2499" s="25">
        <v>1.48733186301E-3</v>
      </c>
      <c r="K2499" s="25">
        <v>0</v>
      </c>
      <c r="L2499" s="25">
        <v>0</v>
      </c>
      <c r="M2499" s="25">
        <v>0</v>
      </c>
      <c r="N2499" s="26" t="s">
        <v>6820</v>
      </c>
      <c r="O2499" s="15"/>
    </row>
    <row r="2500" spans="1:15" ht="31.5" x14ac:dyDescent="0.25">
      <c r="A2500" s="38" t="s">
        <v>2431</v>
      </c>
      <c r="B2500" s="26" t="s">
        <v>5017</v>
      </c>
      <c r="C2500" s="24" t="s">
        <v>5018</v>
      </c>
      <c r="D2500" s="25">
        <v>0</v>
      </c>
      <c r="E2500" s="25">
        <v>1.625</v>
      </c>
      <c r="F2500" s="25">
        <v>0</v>
      </c>
      <c r="G2500" s="25">
        <v>0</v>
      </c>
      <c r="H2500" s="25">
        <v>0</v>
      </c>
      <c r="I2500" s="25">
        <v>0</v>
      </c>
      <c r="J2500" s="25">
        <v>4.9526931913799997E-3</v>
      </c>
      <c r="K2500" s="25">
        <v>0</v>
      </c>
      <c r="L2500" s="25">
        <v>0</v>
      </c>
      <c r="M2500" s="25">
        <v>0</v>
      </c>
      <c r="N2500" s="26" t="s">
        <v>6820</v>
      </c>
      <c r="O2500" s="15"/>
    </row>
    <row r="2501" spans="1:15" ht="31.5" x14ac:dyDescent="0.25">
      <c r="A2501" s="38" t="s">
        <v>2431</v>
      </c>
      <c r="B2501" s="26" t="s">
        <v>5019</v>
      </c>
      <c r="C2501" s="24" t="s">
        <v>5020</v>
      </c>
      <c r="D2501" s="25">
        <v>0</v>
      </c>
      <c r="E2501" s="25">
        <v>0.97499999999999998</v>
      </c>
      <c r="F2501" s="25">
        <v>0</v>
      </c>
      <c r="G2501" s="25">
        <v>0</v>
      </c>
      <c r="H2501" s="25">
        <v>0</v>
      </c>
      <c r="I2501" s="25">
        <v>0</v>
      </c>
      <c r="J2501" s="25">
        <v>2.9716159148299999E-3</v>
      </c>
      <c r="K2501" s="25">
        <v>0</v>
      </c>
      <c r="L2501" s="25">
        <v>0</v>
      </c>
      <c r="M2501" s="25">
        <v>0</v>
      </c>
      <c r="N2501" s="26" t="s">
        <v>6820</v>
      </c>
      <c r="O2501" s="15"/>
    </row>
    <row r="2502" spans="1:15" ht="31.5" x14ac:dyDescent="0.25">
      <c r="A2502" s="38" t="s">
        <v>2431</v>
      </c>
      <c r="B2502" s="26" t="s">
        <v>5021</v>
      </c>
      <c r="C2502" s="24" t="s">
        <v>5022</v>
      </c>
      <c r="D2502" s="25">
        <v>0</v>
      </c>
      <c r="E2502" s="25">
        <v>0.84499999999999997</v>
      </c>
      <c r="F2502" s="25">
        <v>0</v>
      </c>
      <c r="G2502" s="25">
        <v>0</v>
      </c>
      <c r="H2502" s="25">
        <v>0</v>
      </c>
      <c r="I2502" s="25">
        <v>0</v>
      </c>
      <c r="J2502" s="25">
        <v>2.57540045952E-3</v>
      </c>
      <c r="K2502" s="25">
        <v>0</v>
      </c>
      <c r="L2502" s="25">
        <v>0</v>
      </c>
      <c r="M2502" s="25">
        <v>0</v>
      </c>
      <c r="N2502" s="26" t="s">
        <v>6820</v>
      </c>
      <c r="O2502" s="15"/>
    </row>
    <row r="2503" spans="1:15" ht="31.5" x14ac:dyDescent="0.25">
      <c r="A2503" s="38" t="s">
        <v>2431</v>
      </c>
      <c r="B2503" s="26" t="s">
        <v>5023</v>
      </c>
      <c r="C2503" s="24" t="s">
        <v>5024</v>
      </c>
      <c r="D2503" s="25">
        <v>0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6" t="s">
        <v>6820</v>
      </c>
      <c r="O2503" s="15"/>
    </row>
    <row r="2504" spans="1:15" ht="31.5" x14ac:dyDescent="0.25">
      <c r="A2504" s="38" t="s">
        <v>2431</v>
      </c>
      <c r="B2504" s="26" t="s">
        <v>5025</v>
      </c>
      <c r="C2504" s="24" t="s">
        <v>5026</v>
      </c>
      <c r="D2504" s="25">
        <v>0</v>
      </c>
      <c r="E2504" s="25">
        <v>1.528</v>
      </c>
      <c r="F2504" s="25">
        <v>0</v>
      </c>
      <c r="G2504" s="25">
        <v>0</v>
      </c>
      <c r="H2504" s="25">
        <v>0</v>
      </c>
      <c r="I2504" s="25">
        <v>0</v>
      </c>
      <c r="J2504" s="25">
        <v>4.6570555054999997E-3</v>
      </c>
      <c r="K2504" s="25">
        <v>0</v>
      </c>
      <c r="L2504" s="25">
        <v>0</v>
      </c>
      <c r="M2504" s="25">
        <v>0</v>
      </c>
      <c r="N2504" s="26" t="s">
        <v>6820</v>
      </c>
      <c r="O2504" s="15"/>
    </row>
    <row r="2505" spans="1:15" ht="31.5" x14ac:dyDescent="0.25">
      <c r="A2505" s="38" t="s">
        <v>2431</v>
      </c>
      <c r="B2505" s="26" t="s">
        <v>5027</v>
      </c>
      <c r="C2505" s="24" t="s">
        <v>5028</v>
      </c>
      <c r="D2505" s="25">
        <v>0</v>
      </c>
      <c r="E2505" s="25">
        <v>5.2</v>
      </c>
      <c r="F2505" s="25">
        <v>0</v>
      </c>
      <c r="G2505" s="25">
        <v>0</v>
      </c>
      <c r="H2505" s="25">
        <v>0</v>
      </c>
      <c r="I2505" s="25">
        <v>0</v>
      </c>
      <c r="J2505" s="25">
        <v>1.5848618212440001E-2</v>
      </c>
      <c r="K2505" s="25">
        <v>0</v>
      </c>
      <c r="L2505" s="25">
        <v>0</v>
      </c>
      <c r="M2505" s="25">
        <v>0</v>
      </c>
      <c r="N2505" s="26" t="s">
        <v>6820</v>
      </c>
      <c r="O2505" s="15"/>
    </row>
    <row r="2506" spans="1:15" ht="31.5" x14ac:dyDescent="0.25">
      <c r="A2506" s="38" t="s">
        <v>2431</v>
      </c>
      <c r="B2506" s="26" t="s">
        <v>5029</v>
      </c>
      <c r="C2506" s="24" t="s">
        <v>5030</v>
      </c>
      <c r="D2506" s="25">
        <v>0</v>
      </c>
      <c r="E2506" s="25">
        <v>4.875</v>
      </c>
      <c r="F2506" s="25">
        <v>0</v>
      </c>
      <c r="G2506" s="25">
        <v>0</v>
      </c>
      <c r="H2506" s="25">
        <v>0</v>
      </c>
      <c r="I2506" s="25">
        <v>0</v>
      </c>
      <c r="J2506" s="25">
        <v>1.4858079574160001E-2</v>
      </c>
      <c r="K2506" s="25">
        <v>0</v>
      </c>
      <c r="L2506" s="25">
        <v>0</v>
      </c>
      <c r="M2506" s="25">
        <v>0</v>
      </c>
      <c r="N2506" s="26" t="s">
        <v>6820</v>
      </c>
      <c r="O2506" s="15"/>
    </row>
    <row r="2507" spans="1:15" ht="31.5" x14ac:dyDescent="0.25">
      <c r="A2507" s="38" t="s">
        <v>2431</v>
      </c>
      <c r="B2507" s="26" t="s">
        <v>5031</v>
      </c>
      <c r="C2507" s="24" t="s">
        <v>5032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6" t="s">
        <v>6820</v>
      </c>
      <c r="O2507" s="15"/>
    </row>
    <row r="2508" spans="1:15" ht="31.5" x14ac:dyDescent="0.25">
      <c r="A2508" s="38" t="s">
        <v>2431</v>
      </c>
      <c r="B2508" s="26" t="s">
        <v>5033</v>
      </c>
      <c r="C2508" s="24" t="s">
        <v>5034</v>
      </c>
      <c r="D2508" s="25">
        <v>0</v>
      </c>
      <c r="E2508" s="25">
        <v>3.25</v>
      </c>
      <c r="F2508" s="25">
        <v>0</v>
      </c>
      <c r="G2508" s="25">
        <v>0</v>
      </c>
      <c r="H2508" s="25">
        <v>0</v>
      </c>
      <c r="I2508" s="25">
        <v>0</v>
      </c>
      <c r="J2508" s="25">
        <v>9.9053863827700001E-3</v>
      </c>
      <c r="K2508" s="25">
        <v>0</v>
      </c>
      <c r="L2508" s="25">
        <v>0</v>
      </c>
      <c r="M2508" s="25">
        <v>0</v>
      </c>
      <c r="N2508" s="26" t="s">
        <v>6820</v>
      </c>
      <c r="O2508" s="15"/>
    </row>
    <row r="2509" spans="1:15" ht="31.5" x14ac:dyDescent="0.25">
      <c r="A2509" s="38" t="s">
        <v>2431</v>
      </c>
      <c r="B2509" s="26" t="s">
        <v>5035</v>
      </c>
      <c r="C2509" s="24" t="s">
        <v>5036</v>
      </c>
      <c r="D2509" s="25">
        <v>0</v>
      </c>
      <c r="E2509" s="25">
        <v>3.45</v>
      </c>
      <c r="F2509" s="25">
        <v>0</v>
      </c>
      <c r="G2509" s="25">
        <v>0</v>
      </c>
      <c r="H2509" s="25">
        <v>0</v>
      </c>
      <c r="I2509" s="25">
        <v>0</v>
      </c>
      <c r="J2509" s="25">
        <v>1.0514948621710001E-2</v>
      </c>
      <c r="K2509" s="25">
        <v>0</v>
      </c>
      <c r="L2509" s="25">
        <v>0</v>
      </c>
      <c r="M2509" s="25">
        <v>0</v>
      </c>
      <c r="N2509" s="26" t="s">
        <v>6820</v>
      </c>
      <c r="O2509" s="15"/>
    </row>
    <row r="2510" spans="1:15" ht="31.5" x14ac:dyDescent="0.25">
      <c r="A2510" s="38" t="s">
        <v>2431</v>
      </c>
      <c r="B2510" s="26" t="s">
        <v>5037</v>
      </c>
      <c r="C2510" s="24" t="s">
        <v>5038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6" t="s">
        <v>6820</v>
      </c>
      <c r="O2510" s="15"/>
    </row>
    <row r="2511" spans="1:15" ht="31.5" x14ac:dyDescent="0.25">
      <c r="A2511" s="38" t="s">
        <v>2431</v>
      </c>
      <c r="B2511" s="26" t="s">
        <v>5039</v>
      </c>
      <c r="C2511" s="24" t="s">
        <v>5040</v>
      </c>
      <c r="D2511" s="25">
        <v>0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6" t="s">
        <v>6820</v>
      </c>
      <c r="O2511" s="15"/>
    </row>
    <row r="2512" spans="1:15" ht="31.5" x14ac:dyDescent="0.25">
      <c r="A2512" s="38" t="s">
        <v>2431</v>
      </c>
      <c r="B2512" s="26" t="s">
        <v>5041</v>
      </c>
      <c r="C2512" s="24" t="s">
        <v>5042</v>
      </c>
      <c r="D2512" s="25">
        <v>0</v>
      </c>
      <c r="E2512" s="25">
        <v>7.984</v>
      </c>
      <c r="F2512" s="25">
        <v>0</v>
      </c>
      <c r="G2512" s="25">
        <v>0</v>
      </c>
      <c r="H2512" s="25">
        <v>0</v>
      </c>
      <c r="I2512" s="25">
        <v>0</v>
      </c>
      <c r="J2512" s="25">
        <v>2.4333724578480001E-2</v>
      </c>
      <c r="K2512" s="25">
        <v>0</v>
      </c>
      <c r="L2512" s="25">
        <v>0</v>
      </c>
      <c r="M2512" s="25">
        <v>0</v>
      </c>
      <c r="N2512" s="26" t="s">
        <v>6820</v>
      </c>
      <c r="O2512" s="15"/>
    </row>
    <row r="2513" spans="1:15" ht="31.5" x14ac:dyDescent="0.25">
      <c r="A2513" s="38" t="s">
        <v>2431</v>
      </c>
      <c r="B2513" s="26" t="s">
        <v>5043</v>
      </c>
      <c r="C2513" s="24" t="s">
        <v>5044</v>
      </c>
      <c r="D2513" s="25">
        <v>0</v>
      </c>
      <c r="E2513" s="25">
        <v>0</v>
      </c>
      <c r="F2513" s="25">
        <v>0.108</v>
      </c>
      <c r="G2513" s="25">
        <v>0</v>
      </c>
      <c r="H2513" s="25">
        <v>0</v>
      </c>
      <c r="I2513" s="25">
        <v>0</v>
      </c>
      <c r="J2513" s="25">
        <v>0</v>
      </c>
      <c r="K2513" s="25">
        <v>3.2916360902E-4</v>
      </c>
      <c r="L2513" s="25">
        <v>0</v>
      </c>
      <c r="M2513" s="25">
        <v>0</v>
      </c>
      <c r="N2513" s="26" t="s">
        <v>6820</v>
      </c>
      <c r="O2513" s="15"/>
    </row>
    <row r="2514" spans="1:15" ht="31.5" x14ac:dyDescent="0.25">
      <c r="A2514" s="38" t="s">
        <v>2431</v>
      </c>
      <c r="B2514" s="26" t="s">
        <v>5045</v>
      </c>
      <c r="C2514" s="24" t="s">
        <v>5046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6" t="s">
        <v>6820</v>
      </c>
      <c r="O2514" s="15"/>
    </row>
    <row r="2515" spans="1:15" ht="31.5" x14ac:dyDescent="0.25">
      <c r="A2515" s="38" t="s">
        <v>2431</v>
      </c>
      <c r="B2515" s="26" t="s">
        <v>5047</v>
      </c>
      <c r="C2515" s="24" t="s">
        <v>5048</v>
      </c>
      <c r="D2515" s="25">
        <v>0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6" t="s">
        <v>6820</v>
      </c>
      <c r="O2515" s="15"/>
    </row>
    <row r="2516" spans="1:15" ht="31.5" x14ac:dyDescent="0.25">
      <c r="A2516" s="38" t="s">
        <v>2431</v>
      </c>
      <c r="B2516" s="26" t="s">
        <v>5049</v>
      </c>
      <c r="C2516" s="24" t="s">
        <v>5050</v>
      </c>
      <c r="D2516" s="25">
        <v>0</v>
      </c>
      <c r="E2516" s="25">
        <v>0</v>
      </c>
      <c r="F2516" s="25">
        <v>2.2669999999999999</v>
      </c>
      <c r="G2516" s="25">
        <v>0</v>
      </c>
      <c r="H2516" s="25">
        <v>0</v>
      </c>
      <c r="I2516" s="25">
        <v>0</v>
      </c>
      <c r="J2516" s="25">
        <v>0</v>
      </c>
      <c r="K2516" s="25">
        <v>6.9093879783799998E-3</v>
      </c>
      <c r="L2516" s="25">
        <v>0</v>
      </c>
      <c r="M2516" s="25">
        <v>0</v>
      </c>
      <c r="N2516" s="26" t="s">
        <v>6820</v>
      </c>
      <c r="O2516" s="15"/>
    </row>
    <row r="2517" spans="1:15" ht="47.25" x14ac:dyDescent="0.25">
      <c r="A2517" s="38" t="s">
        <v>2431</v>
      </c>
      <c r="B2517" s="26" t="s">
        <v>5051</v>
      </c>
      <c r="C2517" s="24" t="s">
        <v>5052</v>
      </c>
      <c r="D2517" s="25">
        <v>0</v>
      </c>
      <c r="E2517" s="25">
        <v>0</v>
      </c>
      <c r="F2517" s="25">
        <v>2.169</v>
      </c>
      <c r="G2517" s="25">
        <v>0</v>
      </c>
      <c r="H2517" s="25">
        <v>0</v>
      </c>
      <c r="I2517" s="25">
        <v>0</v>
      </c>
      <c r="J2517" s="25">
        <v>0</v>
      </c>
      <c r="K2517" s="25">
        <v>6.6107024813000003E-3</v>
      </c>
      <c r="L2517" s="25">
        <v>0</v>
      </c>
      <c r="M2517" s="25">
        <v>0</v>
      </c>
      <c r="N2517" s="26" t="s">
        <v>6820</v>
      </c>
      <c r="O2517" s="15"/>
    </row>
    <row r="2518" spans="1:15" ht="31.5" x14ac:dyDescent="0.25">
      <c r="A2518" s="38" t="s">
        <v>2431</v>
      </c>
      <c r="B2518" s="26" t="s">
        <v>5053</v>
      </c>
      <c r="C2518" s="24" t="s">
        <v>5054</v>
      </c>
      <c r="D2518" s="25">
        <v>0</v>
      </c>
      <c r="E2518" s="25">
        <v>0</v>
      </c>
      <c r="F2518" s="25">
        <v>1.56</v>
      </c>
      <c r="G2518" s="25">
        <v>0</v>
      </c>
      <c r="H2518" s="25">
        <v>0</v>
      </c>
      <c r="I2518" s="25">
        <v>0</v>
      </c>
      <c r="J2518" s="25">
        <v>0</v>
      </c>
      <c r="K2518" s="25">
        <v>4.7545854637300001E-3</v>
      </c>
      <c r="L2518" s="25">
        <v>0</v>
      </c>
      <c r="M2518" s="25">
        <v>0</v>
      </c>
      <c r="N2518" s="26" t="s">
        <v>6820</v>
      </c>
      <c r="O2518" s="15"/>
    </row>
    <row r="2519" spans="1:15" ht="31.5" x14ac:dyDescent="0.25">
      <c r="A2519" s="38" t="s">
        <v>2431</v>
      </c>
      <c r="B2519" s="26" t="s">
        <v>5055</v>
      </c>
      <c r="C2519" s="24" t="s">
        <v>5056</v>
      </c>
      <c r="D2519" s="25">
        <v>0</v>
      </c>
      <c r="E2519" s="25">
        <v>0</v>
      </c>
      <c r="F2519" s="25">
        <v>2.6</v>
      </c>
      <c r="G2519" s="25">
        <v>0</v>
      </c>
      <c r="H2519" s="25">
        <v>0</v>
      </c>
      <c r="I2519" s="25">
        <v>0</v>
      </c>
      <c r="J2519" s="25">
        <v>0</v>
      </c>
      <c r="K2519" s="25">
        <v>7.9243091062200007E-3</v>
      </c>
      <c r="L2519" s="25">
        <v>0</v>
      </c>
      <c r="M2519" s="25">
        <v>0</v>
      </c>
      <c r="N2519" s="26" t="s">
        <v>6820</v>
      </c>
      <c r="O2519" s="15"/>
    </row>
    <row r="2520" spans="1:15" ht="31.5" x14ac:dyDescent="0.25">
      <c r="A2520" s="38" t="s">
        <v>2431</v>
      </c>
      <c r="B2520" s="26" t="s">
        <v>5057</v>
      </c>
      <c r="C2520" s="24" t="s">
        <v>5058</v>
      </c>
      <c r="D2520" s="25">
        <v>0</v>
      </c>
      <c r="E2520" s="25">
        <v>0</v>
      </c>
      <c r="F2520" s="25">
        <v>1.625</v>
      </c>
      <c r="G2520" s="25">
        <v>0</v>
      </c>
      <c r="H2520" s="25">
        <v>0</v>
      </c>
      <c r="I2520" s="25">
        <v>0</v>
      </c>
      <c r="J2520" s="25">
        <v>0</v>
      </c>
      <c r="K2520" s="25">
        <v>4.9526931913799997E-3</v>
      </c>
      <c r="L2520" s="25">
        <v>0</v>
      </c>
      <c r="M2520" s="25">
        <v>0</v>
      </c>
      <c r="N2520" s="26" t="s">
        <v>6820</v>
      </c>
      <c r="O2520" s="15"/>
    </row>
    <row r="2521" spans="1:15" ht="47.25" x14ac:dyDescent="0.25">
      <c r="A2521" s="38" t="s">
        <v>2431</v>
      </c>
      <c r="B2521" s="26" t="s">
        <v>5059</v>
      </c>
      <c r="C2521" s="24" t="s">
        <v>5060</v>
      </c>
      <c r="D2521" s="25">
        <v>0</v>
      </c>
      <c r="E2521" s="25">
        <v>0</v>
      </c>
      <c r="F2521" s="25">
        <v>1.04</v>
      </c>
      <c r="G2521" s="25">
        <v>0</v>
      </c>
      <c r="H2521" s="25">
        <v>0</v>
      </c>
      <c r="I2521" s="25">
        <v>0</v>
      </c>
      <c r="J2521" s="25">
        <v>0</v>
      </c>
      <c r="K2521" s="25">
        <v>3.1697236424799999E-3</v>
      </c>
      <c r="L2521" s="25">
        <v>0</v>
      </c>
      <c r="M2521" s="25">
        <v>0</v>
      </c>
      <c r="N2521" s="26" t="s">
        <v>6820</v>
      </c>
      <c r="O2521" s="15"/>
    </row>
    <row r="2522" spans="1:15" ht="31.5" x14ac:dyDescent="0.25">
      <c r="A2522" s="38" t="s">
        <v>2431</v>
      </c>
      <c r="B2522" s="26" t="s">
        <v>5061</v>
      </c>
      <c r="C2522" s="24" t="s">
        <v>5062</v>
      </c>
      <c r="D2522" s="25">
        <v>0</v>
      </c>
      <c r="E2522" s="25">
        <v>6.5</v>
      </c>
      <c r="F2522" s="25">
        <v>0</v>
      </c>
      <c r="G2522" s="25">
        <v>0</v>
      </c>
      <c r="H2522" s="25">
        <v>0</v>
      </c>
      <c r="I2522" s="25">
        <v>0</v>
      </c>
      <c r="J2522" s="25">
        <v>1.9810772765549999E-2</v>
      </c>
      <c r="K2522" s="25">
        <v>0</v>
      </c>
      <c r="L2522" s="25">
        <v>0</v>
      </c>
      <c r="M2522" s="25">
        <v>0</v>
      </c>
      <c r="N2522" s="26" t="s">
        <v>6820</v>
      </c>
      <c r="O2522" s="15"/>
    </row>
    <row r="2523" spans="1:15" ht="31.5" x14ac:dyDescent="0.25">
      <c r="A2523" s="38" t="s">
        <v>2431</v>
      </c>
      <c r="B2523" s="26" t="s">
        <v>5063</v>
      </c>
      <c r="C2523" s="24" t="s">
        <v>5064</v>
      </c>
      <c r="D2523" s="25">
        <v>0</v>
      </c>
      <c r="E2523" s="25">
        <v>5.85</v>
      </c>
      <c r="F2523" s="25">
        <v>0</v>
      </c>
      <c r="G2523" s="25">
        <v>0</v>
      </c>
      <c r="H2523" s="25">
        <v>0</v>
      </c>
      <c r="I2523" s="25">
        <v>0</v>
      </c>
      <c r="J2523" s="25">
        <v>1.7829695488990001E-2</v>
      </c>
      <c r="K2523" s="25">
        <v>0</v>
      </c>
      <c r="L2523" s="25">
        <v>0</v>
      </c>
      <c r="M2523" s="25">
        <v>0</v>
      </c>
      <c r="N2523" s="26" t="s">
        <v>6820</v>
      </c>
      <c r="O2523" s="15"/>
    </row>
    <row r="2524" spans="1:15" ht="31.5" x14ac:dyDescent="0.25">
      <c r="A2524" s="38" t="s">
        <v>2431</v>
      </c>
      <c r="B2524" s="26" t="s">
        <v>5065</v>
      </c>
      <c r="C2524" s="24" t="s">
        <v>5066</v>
      </c>
      <c r="D2524" s="25">
        <v>0</v>
      </c>
      <c r="E2524" s="25">
        <v>8.4499999999999993</v>
      </c>
      <c r="F2524" s="25">
        <v>0</v>
      </c>
      <c r="G2524" s="25">
        <v>0</v>
      </c>
      <c r="H2524" s="25">
        <v>0</v>
      </c>
      <c r="I2524" s="25">
        <v>0</v>
      </c>
      <c r="J2524" s="25">
        <v>2.575400459521E-2</v>
      </c>
      <c r="K2524" s="25">
        <v>0</v>
      </c>
      <c r="L2524" s="25">
        <v>0</v>
      </c>
      <c r="M2524" s="25">
        <v>0</v>
      </c>
      <c r="N2524" s="26" t="s">
        <v>6820</v>
      </c>
      <c r="O2524" s="15"/>
    </row>
    <row r="2525" spans="1:15" ht="31.5" x14ac:dyDescent="0.25">
      <c r="A2525" s="38" t="s">
        <v>2431</v>
      </c>
      <c r="B2525" s="26" t="s">
        <v>5067</v>
      </c>
      <c r="C2525" s="24" t="s">
        <v>5068</v>
      </c>
      <c r="D2525" s="25">
        <v>0</v>
      </c>
      <c r="E2525" s="25">
        <v>6.8250000000000002</v>
      </c>
      <c r="F2525" s="25">
        <v>0</v>
      </c>
      <c r="G2525" s="25">
        <v>0</v>
      </c>
      <c r="H2525" s="25">
        <v>0</v>
      </c>
      <c r="I2525" s="25">
        <v>0</v>
      </c>
      <c r="J2525" s="25">
        <v>2.0801311403820001E-2</v>
      </c>
      <c r="K2525" s="25">
        <v>0</v>
      </c>
      <c r="L2525" s="25">
        <v>0</v>
      </c>
      <c r="M2525" s="25">
        <v>0</v>
      </c>
      <c r="N2525" s="26" t="s">
        <v>6820</v>
      </c>
      <c r="O2525" s="15"/>
    </row>
    <row r="2526" spans="1:15" ht="31.5" x14ac:dyDescent="0.25">
      <c r="A2526" s="38" t="s">
        <v>2431</v>
      </c>
      <c r="B2526" s="26" t="s">
        <v>5069</v>
      </c>
      <c r="C2526" s="24" t="s">
        <v>5070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6" t="s">
        <v>6820</v>
      </c>
      <c r="O2526" s="15"/>
    </row>
    <row r="2527" spans="1:15" ht="31.5" x14ac:dyDescent="0.25">
      <c r="A2527" s="38" t="s">
        <v>2431</v>
      </c>
      <c r="B2527" s="26" t="s">
        <v>5071</v>
      </c>
      <c r="C2527" s="24" t="s">
        <v>5072</v>
      </c>
      <c r="D2527" s="25">
        <v>0</v>
      </c>
      <c r="E2527" s="25">
        <v>4.9290000000000003</v>
      </c>
      <c r="F2527" s="25">
        <v>0</v>
      </c>
      <c r="G2527" s="25">
        <v>0</v>
      </c>
      <c r="H2527" s="25">
        <v>0</v>
      </c>
      <c r="I2527" s="25">
        <v>0</v>
      </c>
      <c r="J2527" s="25">
        <v>1.502266137867E-2</v>
      </c>
      <c r="K2527" s="25">
        <v>0</v>
      </c>
      <c r="L2527" s="25">
        <v>0</v>
      </c>
      <c r="M2527" s="25">
        <v>0</v>
      </c>
      <c r="N2527" s="26" t="s">
        <v>6820</v>
      </c>
      <c r="O2527" s="15"/>
    </row>
    <row r="2528" spans="1:15" ht="31.5" x14ac:dyDescent="0.25">
      <c r="A2528" s="38" t="s">
        <v>2431</v>
      </c>
      <c r="B2528" s="26" t="s">
        <v>5073</v>
      </c>
      <c r="C2528" s="24" t="s">
        <v>5074</v>
      </c>
      <c r="D2528" s="25">
        <v>0</v>
      </c>
      <c r="E2528" s="25">
        <v>0</v>
      </c>
      <c r="F2528" s="25">
        <v>0.49299999999999999</v>
      </c>
      <c r="G2528" s="25">
        <v>0</v>
      </c>
      <c r="H2528" s="25">
        <v>0</v>
      </c>
      <c r="I2528" s="25">
        <v>0</v>
      </c>
      <c r="J2528" s="25">
        <v>0</v>
      </c>
      <c r="K2528" s="25">
        <v>1.5025709189799999E-3</v>
      </c>
      <c r="L2528" s="25">
        <v>0</v>
      </c>
      <c r="M2528" s="25">
        <v>0</v>
      </c>
      <c r="N2528" s="26" t="s">
        <v>6820</v>
      </c>
      <c r="O2528" s="15"/>
    </row>
    <row r="2529" spans="1:15" ht="31.5" x14ac:dyDescent="0.25">
      <c r="A2529" s="38" t="s">
        <v>2431</v>
      </c>
      <c r="B2529" s="26" t="s">
        <v>5075</v>
      </c>
      <c r="C2529" s="24" t="s">
        <v>5076</v>
      </c>
      <c r="D2529" s="25">
        <v>0</v>
      </c>
      <c r="E2529" s="25">
        <v>9.4250000000000007</v>
      </c>
      <c r="F2529" s="25">
        <v>0</v>
      </c>
      <c r="G2529" s="25">
        <v>0</v>
      </c>
      <c r="H2529" s="25">
        <v>0</v>
      </c>
      <c r="I2529" s="25">
        <v>0</v>
      </c>
      <c r="J2529" s="25">
        <v>2.872562051004E-2</v>
      </c>
      <c r="K2529" s="25">
        <v>0</v>
      </c>
      <c r="L2529" s="25">
        <v>0</v>
      </c>
      <c r="M2529" s="25">
        <v>0</v>
      </c>
      <c r="N2529" s="26" t="s">
        <v>6820</v>
      </c>
      <c r="O2529" s="15"/>
    </row>
    <row r="2530" spans="1:15" ht="31.5" x14ac:dyDescent="0.25">
      <c r="A2530" s="38" t="s">
        <v>2431</v>
      </c>
      <c r="B2530" s="26" t="s">
        <v>5077</v>
      </c>
      <c r="C2530" s="24" t="s">
        <v>5078</v>
      </c>
      <c r="D2530" s="25">
        <v>0</v>
      </c>
      <c r="E2530" s="25">
        <v>1.95</v>
      </c>
      <c r="F2530" s="25">
        <v>0</v>
      </c>
      <c r="G2530" s="25">
        <v>0</v>
      </c>
      <c r="H2530" s="25">
        <v>0</v>
      </c>
      <c r="I2530" s="25">
        <v>0</v>
      </c>
      <c r="J2530" s="25">
        <v>5.9432318296599998E-3</v>
      </c>
      <c r="K2530" s="25">
        <v>0</v>
      </c>
      <c r="L2530" s="25">
        <v>0</v>
      </c>
      <c r="M2530" s="25">
        <v>0</v>
      </c>
      <c r="N2530" s="26" t="s">
        <v>6820</v>
      </c>
      <c r="O2530" s="15"/>
    </row>
    <row r="2531" spans="1:15" ht="31.5" x14ac:dyDescent="0.25">
      <c r="A2531" s="38" t="s">
        <v>2431</v>
      </c>
      <c r="B2531" s="26" t="s">
        <v>5079</v>
      </c>
      <c r="C2531" s="24" t="s">
        <v>5080</v>
      </c>
      <c r="D2531" s="25">
        <v>0</v>
      </c>
      <c r="E2531" s="25">
        <v>10.4</v>
      </c>
      <c r="F2531" s="25">
        <v>0</v>
      </c>
      <c r="G2531" s="25">
        <v>0</v>
      </c>
      <c r="H2531" s="25">
        <v>0</v>
      </c>
      <c r="I2531" s="25">
        <v>0</v>
      </c>
      <c r="J2531" s="25">
        <v>3.1697236424880003E-2</v>
      </c>
      <c r="K2531" s="25">
        <v>0</v>
      </c>
      <c r="L2531" s="25">
        <v>0</v>
      </c>
      <c r="M2531" s="25">
        <v>0</v>
      </c>
      <c r="N2531" s="26" t="s">
        <v>6820</v>
      </c>
      <c r="O2531" s="15"/>
    </row>
    <row r="2532" spans="1:15" ht="31.5" x14ac:dyDescent="0.25">
      <c r="A2532" s="38" t="s">
        <v>2431</v>
      </c>
      <c r="B2532" s="26" t="s">
        <v>5081</v>
      </c>
      <c r="C2532" s="24" t="s">
        <v>5082</v>
      </c>
      <c r="D2532" s="25">
        <v>0</v>
      </c>
      <c r="E2532" s="25">
        <v>4.55</v>
      </c>
      <c r="F2532" s="25">
        <v>0</v>
      </c>
      <c r="G2532" s="25">
        <v>0</v>
      </c>
      <c r="H2532" s="25">
        <v>0</v>
      </c>
      <c r="I2532" s="25">
        <v>0</v>
      </c>
      <c r="J2532" s="25">
        <v>1.386754093588E-2</v>
      </c>
      <c r="K2532" s="25">
        <v>0</v>
      </c>
      <c r="L2532" s="25">
        <v>0</v>
      </c>
      <c r="M2532" s="25">
        <v>0</v>
      </c>
      <c r="N2532" s="26" t="s">
        <v>6820</v>
      </c>
      <c r="O2532" s="15"/>
    </row>
    <row r="2533" spans="1:15" ht="31.5" x14ac:dyDescent="0.25">
      <c r="A2533" s="38" t="s">
        <v>2431</v>
      </c>
      <c r="B2533" s="26" t="s">
        <v>5083</v>
      </c>
      <c r="C2533" s="24" t="s">
        <v>5084</v>
      </c>
      <c r="D2533" s="25">
        <v>0</v>
      </c>
      <c r="E2533" s="25">
        <v>14.95</v>
      </c>
      <c r="F2533" s="25">
        <v>0</v>
      </c>
      <c r="G2533" s="25">
        <v>0</v>
      </c>
      <c r="H2533" s="25">
        <v>0</v>
      </c>
      <c r="I2533" s="25">
        <v>0</v>
      </c>
      <c r="J2533" s="25">
        <v>4.5564777360759999E-2</v>
      </c>
      <c r="K2533" s="25">
        <v>0</v>
      </c>
      <c r="L2533" s="25">
        <v>0</v>
      </c>
      <c r="M2533" s="25">
        <v>0</v>
      </c>
      <c r="N2533" s="26" t="s">
        <v>6820</v>
      </c>
      <c r="O2533" s="15"/>
    </row>
    <row r="2534" spans="1:15" ht="31.5" x14ac:dyDescent="0.25">
      <c r="A2534" s="38" t="s">
        <v>2431</v>
      </c>
      <c r="B2534" s="26" t="s">
        <v>5085</v>
      </c>
      <c r="C2534" s="24" t="s">
        <v>5086</v>
      </c>
      <c r="D2534" s="25">
        <v>0</v>
      </c>
      <c r="E2534" s="25">
        <v>1.3</v>
      </c>
      <c r="F2534" s="25">
        <v>0</v>
      </c>
      <c r="G2534" s="25">
        <v>0</v>
      </c>
      <c r="H2534" s="25">
        <v>0</v>
      </c>
      <c r="I2534" s="25">
        <v>0</v>
      </c>
      <c r="J2534" s="25">
        <v>3.9621545531100004E-3</v>
      </c>
      <c r="K2534" s="25">
        <v>0</v>
      </c>
      <c r="L2534" s="25">
        <v>0</v>
      </c>
      <c r="M2534" s="25">
        <v>0</v>
      </c>
      <c r="N2534" s="26" t="s">
        <v>6820</v>
      </c>
      <c r="O2534" s="15"/>
    </row>
    <row r="2535" spans="1:15" ht="31.5" x14ac:dyDescent="0.25">
      <c r="A2535" s="38" t="s">
        <v>2431</v>
      </c>
      <c r="B2535" s="26" t="s">
        <v>5087</v>
      </c>
      <c r="C2535" s="24" t="s">
        <v>5088</v>
      </c>
      <c r="D2535" s="25">
        <v>0</v>
      </c>
      <c r="E2535" s="25">
        <v>3.5750000000000002</v>
      </c>
      <c r="F2535" s="25">
        <v>0</v>
      </c>
      <c r="G2535" s="25">
        <v>0</v>
      </c>
      <c r="H2535" s="25">
        <v>0</v>
      </c>
      <c r="I2535" s="25">
        <v>0</v>
      </c>
      <c r="J2535" s="25">
        <v>1.0895925021049999E-2</v>
      </c>
      <c r="K2535" s="25">
        <v>0</v>
      </c>
      <c r="L2535" s="25">
        <v>0</v>
      </c>
      <c r="M2535" s="25">
        <v>0</v>
      </c>
      <c r="N2535" s="26" t="s">
        <v>6820</v>
      </c>
      <c r="O2535" s="15"/>
    </row>
    <row r="2536" spans="1:15" ht="31.5" x14ac:dyDescent="0.25">
      <c r="A2536" s="38" t="s">
        <v>2431</v>
      </c>
      <c r="B2536" s="26" t="s">
        <v>5089</v>
      </c>
      <c r="C2536" s="24" t="s">
        <v>5090</v>
      </c>
      <c r="D2536" s="25">
        <v>0</v>
      </c>
      <c r="E2536" s="25">
        <v>2.6</v>
      </c>
      <c r="F2536" s="25">
        <v>0</v>
      </c>
      <c r="G2536" s="25">
        <v>0</v>
      </c>
      <c r="H2536" s="25">
        <v>0</v>
      </c>
      <c r="I2536" s="25">
        <v>0</v>
      </c>
      <c r="J2536" s="25">
        <v>7.9243091062200007E-3</v>
      </c>
      <c r="K2536" s="25">
        <v>0</v>
      </c>
      <c r="L2536" s="25">
        <v>0</v>
      </c>
      <c r="M2536" s="25">
        <v>0</v>
      </c>
      <c r="N2536" s="26" t="s">
        <v>6820</v>
      </c>
      <c r="O2536" s="15"/>
    </row>
    <row r="2537" spans="1:15" ht="31.5" x14ac:dyDescent="0.25">
      <c r="A2537" s="38" t="s">
        <v>2431</v>
      </c>
      <c r="B2537" s="26" t="s">
        <v>5091</v>
      </c>
      <c r="C2537" s="24" t="s">
        <v>5092</v>
      </c>
      <c r="D2537" s="25">
        <v>0</v>
      </c>
      <c r="E2537" s="25">
        <v>8.7750000000000004</v>
      </c>
      <c r="F2537" s="25">
        <v>0</v>
      </c>
      <c r="G2537" s="25">
        <v>0</v>
      </c>
      <c r="H2537" s="25">
        <v>0</v>
      </c>
      <c r="I2537" s="25">
        <v>0</v>
      </c>
      <c r="J2537" s="25">
        <v>2.6744543233490001E-2</v>
      </c>
      <c r="K2537" s="25">
        <v>0</v>
      </c>
      <c r="L2537" s="25">
        <v>0</v>
      </c>
      <c r="M2537" s="25">
        <v>0</v>
      </c>
      <c r="N2537" s="26" t="s">
        <v>6820</v>
      </c>
      <c r="O2537" s="15"/>
    </row>
    <row r="2538" spans="1:15" ht="31.5" x14ac:dyDescent="0.25">
      <c r="A2538" s="38" t="s">
        <v>2431</v>
      </c>
      <c r="B2538" s="26" t="s">
        <v>5093</v>
      </c>
      <c r="C2538" s="24" t="s">
        <v>5094</v>
      </c>
      <c r="D2538" s="25">
        <v>0</v>
      </c>
      <c r="E2538" s="25">
        <v>6.5</v>
      </c>
      <c r="F2538" s="25">
        <v>0</v>
      </c>
      <c r="G2538" s="25">
        <v>0</v>
      </c>
      <c r="H2538" s="25">
        <v>0</v>
      </c>
      <c r="I2538" s="25">
        <v>0</v>
      </c>
      <c r="J2538" s="25">
        <v>1.9810772765549999E-2</v>
      </c>
      <c r="K2538" s="25">
        <v>0</v>
      </c>
      <c r="L2538" s="25">
        <v>0</v>
      </c>
      <c r="M2538" s="25">
        <v>0</v>
      </c>
      <c r="N2538" s="26" t="s">
        <v>6820</v>
      </c>
      <c r="O2538" s="15"/>
    </row>
    <row r="2539" spans="1:15" ht="31.5" x14ac:dyDescent="0.25">
      <c r="A2539" s="38" t="s">
        <v>2431</v>
      </c>
      <c r="B2539" s="26" t="s">
        <v>5095</v>
      </c>
      <c r="C2539" s="24" t="s">
        <v>5096</v>
      </c>
      <c r="D2539" s="25">
        <v>0</v>
      </c>
      <c r="E2539" s="25">
        <v>6.5</v>
      </c>
      <c r="F2539" s="25">
        <v>0</v>
      </c>
      <c r="G2539" s="25">
        <v>0</v>
      </c>
      <c r="H2539" s="25">
        <v>0</v>
      </c>
      <c r="I2539" s="25">
        <v>0</v>
      </c>
      <c r="J2539" s="25">
        <v>1.9810772765549999E-2</v>
      </c>
      <c r="K2539" s="25">
        <v>0</v>
      </c>
      <c r="L2539" s="25">
        <v>0</v>
      </c>
      <c r="M2539" s="25">
        <v>0</v>
      </c>
      <c r="N2539" s="26" t="s">
        <v>6820</v>
      </c>
      <c r="O2539" s="15"/>
    </row>
    <row r="2540" spans="1:15" ht="31.5" x14ac:dyDescent="0.25">
      <c r="A2540" s="38" t="s">
        <v>2431</v>
      </c>
      <c r="B2540" s="26" t="s">
        <v>5097</v>
      </c>
      <c r="C2540" s="24" t="s">
        <v>5098</v>
      </c>
      <c r="D2540" s="25">
        <v>0</v>
      </c>
      <c r="E2540" s="25">
        <v>2.2749999999999999</v>
      </c>
      <c r="F2540" s="25">
        <v>0</v>
      </c>
      <c r="G2540" s="25">
        <v>0</v>
      </c>
      <c r="H2540" s="25">
        <v>0</v>
      </c>
      <c r="I2540" s="25">
        <v>0</v>
      </c>
      <c r="J2540" s="25">
        <v>6.9337704679399998E-3</v>
      </c>
      <c r="K2540" s="25">
        <v>0</v>
      </c>
      <c r="L2540" s="25">
        <v>0</v>
      </c>
      <c r="M2540" s="25">
        <v>0</v>
      </c>
      <c r="N2540" s="26" t="s">
        <v>6820</v>
      </c>
      <c r="O2540" s="15"/>
    </row>
    <row r="2541" spans="1:15" ht="31.5" x14ac:dyDescent="0.25">
      <c r="A2541" s="38" t="s">
        <v>2431</v>
      </c>
      <c r="B2541" s="26" t="s">
        <v>5099</v>
      </c>
      <c r="C2541" s="24" t="s">
        <v>5100</v>
      </c>
      <c r="D2541" s="25">
        <v>0</v>
      </c>
      <c r="E2541" s="25">
        <v>4.03</v>
      </c>
      <c r="F2541" s="25">
        <v>0</v>
      </c>
      <c r="G2541" s="25">
        <v>0</v>
      </c>
      <c r="H2541" s="25">
        <v>0</v>
      </c>
      <c r="I2541" s="25">
        <v>0</v>
      </c>
      <c r="J2541" s="25">
        <v>1.228267911464E-2</v>
      </c>
      <c r="K2541" s="25">
        <v>0</v>
      </c>
      <c r="L2541" s="25">
        <v>0</v>
      </c>
      <c r="M2541" s="25">
        <v>0</v>
      </c>
      <c r="N2541" s="26" t="s">
        <v>6820</v>
      </c>
      <c r="O2541" s="15"/>
    </row>
    <row r="2542" spans="1:15" ht="31.5" x14ac:dyDescent="0.25">
      <c r="A2542" s="38" t="s">
        <v>2431</v>
      </c>
      <c r="B2542" s="26" t="s">
        <v>5101</v>
      </c>
      <c r="C2542" s="24" t="s">
        <v>5102</v>
      </c>
      <c r="D2542" s="25">
        <v>0</v>
      </c>
      <c r="E2542" s="25">
        <v>8.3529999999999998</v>
      </c>
      <c r="F2542" s="25">
        <v>0</v>
      </c>
      <c r="G2542" s="25">
        <v>0</v>
      </c>
      <c r="H2542" s="25">
        <v>0</v>
      </c>
      <c r="I2542" s="25">
        <v>0</v>
      </c>
      <c r="J2542" s="25">
        <v>2.5458366909320001E-2</v>
      </c>
      <c r="K2542" s="25">
        <v>0</v>
      </c>
      <c r="L2542" s="25">
        <v>0</v>
      </c>
      <c r="M2542" s="25">
        <v>0</v>
      </c>
      <c r="N2542" s="26" t="s">
        <v>6820</v>
      </c>
      <c r="O2542" s="15"/>
    </row>
    <row r="2543" spans="1:15" ht="31.5" x14ac:dyDescent="0.25">
      <c r="A2543" s="38" t="s">
        <v>2431</v>
      </c>
      <c r="B2543" s="26" t="s">
        <v>5103</v>
      </c>
      <c r="C2543" s="24" t="s">
        <v>5104</v>
      </c>
      <c r="D2543" s="25">
        <v>0</v>
      </c>
      <c r="E2543" s="25">
        <v>8.7430000000000003</v>
      </c>
      <c r="F2543" s="25">
        <v>0</v>
      </c>
      <c r="G2543" s="25">
        <v>0</v>
      </c>
      <c r="H2543" s="25">
        <v>0</v>
      </c>
      <c r="I2543" s="25">
        <v>0</v>
      </c>
      <c r="J2543" s="25">
        <v>2.6647013275259999E-2</v>
      </c>
      <c r="K2543" s="25">
        <v>0</v>
      </c>
      <c r="L2543" s="25">
        <v>0</v>
      </c>
      <c r="M2543" s="25">
        <v>0</v>
      </c>
      <c r="N2543" s="26" t="s">
        <v>6820</v>
      </c>
      <c r="O2543" s="15"/>
    </row>
    <row r="2544" spans="1:15" ht="31.5" x14ac:dyDescent="0.25">
      <c r="A2544" s="38" t="s">
        <v>2431</v>
      </c>
      <c r="B2544" s="26" t="s">
        <v>5105</v>
      </c>
      <c r="C2544" s="24" t="s">
        <v>5106</v>
      </c>
      <c r="D2544" s="25">
        <v>0</v>
      </c>
      <c r="E2544" s="25">
        <v>13.813000000000001</v>
      </c>
      <c r="F2544" s="25">
        <v>0</v>
      </c>
      <c r="G2544" s="25">
        <v>0</v>
      </c>
      <c r="H2544" s="25">
        <v>0</v>
      </c>
      <c r="I2544" s="25">
        <v>0</v>
      </c>
      <c r="J2544" s="25">
        <v>4.2099416032390001E-2</v>
      </c>
      <c r="K2544" s="25">
        <v>0</v>
      </c>
      <c r="L2544" s="25">
        <v>0</v>
      </c>
      <c r="M2544" s="25">
        <v>0</v>
      </c>
      <c r="N2544" s="26" t="s">
        <v>6820</v>
      </c>
      <c r="O2544" s="15"/>
    </row>
    <row r="2545" spans="1:15" ht="31.5" x14ac:dyDescent="0.25">
      <c r="A2545" s="38" t="s">
        <v>2431</v>
      </c>
      <c r="B2545" s="26" t="s">
        <v>5107</v>
      </c>
      <c r="C2545" s="24" t="s">
        <v>5108</v>
      </c>
      <c r="D2545" s="25">
        <v>0</v>
      </c>
      <c r="E2545" s="25">
        <v>0.26</v>
      </c>
      <c r="F2545" s="25">
        <v>0</v>
      </c>
      <c r="G2545" s="25">
        <v>0</v>
      </c>
      <c r="H2545" s="25">
        <v>0</v>
      </c>
      <c r="I2545" s="25">
        <v>0</v>
      </c>
      <c r="J2545" s="25">
        <v>7.9243091061999998E-4</v>
      </c>
      <c r="K2545" s="25">
        <v>0</v>
      </c>
      <c r="L2545" s="25">
        <v>0</v>
      </c>
      <c r="M2545" s="25">
        <v>0</v>
      </c>
      <c r="N2545" s="26" t="s">
        <v>6820</v>
      </c>
      <c r="O2545" s="15"/>
    </row>
    <row r="2546" spans="1:15" ht="31.5" x14ac:dyDescent="0.25">
      <c r="A2546" s="38" t="s">
        <v>2431</v>
      </c>
      <c r="B2546" s="26" t="s">
        <v>5109</v>
      </c>
      <c r="C2546" s="24" t="s">
        <v>5110</v>
      </c>
      <c r="D2546" s="25">
        <v>0</v>
      </c>
      <c r="E2546" s="25">
        <v>0.65</v>
      </c>
      <c r="F2546" s="25">
        <v>0</v>
      </c>
      <c r="G2546" s="25">
        <v>0</v>
      </c>
      <c r="H2546" s="25">
        <v>0</v>
      </c>
      <c r="I2546" s="25">
        <v>0</v>
      </c>
      <c r="J2546" s="25">
        <v>1.9810772765499998E-3</v>
      </c>
      <c r="K2546" s="25">
        <v>0</v>
      </c>
      <c r="L2546" s="25">
        <v>0</v>
      </c>
      <c r="M2546" s="25">
        <v>0</v>
      </c>
      <c r="N2546" s="26" t="s">
        <v>6820</v>
      </c>
      <c r="O2546" s="15"/>
    </row>
    <row r="2547" spans="1:15" ht="31.5" x14ac:dyDescent="0.25">
      <c r="A2547" s="38" t="s">
        <v>2431</v>
      </c>
      <c r="B2547" s="26" t="s">
        <v>5111</v>
      </c>
      <c r="C2547" s="24" t="s">
        <v>5112</v>
      </c>
      <c r="D2547" s="25">
        <v>0</v>
      </c>
      <c r="E2547" s="25">
        <v>0.32500000000000001</v>
      </c>
      <c r="F2547" s="25">
        <v>0</v>
      </c>
      <c r="G2547" s="25">
        <v>0</v>
      </c>
      <c r="H2547" s="25">
        <v>0</v>
      </c>
      <c r="I2547" s="25">
        <v>0</v>
      </c>
      <c r="J2547" s="25">
        <v>9.9053863827000001E-4</v>
      </c>
      <c r="K2547" s="25">
        <v>0</v>
      </c>
      <c r="L2547" s="25">
        <v>0</v>
      </c>
      <c r="M2547" s="25">
        <v>0</v>
      </c>
      <c r="N2547" s="26" t="s">
        <v>6820</v>
      </c>
      <c r="O2547" s="15"/>
    </row>
    <row r="2548" spans="1:15" ht="31.5" x14ac:dyDescent="0.25">
      <c r="A2548" s="38" t="s">
        <v>2431</v>
      </c>
      <c r="B2548" s="26" t="s">
        <v>5113</v>
      </c>
      <c r="C2548" s="24" t="s">
        <v>5114</v>
      </c>
      <c r="D2548" s="25">
        <v>0</v>
      </c>
      <c r="E2548" s="25">
        <v>0.48799999999999999</v>
      </c>
      <c r="F2548" s="25">
        <v>0</v>
      </c>
      <c r="G2548" s="25">
        <v>0</v>
      </c>
      <c r="H2548" s="25">
        <v>0</v>
      </c>
      <c r="I2548" s="25">
        <v>0</v>
      </c>
      <c r="J2548" s="25">
        <v>1.48733186301E-3</v>
      </c>
      <c r="K2548" s="25">
        <v>0</v>
      </c>
      <c r="L2548" s="25">
        <v>0</v>
      </c>
      <c r="M2548" s="25">
        <v>0</v>
      </c>
      <c r="N2548" s="26" t="s">
        <v>6820</v>
      </c>
      <c r="O2548" s="15"/>
    </row>
    <row r="2549" spans="1:15" ht="31.5" x14ac:dyDescent="0.25">
      <c r="A2549" s="38" t="s">
        <v>2431</v>
      </c>
      <c r="B2549" s="26" t="s">
        <v>5115</v>
      </c>
      <c r="C2549" s="24" t="s">
        <v>5116</v>
      </c>
      <c r="D2549" s="25">
        <v>0</v>
      </c>
      <c r="E2549" s="25">
        <v>0.97499999999999998</v>
      </c>
      <c r="F2549" s="25">
        <v>0</v>
      </c>
      <c r="G2549" s="25">
        <v>0</v>
      </c>
      <c r="H2549" s="25">
        <v>0</v>
      </c>
      <c r="I2549" s="25">
        <v>0</v>
      </c>
      <c r="J2549" s="25">
        <v>2.9716159148299999E-3</v>
      </c>
      <c r="K2549" s="25">
        <v>0</v>
      </c>
      <c r="L2549" s="25">
        <v>0</v>
      </c>
      <c r="M2549" s="25">
        <v>0</v>
      </c>
      <c r="N2549" s="26" t="s">
        <v>6820</v>
      </c>
      <c r="O2549" s="15"/>
    </row>
    <row r="2550" spans="1:15" ht="31.5" x14ac:dyDescent="0.25">
      <c r="A2550" s="38" t="s">
        <v>2431</v>
      </c>
      <c r="B2550" s="26" t="s">
        <v>5117</v>
      </c>
      <c r="C2550" s="24" t="s">
        <v>5118</v>
      </c>
      <c r="D2550" s="25">
        <v>0</v>
      </c>
      <c r="E2550" s="25">
        <v>0.65</v>
      </c>
      <c r="F2550" s="25">
        <v>0</v>
      </c>
      <c r="G2550" s="25">
        <v>0</v>
      </c>
      <c r="H2550" s="25">
        <v>0</v>
      </c>
      <c r="I2550" s="25">
        <v>0</v>
      </c>
      <c r="J2550" s="25">
        <v>1.9810772765499998E-3</v>
      </c>
      <c r="K2550" s="25">
        <v>0</v>
      </c>
      <c r="L2550" s="25">
        <v>0</v>
      </c>
      <c r="M2550" s="25">
        <v>0</v>
      </c>
      <c r="N2550" s="26" t="s">
        <v>6820</v>
      </c>
      <c r="O2550" s="15"/>
    </row>
    <row r="2551" spans="1:15" ht="31.5" x14ac:dyDescent="0.25">
      <c r="A2551" s="38" t="s">
        <v>2431</v>
      </c>
      <c r="B2551" s="26" t="s">
        <v>5119</v>
      </c>
      <c r="C2551" s="24" t="s">
        <v>5120</v>
      </c>
      <c r="D2551" s="25">
        <v>0</v>
      </c>
      <c r="E2551" s="25">
        <v>0.48799999999999999</v>
      </c>
      <c r="F2551" s="25">
        <v>0</v>
      </c>
      <c r="G2551" s="25">
        <v>0</v>
      </c>
      <c r="H2551" s="25">
        <v>0</v>
      </c>
      <c r="I2551" s="25">
        <v>0</v>
      </c>
      <c r="J2551" s="25">
        <v>1.48733186301E-3</v>
      </c>
      <c r="K2551" s="25">
        <v>0</v>
      </c>
      <c r="L2551" s="25">
        <v>0</v>
      </c>
      <c r="M2551" s="25">
        <v>0</v>
      </c>
      <c r="N2551" s="26" t="s">
        <v>6820</v>
      </c>
      <c r="O2551" s="15"/>
    </row>
    <row r="2552" spans="1:15" ht="31.5" x14ac:dyDescent="0.25">
      <c r="A2552" s="38" t="s">
        <v>2431</v>
      </c>
      <c r="B2552" s="26" t="s">
        <v>5121</v>
      </c>
      <c r="C2552" s="24" t="s">
        <v>5122</v>
      </c>
      <c r="D2552" s="25">
        <v>0</v>
      </c>
      <c r="E2552" s="25">
        <v>0.65</v>
      </c>
      <c r="F2552" s="25">
        <v>0</v>
      </c>
      <c r="G2552" s="25">
        <v>0</v>
      </c>
      <c r="H2552" s="25">
        <v>0</v>
      </c>
      <c r="I2552" s="25">
        <v>0</v>
      </c>
      <c r="J2552" s="25">
        <v>1.9810772765499998E-3</v>
      </c>
      <c r="K2552" s="25">
        <v>0</v>
      </c>
      <c r="L2552" s="25">
        <v>0</v>
      </c>
      <c r="M2552" s="25">
        <v>0</v>
      </c>
      <c r="N2552" s="26" t="s">
        <v>6820</v>
      </c>
      <c r="O2552" s="15"/>
    </row>
    <row r="2553" spans="1:15" ht="31.5" x14ac:dyDescent="0.25">
      <c r="A2553" s="38" t="s">
        <v>2431</v>
      </c>
      <c r="B2553" s="26" t="s">
        <v>5123</v>
      </c>
      <c r="C2553" s="24" t="s">
        <v>5124</v>
      </c>
      <c r="D2553" s="25">
        <v>0</v>
      </c>
      <c r="E2553" s="25">
        <v>5.5250000000000004</v>
      </c>
      <c r="F2553" s="25">
        <v>0</v>
      </c>
      <c r="G2553" s="25">
        <v>0</v>
      </c>
      <c r="H2553" s="25">
        <v>0</v>
      </c>
      <c r="I2553" s="25">
        <v>0</v>
      </c>
      <c r="J2553" s="25">
        <v>1.683915685071E-2</v>
      </c>
      <c r="K2553" s="25">
        <v>0</v>
      </c>
      <c r="L2553" s="25">
        <v>0</v>
      </c>
      <c r="M2553" s="25">
        <v>0</v>
      </c>
      <c r="N2553" s="26" t="s">
        <v>6820</v>
      </c>
      <c r="O2553" s="15"/>
    </row>
    <row r="2554" spans="1:15" ht="31.5" x14ac:dyDescent="0.25">
      <c r="A2554" s="38" t="s">
        <v>2431</v>
      </c>
      <c r="B2554" s="26" t="s">
        <v>5125</v>
      </c>
      <c r="C2554" s="24" t="s">
        <v>5126</v>
      </c>
      <c r="D2554" s="25">
        <v>0</v>
      </c>
      <c r="E2554" s="25">
        <v>6.5</v>
      </c>
      <c r="F2554" s="25">
        <v>0</v>
      </c>
      <c r="G2554" s="25">
        <v>0</v>
      </c>
      <c r="H2554" s="25">
        <v>0</v>
      </c>
      <c r="I2554" s="25">
        <v>0</v>
      </c>
      <c r="J2554" s="25">
        <v>1.9810772765549999E-2</v>
      </c>
      <c r="K2554" s="25">
        <v>0</v>
      </c>
      <c r="L2554" s="25">
        <v>0</v>
      </c>
      <c r="M2554" s="25">
        <v>0</v>
      </c>
      <c r="N2554" s="26" t="s">
        <v>6820</v>
      </c>
      <c r="O2554" s="15"/>
    </row>
    <row r="2555" spans="1:15" ht="31.5" x14ac:dyDescent="0.25">
      <c r="A2555" s="38" t="s">
        <v>2431</v>
      </c>
      <c r="B2555" s="26" t="s">
        <v>5127</v>
      </c>
      <c r="C2555" s="24" t="s">
        <v>5128</v>
      </c>
      <c r="D2555" s="25">
        <v>0</v>
      </c>
      <c r="E2555" s="25">
        <v>3.51</v>
      </c>
      <c r="F2555" s="25">
        <v>0</v>
      </c>
      <c r="G2555" s="25">
        <v>0</v>
      </c>
      <c r="H2555" s="25">
        <v>0</v>
      </c>
      <c r="I2555" s="25">
        <v>0</v>
      </c>
      <c r="J2555" s="25">
        <v>1.069781729339E-2</v>
      </c>
      <c r="K2555" s="25">
        <v>0</v>
      </c>
      <c r="L2555" s="25">
        <v>0</v>
      </c>
      <c r="M2555" s="25">
        <v>0</v>
      </c>
      <c r="N2555" s="26" t="s">
        <v>6820</v>
      </c>
      <c r="O2555" s="15"/>
    </row>
    <row r="2556" spans="1:15" ht="31.5" x14ac:dyDescent="0.25">
      <c r="A2556" s="38" t="s">
        <v>2431</v>
      </c>
      <c r="B2556" s="26" t="s">
        <v>5129</v>
      </c>
      <c r="C2556" s="24" t="s">
        <v>5130</v>
      </c>
      <c r="D2556" s="25">
        <v>0</v>
      </c>
      <c r="E2556" s="25">
        <v>0.26</v>
      </c>
      <c r="F2556" s="25">
        <v>0</v>
      </c>
      <c r="G2556" s="25">
        <v>0</v>
      </c>
      <c r="H2556" s="25">
        <v>0</v>
      </c>
      <c r="I2556" s="25">
        <v>0</v>
      </c>
      <c r="J2556" s="25">
        <v>7.9243091061999998E-4</v>
      </c>
      <c r="K2556" s="25">
        <v>0</v>
      </c>
      <c r="L2556" s="25">
        <v>0</v>
      </c>
      <c r="M2556" s="25">
        <v>0</v>
      </c>
      <c r="N2556" s="26" t="s">
        <v>6820</v>
      </c>
      <c r="O2556" s="15"/>
    </row>
    <row r="2557" spans="1:15" ht="31.5" x14ac:dyDescent="0.25">
      <c r="A2557" s="38" t="s">
        <v>2431</v>
      </c>
      <c r="B2557" s="26" t="s">
        <v>5131</v>
      </c>
      <c r="C2557" s="24" t="s">
        <v>5132</v>
      </c>
      <c r="D2557" s="25">
        <v>0</v>
      </c>
      <c r="E2557" s="25">
        <v>4.03</v>
      </c>
      <c r="F2557" s="25">
        <v>0</v>
      </c>
      <c r="G2557" s="25">
        <v>0</v>
      </c>
      <c r="H2557" s="25">
        <v>0</v>
      </c>
      <c r="I2557" s="25">
        <v>0</v>
      </c>
      <c r="J2557" s="25">
        <v>1.228267911464E-2</v>
      </c>
      <c r="K2557" s="25">
        <v>0</v>
      </c>
      <c r="L2557" s="25">
        <v>0</v>
      </c>
      <c r="M2557" s="25">
        <v>0</v>
      </c>
      <c r="N2557" s="26" t="s">
        <v>6820</v>
      </c>
      <c r="O2557" s="15"/>
    </row>
    <row r="2558" spans="1:15" ht="31.5" x14ac:dyDescent="0.25">
      <c r="A2558" s="38" t="s">
        <v>2431</v>
      </c>
      <c r="B2558" s="26" t="s">
        <v>5133</v>
      </c>
      <c r="C2558" s="24" t="s">
        <v>5134</v>
      </c>
      <c r="D2558" s="25">
        <v>0</v>
      </c>
      <c r="E2558" s="25">
        <v>2.99</v>
      </c>
      <c r="F2558" s="25">
        <v>0</v>
      </c>
      <c r="G2558" s="25">
        <v>0</v>
      </c>
      <c r="H2558" s="25">
        <v>0</v>
      </c>
      <c r="I2558" s="25">
        <v>0</v>
      </c>
      <c r="J2558" s="25">
        <v>9.1129554721500004E-3</v>
      </c>
      <c r="K2558" s="25">
        <v>0</v>
      </c>
      <c r="L2558" s="25">
        <v>0</v>
      </c>
      <c r="M2558" s="25">
        <v>0</v>
      </c>
      <c r="N2558" s="26" t="s">
        <v>6820</v>
      </c>
      <c r="O2558" s="15"/>
    </row>
    <row r="2559" spans="1:15" ht="31.5" x14ac:dyDescent="0.25">
      <c r="A2559" s="38" t="s">
        <v>2431</v>
      </c>
      <c r="B2559" s="26" t="s">
        <v>5135</v>
      </c>
      <c r="C2559" s="24" t="s">
        <v>5136</v>
      </c>
      <c r="D2559" s="25">
        <v>0</v>
      </c>
      <c r="E2559" s="25">
        <v>2.21</v>
      </c>
      <c r="F2559" s="25">
        <v>0</v>
      </c>
      <c r="G2559" s="25">
        <v>0</v>
      </c>
      <c r="H2559" s="25">
        <v>0</v>
      </c>
      <c r="I2559" s="25">
        <v>0</v>
      </c>
      <c r="J2559" s="25">
        <v>6.7356627402800004E-3</v>
      </c>
      <c r="K2559" s="25">
        <v>0</v>
      </c>
      <c r="L2559" s="25">
        <v>0</v>
      </c>
      <c r="M2559" s="25">
        <v>0</v>
      </c>
      <c r="N2559" s="26" t="s">
        <v>6820</v>
      </c>
      <c r="O2559" s="15"/>
    </row>
    <row r="2560" spans="1:15" ht="31.5" x14ac:dyDescent="0.25">
      <c r="A2560" s="38" t="s">
        <v>2431</v>
      </c>
      <c r="B2560" s="26" t="s">
        <v>5137</v>
      </c>
      <c r="C2560" s="24" t="s">
        <v>5138</v>
      </c>
      <c r="D2560" s="25">
        <v>0</v>
      </c>
      <c r="E2560" s="25">
        <v>2.73</v>
      </c>
      <c r="F2560" s="25">
        <v>0</v>
      </c>
      <c r="G2560" s="25">
        <v>0</v>
      </c>
      <c r="H2560" s="25">
        <v>0</v>
      </c>
      <c r="I2560" s="25">
        <v>0</v>
      </c>
      <c r="J2560" s="25">
        <v>8.3205245615300006E-3</v>
      </c>
      <c r="K2560" s="25">
        <v>0</v>
      </c>
      <c r="L2560" s="25">
        <v>0</v>
      </c>
      <c r="M2560" s="25">
        <v>0</v>
      </c>
      <c r="N2560" s="26" t="s">
        <v>6820</v>
      </c>
      <c r="O2560" s="15"/>
    </row>
    <row r="2561" spans="1:15" ht="31.5" x14ac:dyDescent="0.25">
      <c r="A2561" s="38" t="s">
        <v>2431</v>
      </c>
      <c r="B2561" s="26" t="s">
        <v>5139</v>
      </c>
      <c r="C2561" s="24" t="s">
        <v>5140</v>
      </c>
      <c r="D2561" s="25">
        <v>0</v>
      </c>
      <c r="E2561" s="25">
        <v>0.748</v>
      </c>
      <c r="F2561" s="25">
        <v>0</v>
      </c>
      <c r="G2561" s="25">
        <v>0</v>
      </c>
      <c r="H2561" s="25">
        <v>0</v>
      </c>
      <c r="I2561" s="25">
        <v>0</v>
      </c>
      <c r="J2561" s="25">
        <v>2.2797627736300002E-3</v>
      </c>
      <c r="K2561" s="25">
        <v>0</v>
      </c>
      <c r="L2561" s="25">
        <v>0</v>
      </c>
      <c r="M2561" s="25">
        <v>0</v>
      </c>
      <c r="N2561" s="26" t="s">
        <v>6820</v>
      </c>
      <c r="O2561" s="15"/>
    </row>
    <row r="2562" spans="1:15" ht="31.5" x14ac:dyDescent="0.25">
      <c r="A2562" s="38" t="s">
        <v>2431</v>
      </c>
      <c r="B2562" s="26" t="s">
        <v>5141</v>
      </c>
      <c r="C2562" s="24" t="s">
        <v>5142</v>
      </c>
      <c r="D2562" s="25">
        <v>0</v>
      </c>
      <c r="E2562" s="25">
        <v>0.65</v>
      </c>
      <c r="F2562" s="25">
        <v>0</v>
      </c>
      <c r="G2562" s="25">
        <v>0</v>
      </c>
      <c r="H2562" s="25">
        <v>0</v>
      </c>
      <c r="I2562" s="25">
        <v>0</v>
      </c>
      <c r="J2562" s="25">
        <v>1.9810772765499998E-3</v>
      </c>
      <c r="K2562" s="25">
        <v>0</v>
      </c>
      <c r="L2562" s="25">
        <v>0</v>
      </c>
      <c r="M2562" s="25">
        <v>0</v>
      </c>
      <c r="N2562" s="26" t="s">
        <v>6820</v>
      </c>
      <c r="O2562" s="15"/>
    </row>
    <row r="2563" spans="1:15" ht="31.5" x14ac:dyDescent="0.25">
      <c r="A2563" s="38" t="s">
        <v>2431</v>
      </c>
      <c r="B2563" s="26" t="s">
        <v>5143</v>
      </c>
      <c r="C2563" s="24" t="s">
        <v>5144</v>
      </c>
      <c r="D2563" s="25">
        <v>0</v>
      </c>
      <c r="E2563" s="25">
        <v>1.625</v>
      </c>
      <c r="F2563" s="25">
        <v>0</v>
      </c>
      <c r="G2563" s="25">
        <v>0</v>
      </c>
      <c r="H2563" s="25">
        <v>0</v>
      </c>
      <c r="I2563" s="25">
        <v>0</v>
      </c>
      <c r="J2563" s="25">
        <v>4.9526931913799997E-3</v>
      </c>
      <c r="K2563" s="25">
        <v>0</v>
      </c>
      <c r="L2563" s="25">
        <v>0</v>
      </c>
      <c r="M2563" s="25">
        <v>0</v>
      </c>
      <c r="N2563" s="26" t="s">
        <v>6820</v>
      </c>
      <c r="O2563" s="15"/>
    </row>
    <row r="2564" spans="1:15" ht="31.5" x14ac:dyDescent="0.25">
      <c r="A2564" s="38" t="s">
        <v>2431</v>
      </c>
      <c r="B2564" s="26" t="s">
        <v>5145</v>
      </c>
      <c r="C2564" s="24" t="s">
        <v>5146</v>
      </c>
      <c r="D2564" s="25">
        <v>0</v>
      </c>
      <c r="E2564" s="25">
        <v>3.25</v>
      </c>
      <c r="F2564" s="25">
        <v>0</v>
      </c>
      <c r="G2564" s="25">
        <v>0</v>
      </c>
      <c r="H2564" s="25">
        <v>0</v>
      </c>
      <c r="I2564" s="25">
        <v>0</v>
      </c>
      <c r="J2564" s="25">
        <v>9.9053863827700001E-3</v>
      </c>
      <c r="K2564" s="25">
        <v>0</v>
      </c>
      <c r="L2564" s="25">
        <v>0</v>
      </c>
      <c r="M2564" s="25">
        <v>0</v>
      </c>
      <c r="N2564" s="26" t="s">
        <v>6820</v>
      </c>
      <c r="O2564" s="15"/>
    </row>
    <row r="2565" spans="1:15" ht="31.5" x14ac:dyDescent="0.25">
      <c r="A2565" s="38" t="s">
        <v>2431</v>
      </c>
      <c r="B2565" s="26" t="s">
        <v>5147</v>
      </c>
      <c r="C2565" s="24" t="s">
        <v>5148</v>
      </c>
      <c r="D2565" s="25">
        <v>0</v>
      </c>
      <c r="E2565" s="25">
        <v>0.14799999999999999</v>
      </c>
      <c r="F2565" s="25">
        <v>0</v>
      </c>
      <c r="G2565" s="25">
        <v>0</v>
      </c>
      <c r="H2565" s="25">
        <v>0</v>
      </c>
      <c r="I2565" s="25">
        <v>0</v>
      </c>
      <c r="J2565" s="25">
        <v>4.5107605681000003E-4</v>
      </c>
      <c r="K2565" s="25">
        <v>0</v>
      </c>
      <c r="L2565" s="25">
        <v>0</v>
      </c>
      <c r="M2565" s="25">
        <v>0</v>
      </c>
      <c r="N2565" s="26" t="s">
        <v>6820</v>
      </c>
      <c r="O2565" s="15"/>
    </row>
    <row r="2566" spans="1:15" ht="31.5" x14ac:dyDescent="0.25">
      <c r="A2566" s="38" t="s">
        <v>2431</v>
      </c>
      <c r="B2566" s="26" t="s">
        <v>5149</v>
      </c>
      <c r="C2566" s="24" t="s">
        <v>5150</v>
      </c>
      <c r="D2566" s="25">
        <v>0</v>
      </c>
      <c r="E2566" s="25">
        <v>0.98599999999999999</v>
      </c>
      <c r="F2566" s="25">
        <v>0</v>
      </c>
      <c r="G2566" s="25">
        <v>0</v>
      </c>
      <c r="H2566" s="25">
        <v>0</v>
      </c>
      <c r="I2566" s="25">
        <v>0</v>
      </c>
      <c r="J2566" s="25">
        <v>3.00514183797E-3</v>
      </c>
      <c r="K2566" s="25">
        <v>0</v>
      </c>
      <c r="L2566" s="25">
        <v>0</v>
      </c>
      <c r="M2566" s="25">
        <v>0</v>
      </c>
      <c r="N2566" s="26" t="s">
        <v>6820</v>
      </c>
      <c r="O2566" s="15"/>
    </row>
    <row r="2567" spans="1:15" ht="31.5" x14ac:dyDescent="0.25">
      <c r="A2567" s="38" t="s">
        <v>2431</v>
      </c>
      <c r="B2567" s="26" t="s">
        <v>5151</v>
      </c>
      <c r="C2567" s="24" t="s">
        <v>5152</v>
      </c>
      <c r="D2567" s="25">
        <v>0</v>
      </c>
      <c r="E2567" s="25">
        <v>0.78900000000000003</v>
      </c>
      <c r="F2567" s="25">
        <v>0</v>
      </c>
      <c r="G2567" s="25">
        <v>0</v>
      </c>
      <c r="H2567" s="25">
        <v>0</v>
      </c>
      <c r="I2567" s="25">
        <v>0</v>
      </c>
      <c r="J2567" s="25">
        <v>2.4047230326099999E-3</v>
      </c>
      <c r="K2567" s="25">
        <v>0</v>
      </c>
      <c r="L2567" s="25">
        <v>0</v>
      </c>
      <c r="M2567" s="25">
        <v>0</v>
      </c>
      <c r="N2567" s="26" t="s">
        <v>6820</v>
      </c>
      <c r="O2567" s="15"/>
    </row>
    <row r="2568" spans="1:15" ht="31.5" x14ac:dyDescent="0.25">
      <c r="A2568" s="38" t="s">
        <v>2431</v>
      </c>
      <c r="B2568" s="26" t="s">
        <v>5153</v>
      </c>
      <c r="C2568" s="24" t="s">
        <v>5154</v>
      </c>
      <c r="D2568" s="25">
        <v>0</v>
      </c>
      <c r="E2568" s="25">
        <v>0.98599999999999999</v>
      </c>
      <c r="F2568" s="25">
        <v>0</v>
      </c>
      <c r="G2568" s="25">
        <v>0</v>
      </c>
      <c r="H2568" s="25">
        <v>0</v>
      </c>
      <c r="I2568" s="25">
        <v>0</v>
      </c>
      <c r="J2568" s="25">
        <v>3.00514183797E-3</v>
      </c>
      <c r="K2568" s="25">
        <v>0</v>
      </c>
      <c r="L2568" s="25">
        <v>0</v>
      </c>
      <c r="M2568" s="25">
        <v>0</v>
      </c>
      <c r="N2568" s="26" t="s">
        <v>6820</v>
      </c>
      <c r="O2568" s="15"/>
    </row>
    <row r="2569" spans="1:15" ht="31.5" x14ac:dyDescent="0.25">
      <c r="A2569" s="38" t="s">
        <v>2431</v>
      </c>
      <c r="B2569" s="26" t="s">
        <v>5155</v>
      </c>
      <c r="C2569" s="24" t="s">
        <v>5156</v>
      </c>
      <c r="D2569" s="25">
        <v>0</v>
      </c>
      <c r="E2569" s="25">
        <v>4.2249999999999996</v>
      </c>
      <c r="F2569" s="25">
        <v>0</v>
      </c>
      <c r="G2569" s="25">
        <v>0</v>
      </c>
      <c r="H2569" s="25">
        <v>0</v>
      </c>
      <c r="I2569" s="25">
        <v>0</v>
      </c>
      <c r="J2569" s="25">
        <v>1.28770022976E-2</v>
      </c>
      <c r="K2569" s="25">
        <v>0</v>
      </c>
      <c r="L2569" s="25">
        <v>0</v>
      </c>
      <c r="M2569" s="25">
        <v>0</v>
      </c>
      <c r="N2569" s="26" t="s">
        <v>6820</v>
      </c>
      <c r="O2569" s="15"/>
    </row>
    <row r="2570" spans="1:15" ht="31.5" x14ac:dyDescent="0.25">
      <c r="A2570" s="38" t="s">
        <v>2431</v>
      </c>
      <c r="B2570" s="26" t="s">
        <v>5157</v>
      </c>
      <c r="C2570" s="24" t="s">
        <v>5158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6" t="s">
        <v>6820</v>
      </c>
      <c r="O2570" s="15"/>
    </row>
    <row r="2571" spans="1:15" ht="31.5" x14ac:dyDescent="0.25">
      <c r="A2571" s="38" t="s">
        <v>2431</v>
      </c>
      <c r="B2571" s="26" t="s">
        <v>5159</v>
      </c>
      <c r="C2571" s="24" t="s">
        <v>5160</v>
      </c>
      <c r="D2571" s="25">
        <v>0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6" t="s">
        <v>6820</v>
      </c>
      <c r="O2571" s="15"/>
    </row>
    <row r="2572" spans="1:15" ht="31.5" x14ac:dyDescent="0.25">
      <c r="A2572" s="38" t="s">
        <v>2431</v>
      </c>
      <c r="B2572" s="26" t="s">
        <v>5161</v>
      </c>
      <c r="C2572" s="24" t="s">
        <v>5162</v>
      </c>
      <c r="D2572" s="25">
        <v>0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6" t="s">
        <v>6820</v>
      </c>
      <c r="O2572" s="15"/>
    </row>
    <row r="2573" spans="1:15" ht="31.5" x14ac:dyDescent="0.25">
      <c r="A2573" s="38" t="s">
        <v>2431</v>
      </c>
      <c r="B2573" s="26" t="s">
        <v>5163</v>
      </c>
      <c r="C2573" s="24" t="s">
        <v>5164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6" t="s">
        <v>6820</v>
      </c>
      <c r="O2573" s="15"/>
    </row>
    <row r="2574" spans="1:15" ht="31.5" x14ac:dyDescent="0.25">
      <c r="A2574" s="38" t="s">
        <v>2431</v>
      </c>
      <c r="B2574" s="26" t="s">
        <v>5165</v>
      </c>
      <c r="C2574" s="24" t="s">
        <v>5166</v>
      </c>
      <c r="D2574" s="25">
        <v>0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6" t="s">
        <v>6820</v>
      </c>
      <c r="O2574" s="15"/>
    </row>
    <row r="2575" spans="1:15" ht="31.5" x14ac:dyDescent="0.25">
      <c r="A2575" s="38" t="s">
        <v>2431</v>
      </c>
      <c r="B2575" s="26" t="s">
        <v>5167</v>
      </c>
      <c r="C2575" s="24" t="s">
        <v>5168</v>
      </c>
      <c r="D2575" s="25">
        <v>0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6" t="s">
        <v>6820</v>
      </c>
      <c r="O2575" s="15"/>
    </row>
    <row r="2576" spans="1:15" ht="31.5" x14ac:dyDescent="0.25">
      <c r="A2576" s="38" t="s">
        <v>2431</v>
      </c>
      <c r="B2576" s="26" t="s">
        <v>5169</v>
      </c>
      <c r="C2576" s="24" t="s">
        <v>5170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6" t="s">
        <v>6820</v>
      </c>
      <c r="O2576" s="15"/>
    </row>
    <row r="2577" spans="1:15" ht="31.5" x14ac:dyDescent="0.25">
      <c r="A2577" s="38" t="s">
        <v>2431</v>
      </c>
      <c r="B2577" s="26" t="s">
        <v>5171</v>
      </c>
      <c r="C2577" s="24" t="s">
        <v>5172</v>
      </c>
      <c r="D2577" s="25">
        <v>0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6" t="s">
        <v>6820</v>
      </c>
      <c r="O2577" s="15"/>
    </row>
    <row r="2578" spans="1:15" ht="31.5" x14ac:dyDescent="0.25">
      <c r="A2578" s="38" t="s">
        <v>2431</v>
      </c>
      <c r="B2578" s="26" t="s">
        <v>5173</v>
      </c>
      <c r="C2578" s="24" t="s">
        <v>5174</v>
      </c>
      <c r="D2578" s="25">
        <v>0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6" t="s">
        <v>6820</v>
      </c>
      <c r="O2578" s="15"/>
    </row>
    <row r="2579" spans="1:15" ht="31.5" x14ac:dyDescent="0.25">
      <c r="A2579" s="38" t="s">
        <v>2431</v>
      </c>
      <c r="B2579" s="26" t="s">
        <v>5175</v>
      </c>
      <c r="C2579" s="24" t="s">
        <v>5176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6" t="s">
        <v>6820</v>
      </c>
      <c r="O2579" s="15"/>
    </row>
    <row r="2580" spans="1:15" ht="31.5" x14ac:dyDescent="0.25">
      <c r="A2580" s="38" t="s">
        <v>2431</v>
      </c>
      <c r="B2580" s="26" t="s">
        <v>5177</v>
      </c>
      <c r="C2580" s="24" t="s">
        <v>5178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6" t="s">
        <v>6820</v>
      </c>
      <c r="O2580" s="15"/>
    </row>
    <row r="2581" spans="1:15" ht="31.5" x14ac:dyDescent="0.25">
      <c r="A2581" s="38" t="s">
        <v>2431</v>
      </c>
      <c r="B2581" s="26" t="s">
        <v>5179</v>
      </c>
      <c r="C2581" s="24" t="s">
        <v>5180</v>
      </c>
      <c r="D2581" s="25">
        <v>0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6" t="s">
        <v>6820</v>
      </c>
      <c r="O2581" s="15"/>
    </row>
    <row r="2582" spans="1:15" ht="31.5" x14ac:dyDescent="0.25">
      <c r="A2582" s="38" t="s">
        <v>2431</v>
      </c>
      <c r="B2582" s="26" t="s">
        <v>5181</v>
      </c>
      <c r="C2582" s="24" t="s">
        <v>5182</v>
      </c>
      <c r="D2582" s="25">
        <v>0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6" t="s">
        <v>6820</v>
      </c>
      <c r="O2582" s="15"/>
    </row>
    <row r="2583" spans="1:15" ht="31.5" x14ac:dyDescent="0.25">
      <c r="A2583" s="38" t="s">
        <v>2431</v>
      </c>
      <c r="B2583" s="26" t="s">
        <v>5183</v>
      </c>
      <c r="C2583" s="24" t="s">
        <v>5184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6" t="s">
        <v>6820</v>
      </c>
      <c r="O2583" s="15"/>
    </row>
    <row r="2584" spans="1:15" ht="31.5" x14ac:dyDescent="0.25">
      <c r="A2584" s="38" t="s">
        <v>2431</v>
      </c>
      <c r="B2584" s="26" t="s">
        <v>5185</v>
      </c>
      <c r="C2584" s="24" t="s">
        <v>5186</v>
      </c>
      <c r="D2584" s="25">
        <v>0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6" t="s">
        <v>6820</v>
      </c>
      <c r="O2584" s="15"/>
    </row>
    <row r="2585" spans="1:15" ht="31.5" x14ac:dyDescent="0.25">
      <c r="A2585" s="38" t="s">
        <v>2431</v>
      </c>
      <c r="B2585" s="26" t="s">
        <v>5187</v>
      </c>
      <c r="C2585" s="24" t="s">
        <v>5188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6" t="s">
        <v>6820</v>
      </c>
      <c r="O2585" s="15"/>
    </row>
    <row r="2586" spans="1:15" ht="31.5" x14ac:dyDescent="0.25">
      <c r="A2586" s="38" t="s">
        <v>2431</v>
      </c>
      <c r="B2586" s="26" t="s">
        <v>5189</v>
      </c>
      <c r="C2586" s="24" t="s">
        <v>5190</v>
      </c>
      <c r="D2586" s="25">
        <v>0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6" t="s">
        <v>6820</v>
      </c>
      <c r="O2586" s="15"/>
    </row>
    <row r="2587" spans="1:15" ht="31.5" x14ac:dyDescent="0.25">
      <c r="A2587" s="38" t="s">
        <v>2431</v>
      </c>
      <c r="B2587" s="26" t="s">
        <v>5191</v>
      </c>
      <c r="C2587" s="24" t="s">
        <v>5192</v>
      </c>
      <c r="D2587" s="25">
        <v>0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6" t="s">
        <v>6820</v>
      </c>
      <c r="O2587" s="15"/>
    </row>
    <row r="2588" spans="1:15" ht="31.5" x14ac:dyDescent="0.25">
      <c r="A2588" s="38" t="s">
        <v>2431</v>
      </c>
      <c r="B2588" s="26" t="s">
        <v>5193</v>
      </c>
      <c r="C2588" s="24" t="s">
        <v>5194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6" t="s">
        <v>6820</v>
      </c>
      <c r="O2588" s="15"/>
    </row>
    <row r="2589" spans="1:15" ht="31.5" x14ac:dyDescent="0.25">
      <c r="A2589" s="38" t="s">
        <v>2431</v>
      </c>
      <c r="B2589" s="26" t="s">
        <v>5195</v>
      </c>
      <c r="C2589" s="24" t="s">
        <v>5196</v>
      </c>
      <c r="D2589" s="25">
        <v>0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6" t="s">
        <v>6820</v>
      </c>
      <c r="O2589" s="15"/>
    </row>
    <row r="2590" spans="1:15" ht="31.5" x14ac:dyDescent="0.25">
      <c r="A2590" s="38" t="s">
        <v>2431</v>
      </c>
      <c r="B2590" s="26" t="s">
        <v>5197</v>
      </c>
      <c r="C2590" s="24" t="s">
        <v>5198</v>
      </c>
      <c r="D2590" s="25">
        <v>0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0</v>
      </c>
      <c r="N2590" s="26" t="s">
        <v>6820</v>
      </c>
      <c r="O2590" s="15"/>
    </row>
    <row r="2591" spans="1:15" ht="31.5" x14ac:dyDescent="0.25">
      <c r="A2591" s="38" t="s">
        <v>2431</v>
      </c>
      <c r="B2591" s="26" t="s">
        <v>5199</v>
      </c>
      <c r="C2591" s="24" t="s">
        <v>5200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6" t="s">
        <v>6820</v>
      </c>
      <c r="O2591" s="15"/>
    </row>
    <row r="2592" spans="1:15" ht="31.5" x14ac:dyDescent="0.25">
      <c r="A2592" s="38" t="s">
        <v>2431</v>
      </c>
      <c r="B2592" s="26" t="s">
        <v>5201</v>
      </c>
      <c r="C2592" s="24" t="s">
        <v>5202</v>
      </c>
      <c r="D2592" s="25">
        <v>0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6" t="s">
        <v>6820</v>
      </c>
      <c r="O2592" s="15"/>
    </row>
    <row r="2593" spans="1:15" ht="31.5" x14ac:dyDescent="0.25">
      <c r="A2593" s="38" t="s">
        <v>2431</v>
      </c>
      <c r="B2593" s="26" t="s">
        <v>5203</v>
      </c>
      <c r="C2593" s="24" t="s">
        <v>5204</v>
      </c>
      <c r="D2593" s="25">
        <v>0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6" t="s">
        <v>6820</v>
      </c>
      <c r="O2593" s="15"/>
    </row>
    <row r="2594" spans="1:15" ht="31.5" x14ac:dyDescent="0.25">
      <c r="A2594" s="38" t="s">
        <v>2431</v>
      </c>
      <c r="B2594" s="26" t="s">
        <v>5205</v>
      </c>
      <c r="C2594" s="24" t="s">
        <v>5206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6" t="s">
        <v>6820</v>
      </c>
      <c r="O2594" s="15"/>
    </row>
    <row r="2595" spans="1:15" ht="31.5" x14ac:dyDescent="0.25">
      <c r="A2595" s="38" t="s">
        <v>2431</v>
      </c>
      <c r="B2595" s="26" t="s">
        <v>5207</v>
      </c>
      <c r="C2595" s="24" t="s">
        <v>5208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6" t="s">
        <v>6820</v>
      </c>
      <c r="O2595" s="15"/>
    </row>
    <row r="2596" spans="1:15" ht="31.5" x14ac:dyDescent="0.25">
      <c r="A2596" s="38" t="s">
        <v>2431</v>
      </c>
      <c r="B2596" s="26" t="s">
        <v>5209</v>
      </c>
      <c r="C2596" s="24" t="s">
        <v>5210</v>
      </c>
      <c r="D2596" s="25">
        <v>0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6" t="s">
        <v>6820</v>
      </c>
      <c r="O2596" s="15"/>
    </row>
    <row r="2597" spans="1:15" ht="31.5" x14ac:dyDescent="0.25">
      <c r="A2597" s="38" t="s">
        <v>2431</v>
      </c>
      <c r="B2597" s="26" t="s">
        <v>5211</v>
      </c>
      <c r="C2597" s="24" t="s">
        <v>5212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6" t="s">
        <v>6820</v>
      </c>
      <c r="O2597" s="15"/>
    </row>
    <row r="2598" spans="1:15" ht="31.5" x14ac:dyDescent="0.25">
      <c r="A2598" s="38" t="s">
        <v>2431</v>
      </c>
      <c r="B2598" s="26" t="s">
        <v>5213</v>
      </c>
      <c r="C2598" s="24" t="s">
        <v>5214</v>
      </c>
      <c r="D2598" s="25">
        <v>0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6" t="s">
        <v>6820</v>
      </c>
      <c r="O2598" s="15"/>
    </row>
    <row r="2599" spans="1:15" ht="31.5" x14ac:dyDescent="0.25">
      <c r="A2599" s="38" t="s">
        <v>2431</v>
      </c>
      <c r="B2599" s="26" t="s">
        <v>5215</v>
      </c>
      <c r="C2599" s="24" t="s">
        <v>5216</v>
      </c>
      <c r="D2599" s="25">
        <v>0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6" t="s">
        <v>6820</v>
      </c>
      <c r="O2599" s="15"/>
    </row>
    <row r="2600" spans="1:15" ht="31.5" x14ac:dyDescent="0.25">
      <c r="A2600" s="38" t="s">
        <v>2431</v>
      </c>
      <c r="B2600" s="26" t="s">
        <v>5217</v>
      </c>
      <c r="C2600" s="24" t="s">
        <v>5218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6" t="s">
        <v>6820</v>
      </c>
      <c r="O2600" s="15"/>
    </row>
    <row r="2601" spans="1:15" ht="31.5" x14ac:dyDescent="0.25">
      <c r="A2601" s="38" t="s">
        <v>2431</v>
      </c>
      <c r="B2601" s="26" t="s">
        <v>5219</v>
      </c>
      <c r="C2601" s="24" t="s">
        <v>5220</v>
      </c>
      <c r="D2601" s="25">
        <v>0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6" t="s">
        <v>6820</v>
      </c>
      <c r="O2601" s="15"/>
    </row>
    <row r="2602" spans="1:15" ht="31.5" x14ac:dyDescent="0.25">
      <c r="A2602" s="38" t="s">
        <v>2431</v>
      </c>
      <c r="B2602" s="26" t="s">
        <v>5221</v>
      </c>
      <c r="C2602" s="24" t="s">
        <v>5222</v>
      </c>
      <c r="D2602" s="25">
        <v>0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6" t="s">
        <v>6820</v>
      </c>
      <c r="O2602" s="15"/>
    </row>
    <row r="2603" spans="1:15" ht="31.5" x14ac:dyDescent="0.25">
      <c r="A2603" s="38" t="s">
        <v>2431</v>
      </c>
      <c r="B2603" s="26" t="s">
        <v>5223</v>
      </c>
      <c r="C2603" s="24" t="s">
        <v>5224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6" t="s">
        <v>6820</v>
      </c>
      <c r="O2603" s="15"/>
    </row>
    <row r="2604" spans="1:15" ht="31.5" x14ac:dyDescent="0.25">
      <c r="A2604" s="38" t="s">
        <v>2431</v>
      </c>
      <c r="B2604" s="26" t="s">
        <v>5225</v>
      </c>
      <c r="C2604" s="24" t="s">
        <v>5226</v>
      </c>
      <c r="D2604" s="25">
        <v>0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6" t="s">
        <v>6820</v>
      </c>
      <c r="O2604" s="15"/>
    </row>
    <row r="2605" spans="1:15" ht="31.5" x14ac:dyDescent="0.25">
      <c r="A2605" s="38" t="s">
        <v>2431</v>
      </c>
      <c r="B2605" s="26" t="s">
        <v>5227</v>
      </c>
      <c r="C2605" s="24" t="s">
        <v>5228</v>
      </c>
      <c r="D2605" s="25">
        <v>0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6" t="s">
        <v>6820</v>
      </c>
      <c r="O2605" s="15"/>
    </row>
    <row r="2606" spans="1:15" ht="31.5" x14ac:dyDescent="0.25">
      <c r="A2606" s="38" t="s">
        <v>2431</v>
      </c>
      <c r="B2606" s="26" t="s">
        <v>5229</v>
      </c>
      <c r="C2606" s="24" t="s">
        <v>5230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6" t="s">
        <v>6820</v>
      </c>
      <c r="O2606" s="15"/>
    </row>
    <row r="2607" spans="1:15" ht="31.5" x14ac:dyDescent="0.25">
      <c r="A2607" s="38" t="s">
        <v>2431</v>
      </c>
      <c r="B2607" s="26" t="s">
        <v>5231</v>
      </c>
      <c r="C2607" s="24" t="s">
        <v>5232</v>
      </c>
      <c r="D2607" s="25">
        <v>0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6" t="s">
        <v>6820</v>
      </c>
      <c r="O2607" s="15"/>
    </row>
    <row r="2608" spans="1:15" ht="31.5" x14ac:dyDescent="0.25">
      <c r="A2608" s="38" t="s">
        <v>2431</v>
      </c>
      <c r="B2608" s="26" t="s">
        <v>5233</v>
      </c>
      <c r="C2608" s="24" t="s">
        <v>5234</v>
      </c>
      <c r="D2608" s="25">
        <v>0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6" t="s">
        <v>6820</v>
      </c>
      <c r="O2608" s="15"/>
    </row>
    <row r="2609" spans="1:15" ht="31.5" x14ac:dyDescent="0.25">
      <c r="A2609" s="38" t="s">
        <v>2431</v>
      </c>
      <c r="B2609" s="26" t="s">
        <v>5235</v>
      </c>
      <c r="C2609" s="24" t="s">
        <v>5236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6" t="s">
        <v>6820</v>
      </c>
      <c r="O2609" s="15"/>
    </row>
    <row r="2610" spans="1:15" ht="31.5" x14ac:dyDescent="0.25">
      <c r="A2610" s="38" t="s">
        <v>2431</v>
      </c>
      <c r="B2610" s="26" t="s">
        <v>5237</v>
      </c>
      <c r="C2610" s="24" t="s">
        <v>5238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6" t="s">
        <v>6820</v>
      </c>
      <c r="O2610" s="15"/>
    </row>
    <row r="2611" spans="1:15" ht="31.5" x14ac:dyDescent="0.25">
      <c r="A2611" s="38" t="s">
        <v>2431</v>
      </c>
      <c r="B2611" s="26" t="s">
        <v>5239</v>
      </c>
      <c r="C2611" s="24" t="s">
        <v>5240</v>
      </c>
      <c r="D2611" s="25">
        <v>0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6" t="s">
        <v>6820</v>
      </c>
      <c r="O2611" s="15"/>
    </row>
    <row r="2612" spans="1:15" ht="31.5" x14ac:dyDescent="0.25">
      <c r="A2612" s="38" t="s">
        <v>2431</v>
      </c>
      <c r="B2612" s="26" t="s">
        <v>5241</v>
      </c>
      <c r="C2612" s="24" t="s">
        <v>5242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6" t="s">
        <v>6820</v>
      </c>
      <c r="O2612" s="15"/>
    </row>
    <row r="2613" spans="1:15" ht="31.5" x14ac:dyDescent="0.25">
      <c r="A2613" s="38" t="s">
        <v>2431</v>
      </c>
      <c r="B2613" s="26" t="s">
        <v>5243</v>
      </c>
      <c r="C2613" s="24" t="s">
        <v>5244</v>
      </c>
      <c r="D2613" s="25">
        <v>0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6" t="s">
        <v>6820</v>
      </c>
      <c r="O2613" s="15"/>
    </row>
    <row r="2614" spans="1:15" ht="31.5" x14ac:dyDescent="0.25">
      <c r="A2614" s="38" t="s">
        <v>2431</v>
      </c>
      <c r="B2614" s="26" t="s">
        <v>5245</v>
      </c>
      <c r="C2614" s="24" t="s">
        <v>5246</v>
      </c>
      <c r="D2614" s="25">
        <v>0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6" t="s">
        <v>6820</v>
      </c>
      <c r="O2614" s="15"/>
    </row>
    <row r="2615" spans="1:15" ht="31.5" x14ac:dyDescent="0.25">
      <c r="A2615" s="38" t="s">
        <v>2431</v>
      </c>
      <c r="B2615" s="26" t="s">
        <v>5247</v>
      </c>
      <c r="C2615" s="24" t="s">
        <v>5248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6" t="s">
        <v>6820</v>
      </c>
      <c r="O2615" s="15"/>
    </row>
    <row r="2616" spans="1:15" ht="31.5" x14ac:dyDescent="0.25">
      <c r="A2616" s="38" t="s">
        <v>2431</v>
      </c>
      <c r="B2616" s="26" t="s">
        <v>5249</v>
      </c>
      <c r="C2616" s="24" t="s">
        <v>5250</v>
      </c>
      <c r="D2616" s="25">
        <v>0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6" t="s">
        <v>6820</v>
      </c>
      <c r="O2616" s="15"/>
    </row>
    <row r="2617" spans="1:15" ht="31.5" x14ac:dyDescent="0.25">
      <c r="A2617" s="38" t="s">
        <v>2431</v>
      </c>
      <c r="B2617" s="26" t="s">
        <v>5251</v>
      </c>
      <c r="C2617" s="24" t="s">
        <v>5252</v>
      </c>
      <c r="D2617" s="25">
        <v>0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6" t="s">
        <v>6820</v>
      </c>
      <c r="O2617" s="15"/>
    </row>
    <row r="2618" spans="1:15" ht="31.5" x14ac:dyDescent="0.25">
      <c r="A2618" s="38" t="s">
        <v>2431</v>
      </c>
      <c r="B2618" s="26" t="s">
        <v>5253</v>
      </c>
      <c r="C2618" s="24" t="s">
        <v>5254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6" t="s">
        <v>6820</v>
      </c>
      <c r="O2618" s="15"/>
    </row>
    <row r="2619" spans="1:15" ht="31.5" x14ac:dyDescent="0.25">
      <c r="A2619" s="38" t="s">
        <v>2431</v>
      </c>
      <c r="B2619" s="26" t="s">
        <v>5255</v>
      </c>
      <c r="C2619" s="24" t="s">
        <v>5256</v>
      </c>
      <c r="D2619" s="25">
        <v>0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6" t="s">
        <v>6820</v>
      </c>
      <c r="O2619" s="15"/>
    </row>
    <row r="2620" spans="1:15" ht="31.5" x14ac:dyDescent="0.25">
      <c r="A2620" s="38" t="s">
        <v>2431</v>
      </c>
      <c r="B2620" s="26" t="s">
        <v>5257</v>
      </c>
      <c r="C2620" s="24" t="s">
        <v>5258</v>
      </c>
      <c r="D2620" s="25">
        <v>0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6" t="s">
        <v>6820</v>
      </c>
      <c r="O2620" s="15"/>
    </row>
    <row r="2621" spans="1:15" ht="31.5" x14ac:dyDescent="0.25">
      <c r="A2621" s="38" t="s">
        <v>2431</v>
      </c>
      <c r="B2621" s="26" t="s">
        <v>5259</v>
      </c>
      <c r="C2621" s="24" t="s">
        <v>5260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6" t="s">
        <v>6820</v>
      </c>
      <c r="O2621" s="15"/>
    </row>
    <row r="2622" spans="1:15" ht="31.5" x14ac:dyDescent="0.25">
      <c r="A2622" s="38" t="s">
        <v>2431</v>
      </c>
      <c r="B2622" s="26" t="s">
        <v>5261</v>
      </c>
      <c r="C2622" s="24" t="s">
        <v>5262</v>
      </c>
      <c r="D2622" s="25">
        <v>0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6" t="s">
        <v>6820</v>
      </c>
      <c r="O2622" s="15"/>
    </row>
    <row r="2623" spans="1:15" ht="31.5" x14ac:dyDescent="0.25">
      <c r="A2623" s="38" t="s">
        <v>2431</v>
      </c>
      <c r="B2623" s="26" t="s">
        <v>5263</v>
      </c>
      <c r="C2623" s="24" t="s">
        <v>5264</v>
      </c>
      <c r="D2623" s="25">
        <v>0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6" t="s">
        <v>6820</v>
      </c>
      <c r="O2623" s="15"/>
    </row>
    <row r="2624" spans="1:15" ht="31.5" x14ac:dyDescent="0.25">
      <c r="A2624" s="38" t="s">
        <v>2431</v>
      </c>
      <c r="B2624" s="26" t="s">
        <v>5265</v>
      </c>
      <c r="C2624" s="24" t="s">
        <v>5266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6" t="s">
        <v>6820</v>
      </c>
      <c r="O2624" s="15"/>
    </row>
    <row r="2625" spans="1:15" ht="31.5" x14ac:dyDescent="0.25">
      <c r="A2625" s="38" t="s">
        <v>2431</v>
      </c>
      <c r="B2625" s="26" t="s">
        <v>5267</v>
      </c>
      <c r="C2625" s="24" t="s">
        <v>5268</v>
      </c>
      <c r="D2625" s="25">
        <v>0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6" t="s">
        <v>6820</v>
      </c>
      <c r="O2625" s="15"/>
    </row>
    <row r="2626" spans="1:15" ht="31.5" x14ac:dyDescent="0.25">
      <c r="A2626" s="38" t="s">
        <v>2431</v>
      </c>
      <c r="B2626" s="26" t="s">
        <v>5269</v>
      </c>
      <c r="C2626" s="24" t="s">
        <v>5270</v>
      </c>
      <c r="D2626" s="25">
        <v>0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6" t="s">
        <v>6820</v>
      </c>
      <c r="O2626" s="15"/>
    </row>
    <row r="2627" spans="1:15" ht="31.5" x14ac:dyDescent="0.25">
      <c r="A2627" s="38" t="s">
        <v>2431</v>
      </c>
      <c r="B2627" s="26" t="s">
        <v>5271</v>
      </c>
      <c r="C2627" s="24" t="s">
        <v>5272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6" t="s">
        <v>6820</v>
      </c>
      <c r="O2627" s="15"/>
    </row>
    <row r="2628" spans="1:15" ht="31.5" x14ac:dyDescent="0.25">
      <c r="A2628" s="38" t="s">
        <v>2431</v>
      </c>
      <c r="B2628" s="26" t="s">
        <v>5273</v>
      </c>
      <c r="C2628" s="24" t="s">
        <v>5274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6" t="s">
        <v>6820</v>
      </c>
      <c r="O2628" s="15"/>
    </row>
    <row r="2629" spans="1:15" ht="31.5" x14ac:dyDescent="0.25">
      <c r="A2629" s="38" t="s">
        <v>2431</v>
      </c>
      <c r="B2629" s="26" t="s">
        <v>5275</v>
      </c>
      <c r="C2629" s="24" t="s">
        <v>5276</v>
      </c>
      <c r="D2629" s="25">
        <v>0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6" t="s">
        <v>6820</v>
      </c>
      <c r="O2629" s="15"/>
    </row>
    <row r="2630" spans="1:15" ht="31.5" x14ac:dyDescent="0.25">
      <c r="A2630" s="38" t="s">
        <v>2431</v>
      </c>
      <c r="B2630" s="26" t="s">
        <v>5277</v>
      </c>
      <c r="C2630" s="24" t="s">
        <v>5278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6" t="s">
        <v>6820</v>
      </c>
      <c r="O2630" s="15"/>
    </row>
    <row r="2631" spans="1:15" ht="31.5" x14ac:dyDescent="0.25">
      <c r="A2631" s="38" t="s">
        <v>2431</v>
      </c>
      <c r="B2631" s="26" t="s">
        <v>5279</v>
      </c>
      <c r="C2631" s="24" t="s">
        <v>5280</v>
      </c>
      <c r="D2631" s="25">
        <v>0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6" t="s">
        <v>6820</v>
      </c>
      <c r="O2631" s="15"/>
    </row>
    <row r="2632" spans="1:15" ht="31.5" x14ac:dyDescent="0.25">
      <c r="A2632" s="38" t="s">
        <v>2431</v>
      </c>
      <c r="B2632" s="26" t="s">
        <v>5281</v>
      </c>
      <c r="C2632" s="24" t="s">
        <v>5282</v>
      </c>
      <c r="D2632" s="25">
        <v>0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6" t="s">
        <v>6820</v>
      </c>
      <c r="O2632" s="15"/>
    </row>
    <row r="2633" spans="1:15" ht="31.5" x14ac:dyDescent="0.25">
      <c r="A2633" s="38" t="s">
        <v>2431</v>
      </c>
      <c r="B2633" s="26" t="s">
        <v>5283</v>
      </c>
      <c r="C2633" s="24" t="s">
        <v>5284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6" t="s">
        <v>6820</v>
      </c>
      <c r="O2633" s="15"/>
    </row>
    <row r="2634" spans="1:15" ht="31.5" x14ac:dyDescent="0.25">
      <c r="A2634" s="38" t="s">
        <v>2431</v>
      </c>
      <c r="B2634" s="26" t="s">
        <v>5285</v>
      </c>
      <c r="C2634" s="24" t="s">
        <v>5286</v>
      </c>
      <c r="D2634" s="25">
        <v>0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6" t="s">
        <v>6820</v>
      </c>
      <c r="O2634" s="15"/>
    </row>
    <row r="2635" spans="1:15" ht="31.5" x14ac:dyDescent="0.25">
      <c r="A2635" s="38" t="s">
        <v>2431</v>
      </c>
      <c r="B2635" s="26" t="s">
        <v>5287</v>
      </c>
      <c r="C2635" s="24" t="s">
        <v>5288</v>
      </c>
      <c r="D2635" s="25">
        <v>0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6" t="s">
        <v>6820</v>
      </c>
      <c r="O2635" s="15"/>
    </row>
    <row r="2636" spans="1:15" ht="31.5" x14ac:dyDescent="0.25">
      <c r="A2636" s="38" t="s">
        <v>2431</v>
      </c>
      <c r="B2636" s="26" t="s">
        <v>5289</v>
      </c>
      <c r="C2636" s="24" t="s">
        <v>5290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6" t="s">
        <v>6820</v>
      </c>
      <c r="O2636" s="15"/>
    </row>
    <row r="2637" spans="1:15" ht="31.5" x14ac:dyDescent="0.25">
      <c r="A2637" s="38" t="s">
        <v>2431</v>
      </c>
      <c r="B2637" s="26" t="s">
        <v>5291</v>
      </c>
      <c r="C2637" s="24" t="s">
        <v>5292</v>
      </c>
      <c r="D2637" s="25">
        <v>0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6" t="s">
        <v>6820</v>
      </c>
      <c r="O2637" s="15"/>
    </row>
    <row r="2638" spans="1:15" ht="31.5" x14ac:dyDescent="0.25">
      <c r="A2638" s="38" t="s">
        <v>2431</v>
      </c>
      <c r="B2638" s="26" t="s">
        <v>5293</v>
      </c>
      <c r="C2638" s="24" t="s">
        <v>5294</v>
      </c>
      <c r="D2638" s="25">
        <v>0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6" t="s">
        <v>6820</v>
      </c>
      <c r="O2638" s="15"/>
    </row>
    <row r="2639" spans="1:15" ht="31.5" x14ac:dyDescent="0.25">
      <c r="A2639" s="38" t="s">
        <v>2431</v>
      </c>
      <c r="B2639" s="26" t="s">
        <v>5295</v>
      </c>
      <c r="C2639" s="24" t="s">
        <v>5296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6" t="s">
        <v>6820</v>
      </c>
      <c r="O2639" s="15"/>
    </row>
    <row r="2640" spans="1:15" ht="31.5" x14ac:dyDescent="0.25">
      <c r="A2640" s="38" t="s">
        <v>2431</v>
      </c>
      <c r="B2640" s="26" t="s">
        <v>5297</v>
      </c>
      <c r="C2640" s="24" t="s">
        <v>5298</v>
      </c>
      <c r="D2640" s="25">
        <v>0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6" t="s">
        <v>6820</v>
      </c>
      <c r="O2640" s="15"/>
    </row>
    <row r="2641" spans="1:15" ht="31.5" x14ac:dyDescent="0.25">
      <c r="A2641" s="38" t="s">
        <v>2431</v>
      </c>
      <c r="B2641" s="26" t="s">
        <v>5299</v>
      </c>
      <c r="C2641" s="24" t="s">
        <v>5300</v>
      </c>
      <c r="D2641" s="25">
        <v>0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6" t="s">
        <v>6820</v>
      </c>
      <c r="O2641" s="15"/>
    </row>
    <row r="2642" spans="1:15" ht="31.5" x14ac:dyDescent="0.25">
      <c r="A2642" s="38" t="s">
        <v>2431</v>
      </c>
      <c r="B2642" s="26" t="s">
        <v>5301</v>
      </c>
      <c r="C2642" s="24" t="s">
        <v>5302</v>
      </c>
      <c r="D2642" s="25">
        <v>0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6" t="s">
        <v>6820</v>
      </c>
      <c r="O2642" s="15"/>
    </row>
    <row r="2643" spans="1:15" ht="31.5" x14ac:dyDescent="0.25">
      <c r="A2643" s="38" t="s">
        <v>2431</v>
      </c>
      <c r="B2643" s="26" t="s">
        <v>5303</v>
      </c>
      <c r="C2643" s="24" t="s">
        <v>5304</v>
      </c>
      <c r="D2643" s="25">
        <v>0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6" t="s">
        <v>6820</v>
      </c>
      <c r="O2643" s="15"/>
    </row>
    <row r="2644" spans="1:15" ht="31.5" x14ac:dyDescent="0.25">
      <c r="A2644" s="38" t="s">
        <v>2431</v>
      </c>
      <c r="B2644" s="26" t="s">
        <v>5305</v>
      </c>
      <c r="C2644" s="24" t="s">
        <v>5306</v>
      </c>
      <c r="D2644" s="25">
        <v>0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6" t="s">
        <v>6820</v>
      </c>
      <c r="O2644" s="15"/>
    </row>
    <row r="2645" spans="1:15" ht="31.5" x14ac:dyDescent="0.25">
      <c r="A2645" s="38" t="s">
        <v>2431</v>
      </c>
      <c r="B2645" s="26" t="s">
        <v>5307</v>
      </c>
      <c r="C2645" s="24" t="s">
        <v>5308</v>
      </c>
      <c r="D2645" s="25">
        <v>0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6" t="s">
        <v>6820</v>
      </c>
      <c r="O2645" s="15"/>
    </row>
    <row r="2646" spans="1:15" ht="31.5" x14ac:dyDescent="0.25">
      <c r="A2646" s="38" t="s">
        <v>2431</v>
      </c>
      <c r="B2646" s="26" t="s">
        <v>5309</v>
      </c>
      <c r="C2646" s="24" t="s">
        <v>5310</v>
      </c>
      <c r="D2646" s="25">
        <v>0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6" t="s">
        <v>6820</v>
      </c>
      <c r="O2646" s="15"/>
    </row>
    <row r="2647" spans="1:15" ht="31.5" x14ac:dyDescent="0.25">
      <c r="A2647" s="38" t="s">
        <v>2431</v>
      </c>
      <c r="B2647" s="26" t="s">
        <v>5311</v>
      </c>
      <c r="C2647" s="24" t="s">
        <v>5312</v>
      </c>
      <c r="D2647" s="25">
        <v>0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6" t="s">
        <v>6820</v>
      </c>
      <c r="O2647" s="15"/>
    </row>
    <row r="2648" spans="1:15" ht="31.5" x14ac:dyDescent="0.25">
      <c r="A2648" s="38" t="s">
        <v>2431</v>
      </c>
      <c r="B2648" s="26" t="s">
        <v>5313</v>
      </c>
      <c r="C2648" s="24" t="s">
        <v>5314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6" t="s">
        <v>6820</v>
      </c>
      <c r="O2648" s="15"/>
    </row>
    <row r="2649" spans="1:15" ht="31.5" x14ac:dyDescent="0.25">
      <c r="A2649" s="38" t="s">
        <v>2431</v>
      </c>
      <c r="B2649" s="26" t="s">
        <v>5315</v>
      </c>
      <c r="C2649" s="24" t="s">
        <v>5316</v>
      </c>
      <c r="D2649" s="25">
        <v>0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6" t="s">
        <v>6820</v>
      </c>
      <c r="O2649" s="15"/>
    </row>
    <row r="2650" spans="1:15" ht="31.5" x14ac:dyDescent="0.25">
      <c r="A2650" s="38" t="s">
        <v>2431</v>
      </c>
      <c r="B2650" s="26" t="s">
        <v>5317</v>
      </c>
      <c r="C2650" s="24" t="s">
        <v>5318</v>
      </c>
      <c r="D2650" s="25">
        <v>0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6" t="s">
        <v>6820</v>
      </c>
      <c r="O2650" s="15"/>
    </row>
    <row r="2651" spans="1:15" ht="31.5" x14ac:dyDescent="0.25">
      <c r="A2651" s="38" t="s">
        <v>2431</v>
      </c>
      <c r="B2651" s="26" t="s">
        <v>5319</v>
      </c>
      <c r="C2651" s="24" t="s">
        <v>5320</v>
      </c>
      <c r="D2651" s="25">
        <v>0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6" t="s">
        <v>6820</v>
      </c>
      <c r="O2651" s="15"/>
    </row>
    <row r="2652" spans="1:15" ht="31.5" x14ac:dyDescent="0.25">
      <c r="A2652" s="38" t="s">
        <v>2431</v>
      </c>
      <c r="B2652" s="26" t="s">
        <v>5321</v>
      </c>
      <c r="C2652" s="24" t="s">
        <v>5322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6" t="s">
        <v>6820</v>
      </c>
      <c r="O2652" s="15"/>
    </row>
    <row r="2653" spans="1:15" ht="31.5" x14ac:dyDescent="0.25">
      <c r="A2653" s="38" t="s">
        <v>2431</v>
      </c>
      <c r="B2653" s="26" t="s">
        <v>5323</v>
      </c>
      <c r="C2653" s="24" t="s">
        <v>5324</v>
      </c>
      <c r="D2653" s="25">
        <v>0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6" t="s">
        <v>6820</v>
      </c>
      <c r="O2653" s="15"/>
    </row>
    <row r="2654" spans="1:15" ht="47.25" x14ac:dyDescent="0.25">
      <c r="A2654" s="38" t="s">
        <v>2431</v>
      </c>
      <c r="B2654" s="26" t="s">
        <v>5325</v>
      </c>
      <c r="C2654" s="24" t="s">
        <v>5326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6" t="s">
        <v>6820</v>
      </c>
      <c r="O2654" s="15"/>
    </row>
    <row r="2655" spans="1:15" ht="47.25" x14ac:dyDescent="0.25">
      <c r="A2655" s="38" t="s">
        <v>2431</v>
      </c>
      <c r="B2655" s="26" t="s">
        <v>5327</v>
      </c>
      <c r="C2655" s="24" t="s">
        <v>5328</v>
      </c>
      <c r="D2655" s="25">
        <v>0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6" t="s">
        <v>6820</v>
      </c>
      <c r="O2655" s="15"/>
    </row>
    <row r="2656" spans="1:15" ht="31.5" x14ac:dyDescent="0.25">
      <c r="A2656" s="38" t="s">
        <v>2431</v>
      </c>
      <c r="B2656" s="26" t="s">
        <v>5329</v>
      </c>
      <c r="C2656" s="24" t="s">
        <v>5330</v>
      </c>
      <c r="D2656" s="25">
        <v>0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6" t="s">
        <v>6820</v>
      </c>
      <c r="O2656" s="15"/>
    </row>
    <row r="2657" spans="1:15" ht="31.5" x14ac:dyDescent="0.25">
      <c r="A2657" s="38" t="s">
        <v>2431</v>
      </c>
      <c r="B2657" s="26" t="s">
        <v>5331</v>
      </c>
      <c r="C2657" s="24" t="s">
        <v>5332</v>
      </c>
      <c r="D2657" s="25">
        <v>0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6" t="s">
        <v>6820</v>
      </c>
      <c r="O2657" s="15"/>
    </row>
    <row r="2658" spans="1:15" ht="31.5" x14ac:dyDescent="0.25">
      <c r="A2658" s="38" t="s">
        <v>2431</v>
      </c>
      <c r="B2658" s="26" t="s">
        <v>5333</v>
      </c>
      <c r="C2658" s="24" t="s">
        <v>5334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6" t="s">
        <v>6820</v>
      </c>
      <c r="O2658" s="15"/>
    </row>
    <row r="2659" spans="1:15" ht="31.5" x14ac:dyDescent="0.25">
      <c r="A2659" s="38" t="s">
        <v>2431</v>
      </c>
      <c r="B2659" s="26" t="s">
        <v>5335</v>
      </c>
      <c r="C2659" s="24" t="s">
        <v>5336</v>
      </c>
      <c r="D2659" s="25">
        <v>0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6" t="s">
        <v>6820</v>
      </c>
      <c r="O2659" s="15"/>
    </row>
    <row r="2660" spans="1:15" ht="31.5" x14ac:dyDescent="0.25">
      <c r="A2660" s="38" t="s">
        <v>2431</v>
      </c>
      <c r="B2660" s="26" t="s">
        <v>5337</v>
      </c>
      <c r="C2660" s="24" t="s">
        <v>5338</v>
      </c>
      <c r="D2660" s="25">
        <v>0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6" t="s">
        <v>6820</v>
      </c>
      <c r="O2660" s="15"/>
    </row>
    <row r="2661" spans="1:15" ht="31.5" x14ac:dyDescent="0.25">
      <c r="A2661" s="38" t="s">
        <v>2431</v>
      </c>
      <c r="B2661" s="26" t="s">
        <v>5339</v>
      </c>
      <c r="C2661" s="24" t="s">
        <v>5340</v>
      </c>
      <c r="D2661" s="25">
        <v>0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6" t="s">
        <v>6820</v>
      </c>
      <c r="O2661" s="15"/>
    </row>
    <row r="2662" spans="1:15" ht="31.5" x14ac:dyDescent="0.25">
      <c r="A2662" s="38" t="s">
        <v>2431</v>
      </c>
      <c r="B2662" s="26" t="s">
        <v>5341</v>
      </c>
      <c r="C2662" s="24" t="s">
        <v>5342</v>
      </c>
      <c r="D2662" s="25">
        <v>0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6" t="s">
        <v>6820</v>
      </c>
      <c r="O2662" s="15"/>
    </row>
    <row r="2663" spans="1:15" ht="31.5" x14ac:dyDescent="0.25">
      <c r="A2663" s="38" t="s">
        <v>2431</v>
      </c>
      <c r="B2663" s="26" t="s">
        <v>5343</v>
      </c>
      <c r="C2663" s="24" t="s">
        <v>5344</v>
      </c>
      <c r="D2663" s="25">
        <v>0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6" t="s">
        <v>6820</v>
      </c>
      <c r="O2663" s="15"/>
    </row>
    <row r="2664" spans="1:15" ht="31.5" x14ac:dyDescent="0.25">
      <c r="A2664" s="38" t="s">
        <v>2431</v>
      </c>
      <c r="B2664" s="26" t="s">
        <v>5345</v>
      </c>
      <c r="C2664" s="24" t="s">
        <v>5346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6" t="s">
        <v>6820</v>
      </c>
      <c r="O2664" s="15"/>
    </row>
    <row r="2665" spans="1:15" ht="47.25" x14ac:dyDescent="0.25">
      <c r="A2665" s="38" t="s">
        <v>2431</v>
      </c>
      <c r="B2665" s="26" t="s">
        <v>5347</v>
      </c>
      <c r="C2665" s="24" t="s">
        <v>5348</v>
      </c>
      <c r="D2665" s="25">
        <v>0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6" t="s">
        <v>6820</v>
      </c>
      <c r="O2665" s="15"/>
    </row>
    <row r="2666" spans="1:15" ht="31.5" x14ac:dyDescent="0.25">
      <c r="A2666" s="38" t="s">
        <v>2431</v>
      </c>
      <c r="B2666" s="26" t="s">
        <v>5349</v>
      </c>
      <c r="C2666" s="24" t="s">
        <v>5350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6" t="s">
        <v>6820</v>
      </c>
      <c r="O2666" s="15"/>
    </row>
    <row r="2667" spans="1:15" ht="31.5" x14ac:dyDescent="0.25">
      <c r="A2667" s="38" t="s">
        <v>2431</v>
      </c>
      <c r="B2667" s="26" t="s">
        <v>5351</v>
      </c>
      <c r="C2667" s="24" t="s">
        <v>5352</v>
      </c>
      <c r="D2667" s="25">
        <v>0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6" t="s">
        <v>6820</v>
      </c>
      <c r="O2667" s="15"/>
    </row>
    <row r="2668" spans="1:15" ht="31.5" x14ac:dyDescent="0.25">
      <c r="A2668" s="38" t="s">
        <v>2431</v>
      </c>
      <c r="B2668" s="26" t="s">
        <v>5353</v>
      </c>
      <c r="C2668" s="24" t="s">
        <v>5354</v>
      </c>
      <c r="D2668" s="25">
        <v>0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6" t="s">
        <v>6820</v>
      </c>
      <c r="O2668" s="15"/>
    </row>
    <row r="2669" spans="1:15" ht="31.5" x14ac:dyDescent="0.25">
      <c r="A2669" s="38" t="s">
        <v>2431</v>
      </c>
      <c r="B2669" s="26" t="s">
        <v>5355</v>
      </c>
      <c r="C2669" s="24" t="s">
        <v>5356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6" t="s">
        <v>6820</v>
      </c>
      <c r="O2669" s="15"/>
    </row>
    <row r="2670" spans="1:15" ht="31.5" x14ac:dyDescent="0.25">
      <c r="A2670" s="38" t="s">
        <v>2431</v>
      </c>
      <c r="B2670" s="26" t="s">
        <v>5357</v>
      </c>
      <c r="C2670" s="24" t="s">
        <v>5358</v>
      </c>
      <c r="D2670" s="25">
        <v>0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6" t="s">
        <v>6820</v>
      </c>
      <c r="O2670" s="15"/>
    </row>
    <row r="2671" spans="1:15" ht="31.5" x14ac:dyDescent="0.25">
      <c r="A2671" s="38" t="s">
        <v>2431</v>
      </c>
      <c r="B2671" s="26" t="s">
        <v>5359</v>
      </c>
      <c r="C2671" s="24" t="s">
        <v>5360</v>
      </c>
      <c r="D2671" s="25">
        <v>0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6" t="s">
        <v>6820</v>
      </c>
      <c r="O2671" s="15"/>
    </row>
    <row r="2672" spans="1:15" ht="63" x14ac:dyDescent="0.25">
      <c r="A2672" s="38" t="s">
        <v>2431</v>
      </c>
      <c r="B2672" s="26" t="s">
        <v>5361</v>
      </c>
      <c r="C2672" s="24" t="s">
        <v>5362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6" t="s">
        <v>6820</v>
      </c>
      <c r="O2672" s="15"/>
    </row>
    <row r="2673" spans="1:15" ht="63" x14ac:dyDescent="0.25">
      <c r="A2673" s="38" t="s">
        <v>2431</v>
      </c>
      <c r="B2673" s="26" t="s">
        <v>5363</v>
      </c>
      <c r="C2673" s="24" t="s">
        <v>5364</v>
      </c>
      <c r="D2673" s="25">
        <v>0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6" t="s">
        <v>6820</v>
      </c>
      <c r="O2673" s="15"/>
    </row>
    <row r="2674" spans="1:15" ht="78.75" x14ac:dyDescent="0.25">
      <c r="A2674" s="38" t="s">
        <v>2431</v>
      </c>
      <c r="B2674" s="26" t="s">
        <v>5365</v>
      </c>
      <c r="C2674" s="24" t="s">
        <v>5366</v>
      </c>
      <c r="D2674" s="25">
        <v>0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6" t="s">
        <v>6820</v>
      </c>
      <c r="O2674" s="15"/>
    </row>
    <row r="2675" spans="1:15" ht="63" x14ac:dyDescent="0.25">
      <c r="A2675" s="38" t="s">
        <v>2431</v>
      </c>
      <c r="B2675" s="26" t="s">
        <v>5367</v>
      </c>
      <c r="C2675" s="24" t="s">
        <v>5368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6" t="s">
        <v>6820</v>
      </c>
      <c r="O2675" s="15"/>
    </row>
    <row r="2676" spans="1:15" ht="78.75" x14ac:dyDescent="0.25">
      <c r="A2676" s="38" t="s">
        <v>2431</v>
      </c>
      <c r="B2676" s="26" t="s">
        <v>5369</v>
      </c>
      <c r="C2676" s="24" t="s">
        <v>5370</v>
      </c>
      <c r="D2676" s="25">
        <v>0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6" t="s">
        <v>6820</v>
      </c>
      <c r="O2676" s="15"/>
    </row>
    <row r="2677" spans="1:15" ht="78.75" x14ac:dyDescent="0.25">
      <c r="A2677" s="38" t="s">
        <v>2431</v>
      </c>
      <c r="B2677" s="26" t="s">
        <v>5371</v>
      </c>
      <c r="C2677" s="24" t="s">
        <v>5372</v>
      </c>
      <c r="D2677" s="25">
        <v>0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6" t="s">
        <v>6820</v>
      </c>
      <c r="O2677" s="15"/>
    </row>
    <row r="2678" spans="1:15" ht="63" x14ac:dyDescent="0.25">
      <c r="A2678" s="38" t="s">
        <v>2431</v>
      </c>
      <c r="B2678" s="26" t="s">
        <v>5373</v>
      </c>
      <c r="C2678" s="24" t="s">
        <v>5374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6" t="s">
        <v>6820</v>
      </c>
      <c r="O2678" s="15"/>
    </row>
    <row r="2679" spans="1:15" ht="63" x14ac:dyDescent="0.25">
      <c r="A2679" s="38" t="s">
        <v>2431</v>
      </c>
      <c r="B2679" s="26" t="s">
        <v>5375</v>
      </c>
      <c r="C2679" s="24" t="s">
        <v>5376</v>
      </c>
      <c r="D2679" s="25">
        <v>0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6" t="s">
        <v>6820</v>
      </c>
      <c r="O2679" s="15"/>
    </row>
    <row r="2680" spans="1:15" ht="78.75" x14ac:dyDescent="0.25">
      <c r="A2680" s="38" t="s">
        <v>2431</v>
      </c>
      <c r="B2680" s="26" t="s">
        <v>5377</v>
      </c>
      <c r="C2680" s="24" t="s">
        <v>5378</v>
      </c>
      <c r="D2680" s="25">
        <v>0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6" t="s">
        <v>6820</v>
      </c>
      <c r="O2680" s="15"/>
    </row>
    <row r="2681" spans="1:15" ht="63" x14ac:dyDescent="0.25">
      <c r="A2681" s="38" t="s">
        <v>2431</v>
      </c>
      <c r="B2681" s="26" t="s">
        <v>5379</v>
      </c>
      <c r="C2681" s="24" t="s">
        <v>5380</v>
      </c>
      <c r="D2681" s="25">
        <v>0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6" t="s">
        <v>6820</v>
      </c>
      <c r="O2681" s="15"/>
    </row>
    <row r="2682" spans="1:15" ht="63" x14ac:dyDescent="0.25">
      <c r="A2682" s="38" t="s">
        <v>2431</v>
      </c>
      <c r="B2682" s="26" t="s">
        <v>5381</v>
      </c>
      <c r="C2682" s="24" t="s">
        <v>5382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6" t="s">
        <v>6820</v>
      </c>
      <c r="O2682" s="15"/>
    </row>
    <row r="2683" spans="1:15" ht="78.75" x14ac:dyDescent="0.25">
      <c r="A2683" s="38" t="s">
        <v>2431</v>
      </c>
      <c r="B2683" s="26" t="s">
        <v>5383</v>
      </c>
      <c r="C2683" s="24" t="s">
        <v>5384</v>
      </c>
      <c r="D2683" s="25">
        <v>0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6" t="s">
        <v>6820</v>
      </c>
      <c r="O2683" s="15"/>
    </row>
    <row r="2684" spans="1:15" ht="78.75" x14ac:dyDescent="0.25">
      <c r="A2684" s="38" t="s">
        <v>2431</v>
      </c>
      <c r="B2684" s="26" t="s">
        <v>5385</v>
      </c>
      <c r="C2684" s="24" t="s">
        <v>5386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6" t="s">
        <v>6820</v>
      </c>
      <c r="O2684" s="15"/>
    </row>
    <row r="2685" spans="1:15" ht="78.75" x14ac:dyDescent="0.25">
      <c r="A2685" s="38" t="s">
        <v>2431</v>
      </c>
      <c r="B2685" s="26" t="s">
        <v>5387</v>
      </c>
      <c r="C2685" s="24" t="s">
        <v>5388</v>
      </c>
      <c r="D2685" s="25">
        <v>0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6" t="s">
        <v>6820</v>
      </c>
      <c r="O2685" s="15"/>
    </row>
    <row r="2686" spans="1:15" ht="94.5" x14ac:dyDescent="0.25">
      <c r="A2686" s="38" t="s">
        <v>2431</v>
      </c>
      <c r="B2686" s="26" t="s">
        <v>5389</v>
      </c>
      <c r="C2686" s="24" t="s">
        <v>5390</v>
      </c>
      <c r="D2686" s="25">
        <v>0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6" t="s">
        <v>6820</v>
      </c>
      <c r="O2686" s="15"/>
    </row>
    <row r="2687" spans="1:15" ht="94.5" x14ac:dyDescent="0.25">
      <c r="A2687" s="38" t="s">
        <v>2431</v>
      </c>
      <c r="B2687" s="26" t="s">
        <v>5391</v>
      </c>
      <c r="C2687" s="24" t="s">
        <v>5392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6" t="s">
        <v>6820</v>
      </c>
      <c r="O2687" s="15"/>
    </row>
    <row r="2688" spans="1:15" ht="78.75" x14ac:dyDescent="0.25">
      <c r="A2688" s="38" t="s">
        <v>2431</v>
      </c>
      <c r="B2688" s="26" t="s">
        <v>5393</v>
      </c>
      <c r="C2688" s="24" t="s">
        <v>5394</v>
      </c>
      <c r="D2688" s="25">
        <v>0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6" t="s">
        <v>6820</v>
      </c>
      <c r="O2688" s="15"/>
    </row>
    <row r="2689" spans="1:15" ht="78.75" x14ac:dyDescent="0.25">
      <c r="A2689" s="38" t="s">
        <v>2431</v>
      </c>
      <c r="B2689" s="26" t="s">
        <v>5395</v>
      </c>
      <c r="C2689" s="24" t="s">
        <v>5396</v>
      </c>
      <c r="D2689" s="25">
        <v>0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6" t="s">
        <v>6820</v>
      </c>
      <c r="O2689" s="15"/>
    </row>
    <row r="2690" spans="1:15" ht="78.75" x14ac:dyDescent="0.25">
      <c r="A2690" s="38" t="s">
        <v>2431</v>
      </c>
      <c r="B2690" s="26" t="s">
        <v>5397</v>
      </c>
      <c r="C2690" s="24" t="s">
        <v>5398</v>
      </c>
      <c r="D2690" s="25">
        <v>0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6" t="s">
        <v>6820</v>
      </c>
      <c r="O2690" s="15"/>
    </row>
    <row r="2691" spans="1:15" ht="78.75" x14ac:dyDescent="0.25">
      <c r="A2691" s="38" t="s">
        <v>2431</v>
      </c>
      <c r="B2691" s="26" t="s">
        <v>5399</v>
      </c>
      <c r="C2691" s="24" t="s">
        <v>5400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6" t="s">
        <v>6820</v>
      </c>
      <c r="O2691" s="15"/>
    </row>
    <row r="2692" spans="1:15" ht="78.75" x14ac:dyDescent="0.25">
      <c r="A2692" s="38" t="s">
        <v>2431</v>
      </c>
      <c r="B2692" s="26" t="s">
        <v>5401</v>
      </c>
      <c r="C2692" s="24" t="s">
        <v>5402</v>
      </c>
      <c r="D2692" s="25">
        <v>0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0</v>
      </c>
      <c r="N2692" s="26" t="s">
        <v>6820</v>
      </c>
      <c r="O2692" s="15"/>
    </row>
    <row r="2693" spans="1:15" ht="110.25" x14ac:dyDescent="0.25">
      <c r="A2693" s="38" t="s">
        <v>2431</v>
      </c>
      <c r="B2693" s="26" t="s">
        <v>5403</v>
      </c>
      <c r="C2693" s="24" t="s">
        <v>5404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6" t="s">
        <v>6820</v>
      </c>
      <c r="O2693" s="15"/>
    </row>
    <row r="2694" spans="1:15" ht="78.75" x14ac:dyDescent="0.25">
      <c r="A2694" s="38" t="s">
        <v>2431</v>
      </c>
      <c r="B2694" s="26" t="s">
        <v>5405</v>
      </c>
      <c r="C2694" s="24" t="s">
        <v>5406</v>
      </c>
      <c r="D2694" s="25">
        <v>0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6" t="s">
        <v>6820</v>
      </c>
      <c r="O2694" s="15"/>
    </row>
    <row r="2695" spans="1:15" ht="78.75" x14ac:dyDescent="0.25">
      <c r="A2695" s="38" t="s">
        <v>2431</v>
      </c>
      <c r="B2695" s="26" t="s">
        <v>5407</v>
      </c>
      <c r="C2695" s="24" t="s">
        <v>5408</v>
      </c>
      <c r="D2695" s="25">
        <v>0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6" t="s">
        <v>6820</v>
      </c>
      <c r="O2695" s="15"/>
    </row>
    <row r="2696" spans="1:15" ht="31.5" x14ac:dyDescent="0.25">
      <c r="A2696" s="38" t="s">
        <v>5409</v>
      </c>
      <c r="B2696" s="26" t="s">
        <v>5410</v>
      </c>
      <c r="C2696" s="24" t="s">
        <v>58</v>
      </c>
      <c r="D2696" s="25">
        <f t="shared" ref="D2696:M2696" si="18">IFERROR(SUM(D2697:D3091),"нд")</f>
        <v>0</v>
      </c>
      <c r="E2696" s="25">
        <f t="shared" si="18"/>
        <v>0</v>
      </c>
      <c r="F2696" s="25">
        <f t="shared" si="18"/>
        <v>0</v>
      </c>
      <c r="G2696" s="25">
        <f t="shared" si="18"/>
        <v>0</v>
      </c>
      <c r="H2696" s="25">
        <f t="shared" si="18"/>
        <v>0</v>
      </c>
      <c r="I2696" s="25">
        <f t="shared" si="18"/>
        <v>0</v>
      </c>
      <c r="J2696" s="25">
        <f t="shared" si="18"/>
        <v>0</v>
      </c>
      <c r="K2696" s="25">
        <f t="shared" si="18"/>
        <v>0</v>
      </c>
      <c r="L2696" s="25">
        <f t="shared" si="18"/>
        <v>0</v>
      </c>
      <c r="M2696" s="25">
        <f t="shared" si="18"/>
        <v>0</v>
      </c>
      <c r="N2696" s="26" t="s">
        <v>6819</v>
      </c>
      <c r="O2696" s="15"/>
    </row>
    <row r="2697" spans="1:15" ht="47.25" x14ac:dyDescent="0.25">
      <c r="A2697" s="38" t="s">
        <v>5409</v>
      </c>
      <c r="B2697" s="26" t="s">
        <v>5411</v>
      </c>
      <c r="C2697" s="24" t="s">
        <v>5412</v>
      </c>
      <c r="D2697" s="25">
        <v>0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6" t="s">
        <v>6820</v>
      </c>
      <c r="O2697" s="15"/>
    </row>
    <row r="2698" spans="1:15" ht="31.5" x14ac:dyDescent="0.25">
      <c r="A2698" s="38" t="s">
        <v>5409</v>
      </c>
      <c r="B2698" s="26" t="s">
        <v>5413</v>
      </c>
      <c r="C2698" s="24" t="s">
        <v>5414</v>
      </c>
      <c r="D2698" s="25">
        <v>0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6" t="s">
        <v>6820</v>
      </c>
      <c r="O2698" s="15"/>
    </row>
    <row r="2699" spans="1:15" ht="31.5" x14ac:dyDescent="0.25">
      <c r="A2699" s="38" t="s">
        <v>5409</v>
      </c>
      <c r="B2699" s="26" t="s">
        <v>5415</v>
      </c>
      <c r="C2699" s="24" t="s">
        <v>5416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6" t="s">
        <v>6820</v>
      </c>
      <c r="O2699" s="15"/>
    </row>
    <row r="2700" spans="1:15" ht="31.5" x14ac:dyDescent="0.25">
      <c r="A2700" s="38" t="s">
        <v>5409</v>
      </c>
      <c r="B2700" s="26" t="s">
        <v>5417</v>
      </c>
      <c r="C2700" s="24" t="s">
        <v>5418</v>
      </c>
      <c r="D2700" s="25">
        <v>0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6" t="s">
        <v>6820</v>
      </c>
      <c r="O2700" s="15"/>
    </row>
    <row r="2701" spans="1:15" ht="31.5" x14ac:dyDescent="0.25">
      <c r="A2701" s="38" t="s">
        <v>5409</v>
      </c>
      <c r="B2701" s="26" t="s">
        <v>5419</v>
      </c>
      <c r="C2701" s="24" t="s">
        <v>5420</v>
      </c>
      <c r="D2701" s="25">
        <v>0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0</v>
      </c>
      <c r="N2701" s="26" t="s">
        <v>6820</v>
      </c>
      <c r="O2701" s="15"/>
    </row>
    <row r="2702" spans="1:15" ht="31.5" x14ac:dyDescent="0.25">
      <c r="A2702" s="38" t="s">
        <v>5409</v>
      </c>
      <c r="B2702" s="26" t="s">
        <v>5421</v>
      </c>
      <c r="C2702" s="24" t="s">
        <v>5422</v>
      </c>
      <c r="D2702" s="25">
        <v>0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6" t="s">
        <v>6820</v>
      </c>
      <c r="O2702" s="15"/>
    </row>
    <row r="2703" spans="1:15" ht="31.5" x14ac:dyDescent="0.25">
      <c r="A2703" s="38" t="s">
        <v>5409</v>
      </c>
      <c r="B2703" s="26" t="s">
        <v>5423</v>
      </c>
      <c r="C2703" s="24" t="s">
        <v>5424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6" t="s">
        <v>6820</v>
      </c>
      <c r="O2703" s="15"/>
    </row>
    <row r="2704" spans="1:15" ht="31.5" x14ac:dyDescent="0.25">
      <c r="A2704" s="38" t="s">
        <v>5409</v>
      </c>
      <c r="B2704" s="26" t="s">
        <v>5425</v>
      </c>
      <c r="C2704" s="24" t="s">
        <v>5426</v>
      </c>
      <c r="D2704" s="25">
        <v>0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0</v>
      </c>
      <c r="N2704" s="26" t="s">
        <v>6820</v>
      </c>
      <c r="O2704" s="15"/>
    </row>
    <row r="2705" spans="1:15" ht="31.5" x14ac:dyDescent="0.25">
      <c r="A2705" s="38" t="s">
        <v>5409</v>
      </c>
      <c r="B2705" s="26" t="s">
        <v>5427</v>
      </c>
      <c r="C2705" s="24" t="s">
        <v>5428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6" t="s">
        <v>6820</v>
      </c>
      <c r="O2705" s="15"/>
    </row>
    <row r="2706" spans="1:15" ht="31.5" x14ac:dyDescent="0.25">
      <c r="A2706" s="38" t="s">
        <v>5409</v>
      </c>
      <c r="B2706" s="26" t="s">
        <v>5429</v>
      </c>
      <c r="C2706" s="24" t="s">
        <v>5430</v>
      </c>
      <c r="D2706" s="25">
        <v>0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6" t="s">
        <v>6820</v>
      </c>
      <c r="O2706" s="15"/>
    </row>
    <row r="2707" spans="1:15" ht="31.5" x14ac:dyDescent="0.25">
      <c r="A2707" s="38" t="s">
        <v>5409</v>
      </c>
      <c r="B2707" s="26" t="s">
        <v>5431</v>
      </c>
      <c r="C2707" s="24" t="s">
        <v>5432</v>
      </c>
      <c r="D2707" s="25">
        <v>0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6" t="s">
        <v>6820</v>
      </c>
      <c r="O2707" s="15"/>
    </row>
    <row r="2708" spans="1:15" ht="31.5" x14ac:dyDescent="0.25">
      <c r="A2708" s="38" t="s">
        <v>5409</v>
      </c>
      <c r="B2708" s="26" t="s">
        <v>5433</v>
      </c>
      <c r="C2708" s="24" t="s">
        <v>5434</v>
      </c>
      <c r="D2708" s="25">
        <v>0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6" t="s">
        <v>6820</v>
      </c>
      <c r="O2708" s="15"/>
    </row>
    <row r="2709" spans="1:15" ht="31.5" x14ac:dyDescent="0.25">
      <c r="A2709" s="38" t="s">
        <v>5409</v>
      </c>
      <c r="B2709" s="26" t="s">
        <v>5435</v>
      </c>
      <c r="C2709" s="24" t="s">
        <v>5436</v>
      </c>
      <c r="D2709" s="25">
        <v>0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6" t="s">
        <v>6820</v>
      </c>
      <c r="O2709" s="15"/>
    </row>
    <row r="2710" spans="1:15" ht="31.5" x14ac:dyDescent="0.25">
      <c r="A2710" s="38" t="s">
        <v>5409</v>
      </c>
      <c r="B2710" s="26" t="s">
        <v>5437</v>
      </c>
      <c r="C2710" s="24" t="s">
        <v>5438</v>
      </c>
      <c r="D2710" s="25">
        <v>0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0</v>
      </c>
      <c r="N2710" s="26" t="s">
        <v>6820</v>
      </c>
      <c r="O2710" s="15"/>
    </row>
    <row r="2711" spans="1:15" ht="31.5" x14ac:dyDescent="0.25">
      <c r="A2711" s="38" t="s">
        <v>5409</v>
      </c>
      <c r="B2711" s="26" t="s">
        <v>5439</v>
      </c>
      <c r="C2711" s="24" t="s">
        <v>5440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6" t="s">
        <v>6820</v>
      </c>
      <c r="O2711" s="15"/>
    </row>
    <row r="2712" spans="1:15" ht="31.5" x14ac:dyDescent="0.25">
      <c r="A2712" s="38" t="s">
        <v>5409</v>
      </c>
      <c r="B2712" s="26" t="s">
        <v>5441</v>
      </c>
      <c r="C2712" s="24" t="s">
        <v>5442</v>
      </c>
      <c r="D2712" s="25">
        <v>0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6" t="s">
        <v>6820</v>
      </c>
      <c r="O2712" s="15"/>
    </row>
    <row r="2713" spans="1:15" ht="31.5" x14ac:dyDescent="0.25">
      <c r="A2713" s="38" t="s">
        <v>5409</v>
      </c>
      <c r="B2713" s="26" t="s">
        <v>5443</v>
      </c>
      <c r="C2713" s="24" t="s">
        <v>5444</v>
      </c>
      <c r="D2713" s="25">
        <v>0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6" t="s">
        <v>6820</v>
      </c>
      <c r="O2713" s="15"/>
    </row>
    <row r="2714" spans="1:15" ht="31.5" x14ac:dyDescent="0.25">
      <c r="A2714" s="38" t="s">
        <v>5409</v>
      </c>
      <c r="B2714" s="26" t="s">
        <v>5445</v>
      </c>
      <c r="C2714" s="24" t="s">
        <v>5446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6" t="s">
        <v>6820</v>
      </c>
      <c r="O2714" s="15"/>
    </row>
    <row r="2715" spans="1:15" ht="31.5" x14ac:dyDescent="0.25">
      <c r="A2715" s="38" t="s">
        <v>5409</v>
      </c>
      <c r="B2715" s="26" t="s">
        <v>5447</v>
      </c>
      <c r="C2715" s="24" t="s">
        <v>5448</v>
      </c>
      <c r="D2715" s="25">
        <v>0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6" t="s">
        <v>6820</v>
      </c>
      <c r="O2715" s="15"/>
    </row>
    <row r="2716" spans="1:15" ht="31.5" x14ac:dyDescent="0.25">
      <c r="A2716" s="38" t="s">
        <v>5409</v>
      </c>
      <c r="B2716" s="26" t="s">
        <v>5449</v>
      </c>
      <c r="C2716" s="24" t="s">
        <v>5450</v>
      </c>
      <c r="D2716" s="25">
        <v>0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6" t="s">
        <v>6820</v>
      </c>
      <c r="O2716" s="15"/>
    </row>
    <row r="2717" spans="1:15" ht="31.5" x14ac:dyDescent="0.25">
      <c r="A2717" s="38" t="s">
        <v>5409</v>
      </c>
      <c r="B2717" s="26" t="s">
        <v>5451</v>
      </c>
      <c r="C2717" s="24" t="s">
        <v>5452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6" t="s">
        <v>6820</v>
      </c>
      <c r="O2717" s="15"/>
    </row>
    <row r="2718" spans="1:15" ht="31.5" x14ac:dyDescent="0.25">
      <c r="A2718" s="38" t="s">
        <v>5409</v>
      </c>
      <c r="B2718" s="26" t="s">
        <v>5453</v>
      </c>
      <c r="C2718" s="24" t="s">
        <v>5454</v>
      </c>
      <c r="D2718" s="25">
        <v>0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6" t="s">
        <v>6820</v>
      </c>
      <c r="O2718" s="15"/>
    </row>
    <row r="2719" spans="1:15" ht="31.5" x14ac:dyDescent="0.25">
      <c r="A2719" s="38" t="s">
        <v>5409</v>
      </c>
      <c r="B2719" s="26" t="s">
        <v>5455</v>
      </c>
      <c r="C2719" s="24" t="s">
        <v>5456</v>
      </c>
      <c r="D2719" s="25">
        <v>0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6" t="s">
        <v>6820</v>
      </c>
      <c r="O2719" s="15"/>
    </row>
    <row r="2720" spans="1:15" ht="31.5" x14ac:dyDescent="0.25">
      <c r="A2720" s="38" t="s">
        <v>5409</v>
      </c>
      <c r="B2720" s="26" t="s">
        <v>5457</v>
      </c>
      <c r="C2720" s="24" t="s">
        <v>5458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6" t="s">
        <v>6820</v>
      </c>
      <c r="O2720" s="15"/>
    </row>
    <row r="2721" spans="1:15" ht="31.5" x14ac:dyDescent="0.25">
      <c r="A2721" s="38" t="s">
        <v>5409</v>
      </c>
      <c r="B2721" s="26" t="s">
        <v>5459</v>
      </c>
      <c r="C2721" s="24" t="s">
        <v>5460</v>
      </c>
      <c r="D2721" s="25">
        <v>0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6" t="s">
        <v>6820</v>
      </c>
      <c r="O2721" s="15"/>
    </row>
    <row r="2722" spans="1:15" ht="31.5" x14ac:dyDescent="0.25">
      <c r="A2722" s="38" t="s">
        <v>5409</v>
      </c>
      <c r="B2722" s="26" t="s">
        <v>5461</v>
      </c>
      <c r="C2722" s="24" t="s">
        <v>5462</v>
      </c>
      <c r="D2722" s="25">
        <v>0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0</v>
      </c>
      <c r="N2722" s="26" t="s">
        <v>6820</v>
      </c>
      <c r="O2722" s="15"/>
    </row>
    <row r="2723" spans="1:15" ht="31.5" x14ac:dyDescent="0.25">
      <c r="A2723" s="38" t="s">
        <v>5409</v>
      </c>
      <c r="B2723" s="26" t="s">
        <v>5463</v>
      </c>
      <c r="C2723" s="24" t="s">
        <v>5464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6" t="s">
        <v>6820</v>
      </c>
      <c r="O2723" s="15"/>
    </row>
    <row r="2724" spans="1:15" ht="31.5" x14ac:dyDescent="0.25">
      <c r="A2724" s="38" t="s">
        <v>5409</v>
      </c>
      <c r="B2724" s="26" t="s">
        <v>5465</v>
      </c>
      <c r="C2724" s="24" t="s">
        <v>5466</v>
      </c>
      <c r="D2724" s="25">
        <v>0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6" t="s">
        <v>6820</v>
      </c>
      <c r="O2724" s="15"/>
    </row>
    <row r="2725" spans="1:15" ht="31.5" x14ac:dyDescent="0.25">
      <c r="A2725" s="38" t="s">
        <v>5409</v>
      </c>
      <c r="B2725" s="26" t="s">
        <v>5467</v>
      </c>
      <c r="C2725" s="24" t="s">
        <v>5468</v>
      </c>
      <c r="D2725" s="25">
        <v>0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6" t="s">
        <v>6820</v>
      </c>
      <c r="O2725" s="15"/>
    </row>
    <row r="2726" spans="1:15" ht="31.5" x14ac:dyDescent="0.25">
      <c r="A2726" s="38" t="s">
        <v>5409</v>
      </c>
      <c r="B2726" s="26" t="s">
        <v>5469</v>
      </c>
      <c r="C2726" s="24" t="s">
        <v>5470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6" t="s">
        <v>6820</v>
      </c>
      <c r="O2726" s="15"/>
    </row>
    <row r="2727" spans="1:15" ht="31.5" x14ac:dyDescent="0.25">
      <c r="A2727" s="38" t="s">
        <v>5409</v>
      </c>
      <c r="B2727" s="26" t="s">
        <v>5471</v>
      </c>
      <c r="C2727" s="24" t="s">
        <v>5472</v>
      </c>
      <c r="D2727" s="25">
        <v>0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6" t="s">
        <v>6820</v>
      </c>
      <c r="O2727" s="15"/>
    </row>
    <row r="2728" spans="1:15" ht="31.5" x14ac:dyDescent="0.25">
      <c r="A2728" s="38" t="s">
        <v>5409</v>
      </c>
      <c r="B2728" s="26" t="s">
        <v>5473</v>
      </c>
      <c r="C2728" s="24" t="s">
        <v>5474</v>
      </c>
      <c r="D2728" s="25">
        <v>0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0</v>
      </c>
      <c r="N2728" s="26" t="s">
        <v>6820</v>
      </c>
      <c r="O2728" s="15"/>
    </row>
    <row r="2729" spans="1:15" ht="31.5" x14ac:dyDescent="0.25">
      <c r="A2729" s="38" t="s">
        <v>5409</v>
      </c>
      <c r="B2729" s="26" t="s">
        <v>5475</v>
      </c>
      <c r="C2729" s="24" t="s">
        <v>5476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6" t="s">
        <v>6820</v>
      </c>
      <c r="O2729" s="15"/>
    </row>
    <row r="2730" spans="1:15" ht="31.5" x14ac:dyDescent="0.25">
      <c r="A2730" s="38" t="s">
        <v>5409</v>
      </c>
      <c r="B2730" s="26" t="s">
        <v>5477</v>
      </c>
      <c r="C2730" s="24" t="s">
        <v>5478</v>
      </c>
      <c r="D2730" s="25">
        <v>0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6" t="s">
        <v>6820</v>
      </c>
      <c r="O2730" s="15"/>
    </row>
    <row r="2731" spans="1:15" ht="31.5" x14ac:dyDescent="0.25">
      <c r="A2731" s="38" t="s">
        <v>5409</v>
      </c>
      <c r="B2731" s="26" t="s">
        <v>5479</v>
      </c>
      <c r="C2731" s="24" t="s">
        <v>5480</v>
      </c>
      <c r="D2731" s="25">
        <v>0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6" t="s">
        <v>6820</v>
      </c>
      <c r="O2731" s="15"/>
    </row>
    <row r="2732" spans="1:15" ht="31.5" x14ac:dyDescent="0.25">
      <c r="A2732" s="38" t="s">
        <v>5409</v>
      </c>
      <c r="B2732" s="26" t="s">
        <v>5481</v>
      </c>
      <c r="C2732" s="24" t="s">
        <v>5482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6" t="s">
        <v>6820</v>
      </c>
      <c r="O2732" s="15"/>
    </row>
    <row r="2733" spans="1:15" ht="31.5" x14ac:dyDescent="0.25">
      <c r="A2733" s="38" t="s">
        <v>5409</v>
      </c>
      <c r="B2733" s="26" t="s">
        <v>5483</v>
      </c>
      <c r="C2733" s="24" t="s">
        <v>5484</v>
      </c>
      <c r="D2733" s="25">
        <v>0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6" t="s">
        <v>6820</v>
      </c>
      <c r="O2733" s="15"/>
    </row>
    <row r="2734" spans="1:15" ht="31.5" x14ac:dyDescent="0.25">
      <c r="A2734" s="38" t="s">
        <v>5409</v>
      </c>
      <c r="B2734" s="26" t="s">
        <v>5485</v>
      </c>
      <c r="C2734" s="24" t="s">
        <v>5486</v>
      </c>
      <c r="D2734" s="25">
        <v>0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6" t="s">
        <v>6820</v>
      </c>
      <c r="O2734" s="15"/>
    </row>
    <row r="2735" spans="1:15" ht="31.5" x14ac:dyDescent="0.25">
      <c r="A2735" s="38" t="s">
        <v>5409</v>
      </c>
      <c r="B2735" s="26" t="s">
        <v>5487</v>
      </c>
      <c r="C2735" s="24" t="s">
        <v>5488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6" t="s">
        <v>6820</v>
      </c>
      <c r="O2735" s="15"/>
    </row>
    <row r="2736" spans="1:15" ht="31.5" x14ac:dyDescent="0.25">
      <c r="A2736" s="38" t="s">
        <v>5409</v>
      </c>
      <c r="B2736" s="26" t="s">
        <v>5489</v>
      </c>
      <c r="C2736" s="24" t="s">
        <v>5490</v>
      </c>
      <c r="D2736" s="25">
        <v>0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6" t="s">
        <v>6820</v>
      </c>
      <c r="O2736" s="15"/>
    </row>
    <row r="2737" spans="1:15" ht="31.5" x14ac:dyDescent="0.25">
      <c r="A2737" s="38" t="s">
        <v>5409</v>
      </c>
      <c r="B2737" s="26" t="s">
        <v>5491</v>
      </c>
      <c r="C2737" s="24" t="s">
        <v>5492</v>
      </c>
      <c r="D2737" s="25">
        <v>0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6" t="s">
        <v>6820</v>
      </c>
      <c r="O2737" s="15"/>
    </row>
    <row r="2738" spans="1:15" ht="31.5" x14ac:dyDescent="0.25">
      <c r="A2738" s="38" t="s">
        <v>5409</v>
      </c>
      <c r="B2738" s="26" t="s">
        <v>5493</v>
      </c>
      <c r="C2738" s="24" t="s">
        <v>5494</v>
      </c>
      <c r="D2738" s="25">
        <v>0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6" t="s">
        <v>6820</v>
      </c>
      <c r="O2738" s="15"/>
    </row>
    <row r="2739" spans="1:15" ht="31.5" x14ac:dyDescent="0.25">
      <c r="A2739" s="38" t="s">
        <v>5409</v>
      </c>
      <c r="B2739" s="26" t="s">
        <v>5495</v>
      </c>
      <c r="C2739" s="24" t="s">
        <v>5496</v>
      </c>
      <c r="D2739" s="25">
        <v>0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6" t="s">
        <v>6820</v>
      </c>
      <c r="O2739" s="15"/>
    </row>
    <row r="2740" spans="1:15" ht="31.5" x14ac:dyDescent="0.25">
      <c r="A2740" s="38" t="s">
        <v>5409</v>
      </c>
      <c r="B2740" s="26" t="s">
        <v>5497</v>
      </c>
      <c r="C2740" s="24" t="s">
        <v>5498</v>
      </c>
      <c r="D2740" s="25">
        <v>0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6" t="s">
        <v>6820</v>
      </c>
      <c r="O2740" s="15"/>
    </row>
    <row r="2741" spans="1:15" ht="31.5" x14ac:dyDescent="0.25">
      <c r="A2741" s="38" t="s">
        <v>5409</v>
      </c>
      <c r="B2741" s="26" t="s">
        <v>5499</v>
      </c>
      <c r="C2741" s="24" t="s">
        <v>5500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6" t="s">
        <v>6820</v>
      </c>
      <c r="O2741" s="15"/>
    </row>
    <row r="2742" spans="1:15" ht="31.5" x14ac:dyDescent="0.25">
      <c r="A2742" s="38" t="s">
        <v>5409</v>
      </c>
      <c r="B2742" s="26" t="s">
        <v>5501</v>
      </c>
      <c r="C2742" s="24" t="s">
        <v>5502</v>
      </c>
      <c r="D2742" s="25">
        <v>0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6" t="s">
        <v>6820</v>
      </c>
      <c r="O2742" s="15"/>
    </row>
    <row r="2743" spans="1:15" ht="31.5" x14ac:dyDescent="0.25">
      <c r="A2743" s="38" t="s">
        <v>5409</v>
      </c>
      <c r="B2743" s="26" t="s">
        <v>5503</v>
      </c>
      <c r="C2743" s="24" t="s">
        <v>5504</v>
      </c>
      <c r="D2743" s="25">
        <v>0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0</v>
      </c>
      <c r="N2743" s="26" t="s">
        <v>6820</v>
      </c>
      <c r="O2743" s="15"/>
    </row>
    <row r="2744" spans="1:15" ht="31.5" x14ac:dyDescent="0.25">
      <c r="A2744" s="38" t="s">
        <v>5409</v>
      </c>
      <c r="B2744" s="26" t="s">
        <v>5505</v>
      </c>
      <c r="C2744" s="24" t="s">
        <v>5506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6" t="s">
        <v>6820</v>
      </c>
      <c r="O2744" s="15"/>
    </row>
    <row r="2745" spans="1:15" ht="31.5" x14ac:dyDescent="0.25">
      <c r="A2745" s="38" t="s">
        <v>5409</v>
      </c>
      <c r="B2745" s="26" t="s">
        <v>5507</v>
      </c>
      <c r="C2745" s="24" t="s">
        <v>5508</v>
      </c>
      <c r="D2745" s="25">
        <v>0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6" t="s">
        <v>6820</v>
      </c>
      <c r="O2745" s="15"/>
    </row>
    <row r="2746" spans="1:15" ht="31.5" x14ac:dyDescent="0.25">
      <c r="A2746" s="38" t="s">
        <v>5409</v>
      </c>
      <c r="B2746" s="26" t="s">
        <v>5509</v>
      </c>
      <c r="C2746" s="24" t="s">
        <v>5510</v>
      </c>
      <c r="D2746" s="25">
        <v>0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6" t="s">
        <v>6820</v>
      </c>
      <c r="O2746" s="15"/>
    </row>
    <row r="2747" spans="1:15" ht="31.5" x14ac:dyDescent="0.25">
      <c r="A2747" s="38" t="s">
        <v>5409</v>
      </c>
      <c r="B2747" s="26" t="s">
        <v>5511</v>
      </c>
      <c r="C2747" s="24" t="s">
        <v>5512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6" t="s">
        <v>6820</v>
      </c>
      <c r="O2747" s="15"/>
    </row>
    <row r="2748" spans="1:15" ht="31.5" x14ac:dyDescent="0.25">
      <c r="A2748" s="38" t="s">
        <v>5409</v>
      </c>
      <c r="B2748" s="26" t="s">
        <v>5513</v>
      </c>
      <c r="C2748" s="24" t="s">
        <v>5514</v>
      </c>
      <c r="D2748" s="25">
        <v>0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6" t="s">
        <v>6820</v>
      </c>
      <c r="O2748" s="15"/>
    </row>
    <row r="2749" spans="1:15" ht="31.5" x14ac:dyDescent="0.25">
      <c r="A2749" s="38" t="s">
        <v>5409</v>
      </c>
      <c r="B2749" s="26" t="s">
        <v>5515</v>
      </c>
      <c r="C2749" s="24" t="s">
        <v>5516</v>
      </c>
      <c r="D2749" s="25">
        <v>0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6" t="s">
        <v>6820</v>
      </c>
      <c r="O2749" s="15"/>
    </row>
    <row r="2750" spans="1:15" ht="31.5" x14ac:dyDescent="0.25">
      <c r="A2750" s="38" t="s">
        <v>5409</v>
      </c>
      <c r="B2750" s="26" t="s">
        <v>5517</v>
      </c>
      <c r="C2750" s="24" t="s">
        <v>5518</v>
      </c>
      <c r="D2750" s="25">
        <v>0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6" t="s">
        <v>6820</v>
      </c>
      <c r="O2750" s="15"/>
    </row>
    <row r="2751" spans="1:15" ht="31.5" x14ac:dyDescent="0.25">
      <c r="A2751" s="38" t="s">
        <v>5409</v>
      </c>
      <c r="B2751" s="26" t="s">
        <v>5519</v>
      </c>
      <c r="C2751" s="24" t="s">
        <v>5520</v>
      </c>
      <c r="D2751" s="25">
        <v>0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6" t="s">
        <v>6820</v>
      </c>
      <c r="O2751" s="15"/>
    </row>
    <row r="2752" spans="1:15" ht="31.5" x14ac:dyDescent="0.25">
      <c r="A2752" s="38" t="s">
        <v>5409</v>
      </c>
      <c r="B2752" s="26" t="s">
        <v>5521</v>
      </c>
      <c r="C2752" s="24" t="s">
        <v>5522</v>
      </c>
      <c r="D2752" s="25">
        <v>0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6" t="s">
        <v>6820</v>
      </c>
      <c r="O2752" s="15"/>
    </row>
    <row r="2753" spans="1:15" ht="31.5" x14ac:dyDescent="0.25">
      <c r="A2753" s="38" t="s">
        <v>5409</v>
      </c>
      <c r="B2753" s="26" t="s">
        <v>5523</v>
      </c>
      <c r="C2753" s="24" t="s">
        <v>5524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6" t="s">
        <v>6820</v>
      </c>
      <c r="O2753" s="15"/>
    </row>
    <row r="2754" spans="1:15" ht="31.5" x14ac:dyDescent="0.25">
      <c r="A2754" s="38" t="s">
        <v>5409</v>
      </c>
      <c r="B2754" s="26" t="s">
        <v>5525</v>
      </c>
      <c r="C2754" s="24" t="s">
        <v>5526</v>
      </c>
      <c r="D2754" s="25">
        <v>0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6" t="s">
        <v>6820</v>
      </c>
      <c r="O2754" s="15"/>
    </row>
    <row r="2755" spans="1:15" ht="31.5" x14ac:dyDescent="0.25">
      <c r="A2755" s="38" t="s">
        <v>5409</v>
      </c>
      <c r="B2755" s="26" t="s">
        <v>5527</v>
      </c>
      <c r="C2755" s="24" t="s">
        <v>5528</v>
      </c>
      <c r="D2755" s="25">
        <v>0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0</v>
      </c>
      <c r="N2755" s="26" t="s">
        <v>6820</v>
      </c>
      <c r="O2755" s="15"/>
    </row>
    <row r="2756" spans="1:15" ht="31.5" x14ac:dyDescent="0.25">
      <c r="A2756" s="38" t="s">
        <v>5409</v>
      </c>
      <c r="B2756" s="26" t="s">
        <v>5529</v>
      </c>
      <c r="C2756" s="24" t="s">
        <v>5530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6" t="s">
        <v>6820</v>
      </c>
      <c r="O2756" s="15"/>
    </row>
    <row r="2757" spans="1:15" ht="31.5" x14ac:dyDescent="0.25">
      <c r="A2757" s="38" t="s">
        <v>5409</v>
      </c>
      <c r="B2757" s="26" t="s">
        <v>5531</v>
      </c>
      <c r="C2757" s="24" t="s">
        <v>5532</v>
      </c>
      <c r="D2757" s="25">
        <v>0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6" t="s">
        <v>6820</v>
      </c>
      <c r="O2757" s="15"/>
    </row>
    <row r="2758" spans="1:15" ht="31.5" x14ac:dyDescent="0.25">
      <c r="A2758" s="38" t="s">
        <v>5409</v>
      </c>
      <c r="B2758" s="26" t="s">
        <v>5533</v>
      </c>
      <c r="C2758" s="24" t="s">
        <v>5534</v>
      </c>
      <c r="D2758" s="25">
        <v>0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6" t="s">
        <v>6820</v>
      </c>
      <c r="O2758" s="15"/>
    </row>
    <row r="2759" spans="1:15" ht="31.5" x14ac:dyDescent="0.25">
      <c r="A2759" s="38" t="s">
        <v>5409</v>
      </c>
      <c r="B2759" s="26" t="s">
        <v>5535</v>
      </c>
      <c r="C2759" s="24" t="s">
        <v>5536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6" t="s">
        <v>6820</v>
      </c>
      <c r="O2759" s="15"/>
    </row>
    <row r="2760" spans="1:15" ht="31.5" x14ac:dyDescent="0.25">
      <c r="A2760" s="38" t="s">
        <v>5409</v>
      </c>
      <c r="B2760" s="26" t="s">
        <v>5537</v>
      </c>
      <c r="C2760" s="24" t="s">
        <v>5538</v>
      </c>
      <c r="D2760" s="25">
        <v>0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6" t="s">
        <v>6820</v>
      </c>
      <c r="O2760" s="15"/>
    </row>
    <row r="2761" spans="1:15" ht="31.5" x14ac:dyDescent="0.25">
      <c r="A2761" s="38" t="s">
        <v>5409</v>
      </c>
      <c r="B2761" s="26" t="s">
        <v>5539</v>
      </c>
      <c r="C2761" s="24" t="s">
        <v>5540</v>
      </c>
      <c r="D2761" s="25">
        <v>0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6" t="s">
        <v>6820</v>
      </c>
      <c r="O2761" s="15"/>
    </row>
    <row r="2762" spans="1:15" ht="31.5" x14ac:dyDescent="0.25">
      <c r="A2762" s="38" t="s">
        <v>5409</v>
      </c>
      <c r="B2762" s="26" t="s">
        <v>5541</v>
      </c>
      <c r="C2762" s="24" t="s">
        <v>5542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6" t="s">
        <v>6820</v>
      </c>
      <c r="O2762" s="15"/>
    </row>
    <row r="2763" spans="1:15" ht="31.5" x14ac:dyDescent="0.25">
      <c r="A2763" s="38" t="s">
        <v>5409</v>
      </c>
      <c r="B2763" s="26" t="s">
        <v>5543</v>
      </c>
      <c r="C2763" s="24" t="s">
        <v>5544</v>
      </c>
      <c r="D2763" s="25">
        <v>0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6" t="s">
        <v>6820</v>
      </c>
      <c r="O2763" s="15"/>
    </row>
    <row r="2764" spans="1:15" ht="31.5" x14ac:dyDescent="0.25">
      <c r="A2764" s="38" t="s">
        <v>5409</v>
      </c>
      <c r="B2764" s="26" t="s">
        <v>5545</v>
      </c>
      <c r="C2764" s="24" t="s">
        <v>5546</v>
      </c>
      <c r="D2764" s="25">
        <v>0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6" t="s">
        <v>6820</v>
      </c>
      <c r="O2764" s="15"/>
    </row>
    <row r="2765" spans="1:15" ht="31.5" x14ac:dyDescent="0.25">
      <c r="A2765" s="38" t="s">
        <v>5409</v>
      </c>
      <c r="B2765" s="26" t="s">
        <v>5547</v>
      </c>
      <c r="C2765" s="24" t="s">
        <v>5548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6" t="s">
        <v>6820</v>
      </c>
      <c r="O2765" s="15"/>
    </row>
    <row r="2766" spans="1:15" ht="31.5" x14ac:dyDescent="0.25">
      <c r="A2766" s="38" t="s">
        <v>5409</v>
      </c>
      <c r="B2766" s="26" t="s">
        <v>5549</v>
      </c>
      <c r="C2766" s="24" t="s">
        <v>5550</v>
      </c>
      <c r="D2766" s="25">
        <v>0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6" t="s">
        <v>6820</v>
      </c>
      <c r="O2766" s="15"/>
    </row>
    <row r="2767" spans="1:15" ht="31.5" x14ac:dyDescent="0.25">
      <c r="A2767" s="38" t="s">
        <v>5409</v>
      </c>
      <c r="B2767" s="26" t="s">
        <v>5551</v>
      </c>
      <c r="C2767" s="24" t="s">
        <v>5552</v>
      </c>
      <c r="D2767" s="25">
        <v>0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6" t="s">
        <v>6820</v>
      </c>
      <c r="O2767" s="15"/>
    </row>
    <row r="2768" spans="1:15" ht="31.5" x14ac:dyDescent="0.25">
      <c r="A2768" s="38" t="s">
        <v>5409</v>
      </c>
      <c r="B2768" s="26" t="s">
        <v>5553</v>
      </c>
      <c r="C2768" s="24" t="s">
        <v>5554</v>
      </c>
      <c r="D2768" s="25">
        <v>0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6" t="s">
        <v>6820</v>
      </c>
      <c r="O2768" s="15"/>
    </row>
    <row r="2769" spans="1:15" ht="47.25" x14ac:dyDescent="0.25">
      <c r="A2769" s="38" t="s">
        <v>5409</v>
      </c>
      <c r="B2769" s="26" t="s">
        <v>5555</v>
      </c>
      <c r="C2769" s="24" t="s">
        <v>5556</v>
      </c>
      <c r="D2769" s="25">
        <v>0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6" t="s">
        <v>6820</v>
      </c>
      <c r="O2769" s="15"/>
    </row>
    <row r="2770" spans="1:15" ht="31.5" x14ac:dyDescent="0.25">
      <c r="A2770" s="38" t="s">
        <v>5409</v>
      </c>
      <c r="B2770" s="26" t="s">
        <v>5557</v>
      </c>
      <c r="C2770" s="24" t="s">
        <v>5558</v>
      </c>
      <c r="D2770" s="25">
        <v>0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6" t="s">
        <v>6820</v>
      </c>
      <c r="O2770" s="15"/>
    </row>
    <row r="2771" spans="1:15" ht="31.5" x14ac:dyDescent="0.25">
      <c r="A2771" s="38" t="s">
        <v>5409</v>
      </c>
      <c r="B2771" s="26" t="s">
        <v>5559</v>
      </c>
      <c r="C2771" s="24" t="s">
        <v>5560</v>
      </c>
      <c r="D2771" s="25">
        <v>0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6" t="s">
        <v>6820</v>
      </c>
      <c r="O2771" s="15"/>
    </row>
    <row r="2772" spans="1:15" ht="31.5" x14ac:dyDescent="0.25">
      <c r="A2772" s="38" t="s">
        <v>5409</v>
      </c>
      <c r="B2772" s="26" t="s">
        <v>5561</v>
      </c>
      <c r="C2772" s="24" t="s">
        <v>5562</v>
      </c>
      <c r="D2772" s="25">
        <v>0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6" t="s">
        <v>6820</v>
      </c>
      <c r="O2772" s="15"/>
    </row>
    <row r="2773" spans="1:15" ht="31.5" x14ac:dyDescent="0.25">
      <c r="A2773" s="38" t="s">
        <v>5409</v>
      </c>
      <c r="B2773" s="26" t="s">
        <v>5563</v>
      </c>
      <c r="C2773" s="24" t="s">
        <v>5564</v>
      </c>
      <c r="D2773" s="25">
        <v>0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6" t="s">
        <v>6820</v>
      </c>
      <c r="O2773" s="15"/>
    </row>
    <row r="2774" spans="1:15" ht="31.5" x14ac:dyDescent="0.25">
      <c r="A2774" s="38" t="s">
        <v>5409</v>
      </c>
      <c r="B2774" s="26" t="s">
        <v>5565</v>
      </c>
      <c r="C2774" s="24" t="s">
        <v>5566</v>
      </c>
      <c r="D2774" s="25">
        <v>0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6" t="s">
        <v>6820</v>
      </c>
      <c r="O2774" s="15"/>
    </row>
    <row r="2775" spans="1:15" ht="31.5" x14ac:dyDescent="0.25">
      <c r="A2775" s="38" t="s">
        <v>5409</v>
      </c>
      <c r="B2775" s="26" t="s">
        <v>5567</v>
      </c>
      <c r="C2775" s="24" t="s">
        <v>5568</v>
      </c>
      <c r="D2775" s="25">
        <v>0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6" t="s">
        <v>6820</v>
      </c>
      <c r="O2775" s="15"/>
    </row>
    <row r="2776" spans="1:15" ht="31.5" x14ac:dyDescent="0.25">
      <c r="A2776" s="38" t="s">
        <v>5409</v>
      </c>
      <c r="B2776" s="26" t="s">
        <v>5569</v>
      </c>
      <c r="C2776" s="24" t="s">
        <v>5570</v>
      </c>
      <c r="D2776" s="25">
        <v>0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6" t="s">
        <v>6820</v>
      </c>
      <c r="O2776" s="15"/>
    </row>
    <row r="2777" spans="1:15" ht="31.5" x14ac:dyDescent="0.25">
      <c r="A2777" s="38" t="s">
        <v>5409</v>
      </c>
      <c r="B2777" s="26" t="s">
        <v>5571</v>
      </c>
      <c r="C2777" s="24" t="s">
        <v>5572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6" t="s">
        <v>6820</v>
      </c>
      <c r="O2777" s="15"/>
    </row>
    <row r="2778" spans="1:15" ht="31.5" x14ac:dyDescent="0.25">
      <c r="A2778" s="38" t="s">
        <v>5409</v>
      </c>
      <c r="B2778" s="26" t="s">
        <v>5573</v>
      </c>
      <c r="C2778" s="24" t="s">
        <v>5574</v>
      </c>
      <c r="D2778" s="25">
        <v>0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6" t="s">
        <v>6820</v>
      </c>
      <c r="O2778" s="15"/>
    </row>
    <row r="2779" spans="1:15" ht="31.5" x14ac:dyDescent="0.25">
      <c r="A2779" s="38" t="s">
        <v>5409</v>
      </c>
      <c r="B2779" s="26" t="s">
        <v>5575</v>
      </c>
      <c r="C2779" s="24" t="s">
        <v>5576</v>
      </c>
      <c r="D2779" s="25">
        <v>0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6" t="s">
        <v>6820</v>
      </c>
      <c r="O2779" s="15"/>
    </row>
    <row r="2780" spans="1:15" ht="31.5" x14ac:dyDescent="0.25">
      <c r="A2780" s="38" t="s">
        <v>5409</v>
      </c>
      <c r="B2780" s="26" t="s">
        <v>5577</v>
      </c>
      <c r="C2780" s="24" t="s">
        <v>5578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6" t="s">
        <v>6820</v>
      </c>
      <c r="O2780" s="15"/>
    </row>
    <row r="2781" spans="1:15" ht="31.5" x14ac:dyDescent="0.25">
      <c r="A2781" s="38" t="s">
        <v>5409</v>
      </c>
      <c r="B2781" s="26" t="s">
        <v>5579</v>
      </c>
      <c r="C2781" s="24" t="s">
        <v>5580</v>
      </c>
      <c r="D2781" s="25">
        <v>0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6" t="s">
        <v>6820</v>
      </c>
      <c r="O2781" s="15"/>
    </row>
    <row r="2782" spans="1:15" ht="31.5" x14ac:dyDescent="0.25">
      <c r="A2782" s="38" t="s">
        <v>5409</v>
      </c>
      <c r="B2782" s="26" t="s">
        <v>5581</v>
      </c>
      <c r="C2782" s="24" t="s">
        <v>5582</v>
      </c>
      <c r="D2782" s="25">
        <v>0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6" t="s">
        <v>6820</v>
      </c>
      <c r="O2782" s="15"/>
    </row>
    <row r="2783" spans="1:15" ht="31.5" x14ac:dyDescent="0.25">
      <c r="A2783" s="38" t="s">
        <v>5409</v>
      </c>
      <c r="B2783" s="26" t="s">
        <v>5583</v>
      </c>
      <c r="C2783" s="24" t="s">
        <v>5584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6" t="s">
        <v>6820</v>
      </c>
      <c r="O2783" s="15"/>
    </row>
    <row r="2784" spans="1:15" ht="31.5" x14ac:dyDescent="0.25">
      <c r="A2784" s="38" t="s">
        <v>5409</v>
      </c>
      <c r="B2784" s="26" t="s">
        <v>5585</v>
      </c>
      <c r="C2784" s="24" t="s">
        <v>5586</v>
      </c>
      <c r="D2784" s="25">
        <v>0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6" t="s">
        <v>6820</v>
      </c>
      <c r="O2784" s="15"/>
    </row>
    <row r="2785" spans="1:15" ht="31.5" x14ac:dyDescent="0.25">
      <c r="A2785" s="38" t="s">
        <v>5409</v>
      </c>
      <c r="B2785" s="26" t="s">
        <v>5587</v>
      </c>
      <c r="C2785" s="24" t="s">
        <v>5588</v>
      </c>
      <c r="D2785" s="25">
        <v>0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6" t="s">
        <v>6820</v>
      </c>
      <c r="O2785" s="15"/>
    </row>
    <row r="2786" spans="1:15" ht="31.5" x14ac:dyDescent="0.25">
      <c r="A2786" s="38" t="s">
        <v>5409</v>
      </c>
      <c r="B2786" s="26" t="s">
        <v>5589</v>
      </c>
      <c r="C2786" s="24" t="s">
        <v>5590</v>
      </c>
      <c r="D2786" s="25">
        <v>0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6" t="s">
        <v>6820</v>
      </c>
      <c r="O2786" s="15"/>
    </row>
    <row r="2787" spans="1:15" ht="31.5" x14ac:dyDescent="0.25">
      <c r="A2787" s="38" t="s">
        <v>5409</v>
      </c>
      <c r="B2787" s="26" t="s">
        <v>5591</v>
      </c>
      <c r="C2787" s="24" t="s">
        <v>5592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6" t="s">
        <v>6820</v>
      </c>
      <c r="O2787" s="15"/>
    </row>
    <row r="2788" spans="1:15" ht="31.5" x14ac:dyDescent="0.25">
      <c r="A2788" s="38" t="s">
        <v>5409</v>
      </c>
      <c r="B2788" s="26" t="s">
        <v>5593</v>
      </c>
      <c r="C2788" s="24" t="s">
        <v>5594</v>
      </c>
      <c r="D2788" s="25">
        <v>0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6" t="s">
        <v>6820</v>
      </c>
      <c r="O2788" s="15"/>
    </row>
    <row r="2789" spans="1:15" ht="31.5" x14ac:dyDescent="0.25">
      <c r="A2789" s="38" t="s">
        <v>5409</v>
      </c>
      <c r="B2789" s="26" t="s">
        <v>5595</v>
      </c>
      <c r="C2789" s="24" t="s">
        <v>5596</v>
      </c>
      <c r="D2789" s="25">
        <v>0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6" t="s">
        <v>6820</v>
      </c>
      <c r="O2789" s="15"/>
    </row>
    <row r="2790" spans="1:15" ht="31.5" x14ac:dyDescent="0.25">
      <c r="A2790" s="38" t="s">
        <v>5409</v>
      </c>
      <c r="B2790" s="26" t="s">
        <v>5597</v>
      </c>
      <c r="C2790" s="24" t="s">
        <v>5598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6" t="s">
        <v>6820</v>
      </c>
      <c r="O2790" s="15"/>
    </row>
    <row r="2791" spans="1:15" ht="31.5" x14ac:dyDescent="0.25">
      <c r="A2791" s="38" t="s">
        <v>5409</v>
      </c>
      <c r="B2791" s="26" t="s">
        <v>5599</v>
      </c>
      <c r="C2791" s="24" t="s">
        <v>5600</v>
      </c>
      <c r="D2791" s="25">
        <v>0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6" t="s">
        <v>6820</v>
      </c>
      <c r="O2791" s="15"/>
    </row>
    <row r="2792" spans="1:15" ht="31.5" x14ac:dyDescent="0.25">
      <c r="A2792" s="38" t="s">
        <v>5409</v>
      </c>
      <c r="B2792" s="26" t="s">
        <v>5601</v>
      </c>
      <c r="C2792" s="24" t="s">
        <v>5602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6" t="s">
        <v>6820</v>
      </c>
      <c r="O2792" s="15"/>
    </row>
    <row r="2793" spans="1:15" ht="31.5" x14ac:dyDescent="0.25">
      <c r="A2793" s="38" t="s">
        <v>5409</v>
      </c>
      <c r="B2793" s="26" t="s">
        <v>5603</v>
      </c>
      <c r="C2793" s="24" t="s">
        <v>5604</v>
      </c>
      <c r="D2793" s="25">
        <v>0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6" t="s">
        <v>6820</v>
      </c>
      <c r="O2793" s="15"/>
    </row>
    <row r="2794" spans="1:15" ht="31.5" x14ac:dyDescent="0.25">
      <c r="A2794" s="38" t="s">
        <v>5409</v>
      </c>
      <c r="B2794" s="26" t="s">
        <v>5605</v>
      </c>
      <c r="C2794" s="24" t="s">
        <v>5606</v>
      </c>
      <c r="D2794" s="25">
        <v>0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6" t="s">
        <v>6820</v>
      </c>
      <c r="O2794" s="15"/>
    </row>
    <row r="2795" spans="1:15" ht="31.5" x14ac:dyDescent="0.25">
      <c r="A2795" s="38" t="s">
        <v>5409</v>
      </c>
      <c r="B2795" s="26" t="s">
        <v>5607</v>
      </c>
      <c r="C2795" s="24" t="s">
        <v>5608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6" t="s">
        <v>6820</v>
      </c>
      <c r="O2795" s="15"/>
    </row>
    <row r="2796" spans="1:15" ht="31.5" x14ac:dyDescent="0.25">
      <c r="A2796" s="38" t="s">
        <v>5409</v>
      </c>
      <c r="B2796" s="26" t="s">
        <v>5609</v>
      </c>
      <c r="C2796" s="24" t="s">
        <v>5610</v>
      </c>
      <c r="D2796" s="25">
        <v>0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6" t="s">
        <v>6820</v>
      </c>
      <c r="O2796" s="15"/>
    </row>
    <row r="2797" spans="1:15" ht="31.5" x14ac:dyDescent="0.25">
      <c r="A2797" s="38" t="s">
        <v>5409</v>
      </c>
      <c r="B2797" s="26" t="s">
        <v>5611</v>
      </c>
      <c r="C2797" s="24" t="s">
        <v>5612</v>
      </c>
      <c r="D2797" s="25">
        <v>0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0</v>
      </c>
      <c r="N2797" s="26" t="s">
        <v>6820</v>
      </c>
      <c r="O2797" s="15"/>
    </row>
    <row r="2798" spans="1:15" ht="31.5" x14ac:dyDescent="0.25">
      <c r="A2798" s="38" t="s">
        <v>5409</v>
      </c>
      <c r="B2798" s="26" t="s">
        <v>5613</v>
      </c>
      <c r="C2798" s="24" t="s">
        <v>5614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6" t="s">
        <v>6820</v>
      </c>
      <c r="O2798" s="15"/>
    </row>
    <row r="2799" spans="1:15" ht="31.5" x14ac:dyDescent="0.25">
      <c r="A2799" s="38" t="s">
        <v>5409</v>
      </c>
      <c r="B2799" s="26" t="s">
        <v>5615</v>
      </c>
      <c r="C2799" s="24" t="s">
        <v>5616</v>
      </c>
      <c r="D2799" s="25">
        <v>0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6" t="s">
        <v>6820</v>
      </c>
      <c r="O2799" s="15"/>
    </row>
    <row r="2800" spans="1:15" ht="31.5" x14ac:dyDescent="0.25">
      <c r="A2800" s="38" t="s">
        <v>5409</v>
      </c>
      <c r="B2800" s="26" t="s">
        <v>5617</v>
      </c>
      <c r="C2800" s="24" t="s">
        <v>5618</v>
      </c>
      <c r="D2800" s="25">
        <v>0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6" t="s">
        <v>6820</v>
      </c>
      <c r="O2800" s="15"/>
    </row>
    <row r="2801" spans="1:15" ht="31.5" x14ac:dyDescent="0.25">
      <c r="A2801" s="38" t="s">
        <v>5409</v>
      </c>
      <c r="B2801" s="26" t="s">
        <v>5619</v>
      </c>
      <c r="C2801" s="24" t="s">
        <v>5620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6" t="s">
        <v>6820</v>
      </c>
      <c r="O2801" s="15"/>
    </row>
    <row r="2802" spans="1:15" ht="31.5" x14ac:dyDescent="0.25">
      <c r="A2802" s="38" t="s">
        <v>5409</v>
      </c>
      <c r="B2802" s="26" t="s">
        <v>5621</v>
      </c>
      <c r="C2802" s="24" t="s">
        <v>5622</v>
      </c>
      <c r="D2802" s="25">
        <v>0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6" t="s">
        <v>6820</v>
      </c>
      <c r="O2802" s="15"/>
    </row>
    <row r="2803" spans="1:15" ht="31.5" x14ac:dyDescent="0.25">
      <c r="A2803" s="38" t="s">
        <v>5409</v>
      </c>
      <c r="B2803" s="26" t="s">
        <v>5623</v>
      </c>
      <c r="C2803" s="24" t="s">
        <v>5624</v>
      </c>
      <c r="D2803" s="25">
        <v>0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6" t="s">
        <v>6820</v>
      </c>
      <c r="O2803" s="15"/>
    </row>
    <row r="2804" spans="1:15" ht="31.5" x14ac:dyDescent="0.25">
      <c r="A2804" s="38" t="s">
        <v>5409</v>
      </c>
      <c r="B2804" s="26" t="s">
        <v>5625</v>
      </c>
      <c r="C2804" s="24" t="s">
        <v>5626</v>
      </c>
      <c r="D2804" s="25">
        <v>0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6" t="s">
        <v>6820</v>
      </c>
    </row>
    <row r="2805" spans="1:15" ht="31.5" x14ac:dyDescent="0.25">
      <c r="A2805" s="38" t="s">
        <v>5409</v>
      </c>
      <c r="B2805" s="26" t="s">
        <v>5627</v>
      </c>
      <c r="C2805" s="24" t="s">
        <v>5628</v>
      </c>
      <c r="D2805" s="25">
        <v>0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6" t="s">
        <v>6820</v>
      </c>
    </row>
    <row r="2806" spans="1:15" ht="47.25" x14ac:dyDescent="0.25">
      <c r="A2806" s="38" t="s">
        <v>5409</v>
      </c>
      <c r="B2806" s="26" t="s">
        <v>5629</v>
      </c>
      <c r="C2806" s="24" t="s">
        <v>5630</v>
      </c>
      <c r="D2806" s="25">
        <v>0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0</v>
      </c>
      <c r="N2806" s="26" t="s">
        <v>6820</v>
      </c>
    </row>
    <row r="2807" spans="1:15" ht="31.5" x14ac:dyDescent="0.25">
      <c r="A2807" s="38" t="s">
        <v>5409</v>
      </c>
      <c r="B2807" s="26" t="s">
        <v>5631</v>
      </c>
      <c r="C2807" s="24" t="s">
        <v>5632</v>
      </c>
      <c r="D2807" s="25">
        <v>0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6" t="s">
        <v>6820</v>
      </c>
    </row>
    <row r="2808" spans="1:15" ht="31.5" x14ac:dyDescent="0.25">
      <c r="A2808" s="38" t="s">
        <v>5409</v>
      </c>
      <c r="B2808" s="26" t="s">
        <v>5633</v>
      </c>
      <c r="C2808" s="24" t="s">
        <v>5634</v>
      </c>
      <c r="D2808" s="25">
        <v>0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6" t="s">
        <v>6820</v>
      </c>
    </row>
    <row r="2809" spans="1:15" ht="31.5" x14ac:dyDescent="0.25">
      <c r="A2809" s="38" t="s">
        <v>5409</v>
      </c>
      <c r="B2809" s="26" t="s">
        <v>5635</v>
      </c>
      <c r="C2809" s="24" t="s">
        <v>5636</v>
      </c>
      <c r="D2809" s="25">
        <v>0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6" t="s">
        <v>6820</v>
      </c>
    </row>
    <row r="2810" spans="1:15" ht="31.5" x14ac:dyDescent="0.25">
      <c r="A2810" s="38" t="s">
        <v>5409</v>
      </c>
      <c r="B2810" s="26" t="s">
        <v>5637</v>
      </c>
      <c r="C2810" s="24" t="s">
        <v>5638</v>
      </c>
      <c r="D2810" s="25">
        <v>0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6" t="s">
        <v>6820</v>
      </c>
    </row>
    <row r="2811" spans="1:15" ht="31.5" x14ac:dyDescent="0.25">
      <c r="A2811" s="38" t="s">
        <v>5409</v>
      </c>
      <c r="B2811" s="26" t="s">
        <v>5639</v>
      </c>
      <c r="C2811" s="24" t="s">
        <v>5640</v>
      </c>
      <c r="D2811" s="25">
        <v>0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6" t="s">
        <v>6820</v>
      </c>
    </row>
    <row r="2812" spans="1:15" ht="31.5" x14ac:dyDescent="0.25">
      <c r="A2812" s="38" t="s">
        <v>5409</v>
      </c>
      <c r="B2812" s="26" t="s">
        <v>5641</v>
      </c>
      <c r="C2812" s="24" t="s">
        <v>5642</v>
      </c>
      <c r="D2812" s="25">
        <v>0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6" t="s">
        <v>6820</v>
      </c>
    </row>
    <row r="2813" spans="1:15" ht="31.5" x14ac:dyDescent="0.25">
      <c r="A2813" s="38" t="s">
        <v>5409</v>
      </c>
      <c r="B2813" s="26" t="s">
        <v>5643</v>
      </c>
      <c r="C2813" s="24" t="s">
        <v>5644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6" t="s">
        <v>6820</v>
      </c>
    </row>
    <row r="2814" spans="1:15" ht="31.5" x14ac:dyDescent="0.25">
      <c r="A2814" s="38" t="s">
        <v>5409</v>
      </c>
      <c r="B2814" s="26" t="s">
        <v>5645</v>
      </c>
      <c r="C2814" s="24" t="s">
        <v>5646</v>
      </c>
      <c r="D2814" s="25">
        <v>0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6" t="s">
        <v>6820</v>
      </c>
    </row>
    <row r="2815" spans="1:15" ht="31.5" x14ac:dyDescent="0.25">
      <c r="A2815" s="38" t="s">
        <v>5409</v>
      </c>
      <c r="B2815" s="26" t="s">
        <v>5647</v>
      </c>
      <c r="C2815" s="24" t="s">
        <v>5648</v>
      </c>
      <c r="D2815" s="25">
        <v>0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0</v>
      </c>
      <c r="N2815" s="26" t="s">
        <v>6820</v>
      </c>
    </row>
    <row r="2816" spans="1:15" ht="31.5" x14ac:dyDescent="0.25">
      <c r="A2816" s="38" t="s">
        <v>5409</v>
      </c>
      <c r="B2816" s="26" t="s">
        <v>5649</v>
      </c>
      <c r="C2816" s="24" t="s">
        <v>5650</v>
      </c>
      <c r="D2816" s="25">
        <v>0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6" t="s">
        <v>6820</v>
      </c>
    </row>
    <row r="2817" spans="1:14" ht="31.5" x14ac:dyDescent="0.25">
      <c r="A2817" s="38" t="s">
        <v>5409</v>
      </c>
      <c r="B2817" s="26" t="s">
        <v>5651</v>
      </c>
      <c r="C2817" s="24" t="s">
        <v>5652</v>
      </c>
      <c r="D2817" s="25">
        <v>0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6" t="s">
        <v>6820</v>
      </c>
    </row>
    <row r="2818" spans="1:14" ht="31.5" x14ac:dyDescent="0.25">
      <c r="A2818" s="38" t="s">
        <v>5409</v>
      </c>
      <c r="B2818" s="26" t="s">
        <v>5653</v>
      </c>
      <c r="C2818" s="24" t="s">
        <v>5654</v>
      </c>
      <c r="D2818" s="25">
        <v>0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6" t="s">
        <v>6820</v>
      </c>
    </row>
    <row r="2819" spans="1:14" ht="31.5" x14ac:dyDescent="0.25">
      <c r="A2819" s="38" t="s">
        <v>5409</v>
      </c>
      <c r="B2819" s="26" t="s">
        <v>5655</v>
      </c>
      <c r="C2819" s="24" t="s">
        <v>5656</v>
      </c>
      <c r="D2819" s="25">
        <v>0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6" t="s">
        <v>6820</v>
      </c>
    </row>
    <row r="2820" spans="1:14" ht="31.5" x14ac:dyDescent="0.25">
      <c r="A2820" s="38" t="s">
        <v>5409</v>
      </c>
      <c r="B2820" s="26" t="s">
        <v>5657</v>
      </c>
      <c r="C2820" s="24" t="s">
        <v>5658</v>
      </c>
      <c r="D2820" s="25">
        <v>0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6" t="s">
        <v>6820</v>
      </c>
    </row>
    <row r="2821" spans="1:14" ht="31.5" x14ac:dyDescent="0.25">
      <c r="A2821" s="38" t="s">
        <v>5409</v>
      </c>
      <c r="B2821" s="26" t="s">
        <v>5659</v>
      </c>
      <c r="C2821" s="24" t="s">
        <v>5660</v>
      </c>
      <c r="D2821" s="25">
        <v>0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0</v>
      </c>
      <c r="N2821" s="26" t="s">
        <v>6820</v>
      </c>
    </row>
    <row r="2822" spans="1:14" ht="31.5" x14ac:dyDescent="0.25">
      <c r="A2822" s="38" t="s">
        <v>5409</v>
      </c>
      <c r="B2822" s="26" t="s">
        <v>5661</v>
      </c>
      <c r="C2822" s="24" t="s">
        <v>5662</v>
      </c>
      <c r="D2822" s="25">
        <v>0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6" t="s">
        <v>6820</v>
      </c>
    </row>
    <row r="2823" spans="1:14" ht="31.5" x14ac:dyDescent="0.25">
      <c r="A2823" s="38" t="s">
        <v>5409</v>
      </c>
      <c r="B2823" s="26" t="s">
        <v>5663</v>
      </c>
      <c r="C2823" s="24" t="s">
        <v>5664</v>
      </c>
      <c r="D2823" s="25">
        <v>0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6" t="s">
        <v>6820</v>
      </c>
    </row>
    <row r="2824" spans="1:14" ht="31.5" x14ac:dyDescent="0.25">
      <c r="A2824" s="38" t="s">
        <v>5409</v>
      </c>
      <c r="B2824" s="26" t="s">
        <v>5665</v>
      </c>
      <c r="C2824" s="24" t="s">
        <v>5666</v>
      </c>
      <c r="D2824" s="25">
        <v>0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6" t="s">
        <v>6820</v>
      </c>
    </row>
    <row r="2825" spans="1:14" ht="31.5" x14ac:dyDescent="0.25">
      <c r="A2825" s="38" t="s">
        <v>5409</v>
      </c>
      <c r="B2825" s="26" t="s">
        <v>5667</v>
      </c>
      <c r="C2825" s="24" t="s">
        <v>5668</v>
      </c>
      <c r="D2825" s="25">
        <v>0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6" t="s">
        <v>6820</v>
      </c>
    </row>
    <row r="2826" spans="1:14" ht="31.5" x14ac:dyDescent="0.25">
      <c r="A2826" s="38" t="s">
        <v>5409</v>
      </c>
      <c r="B2826" s="26" t="s">
        <v>5669</v>
      </c>
      <c r="C2826" s="24" t="s">
        <v>5670</v>
      </c>
      <c r="D2826" s="25">
        <v>0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6" t="s">
        <v>6820</v>
      </c>
    </row>
    <row r="2827" spans="1:14" ht="31.5" x14ac:dyDescent="0.25">
      <c r="A2827" s="38" t="s">
        <v>5409</v>
      </c>
      <c r="B2827" s="26" t="s">
        <v>5671</v>
      </c>
      <c r="C2827" s="24" t="s">
        <v>5672</v>
      </c>
      <c r="D2827" s="25">
        <v>0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6" t="s">
        <v>6820</v>
      </c>
    </row>
    <row r="2828" spans="1:14" ht="31.5" x14ac:dyDescent="0.25">
      <c r="A2828" s="38" t="s">
        <v>5409</v>
      </c>
      <c r="B2828" s="26" t="s">
        <v>5673</v>
      </c>
      <c r="C2828" s="24" t="s">
        <v>5674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6" t="s">
        <v>6820</v>
      </c>
    </row>
    <row r="2829" spans="1:14" ht="31.5" x14ac:dyDescent="0.25">
      <c r="A2829" s="38" t="s">
        <v>5409</v>
      </c>
      <c r="B2829" s="26" t="s">
        <v>5675</v>
      </c>
      <c r="C2829" s="24" t="s">
        <v>5676</v>
      </c>
      <c r="D2829" s="25">
        <v>0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6" t="s">
        <v>6820</v>
      </c>
    </row>
    <row r="2830" spans="1:14" ht="31.5" x14ac:dyDescent="0.25">
      <c r="A2830" s="38" t="s">
        <v>5409</v>
      </c>
      <c r="B2830" s="26" t="s">
        <v>5677</v>
      </c>
      <c r="C2830" s="24" t="s">
        <v>5678</v>
      </c>
      <c r="D2830" s="25">
        <v>0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6" t="s">
        <v>6820</v>
      </c>
    </row>
    <row r="2831" spans="1:14" ht="31.5" x14ac:dyDescent="0.25">
      <c r="A2831" s="38" t="s">
        <v>5409</v>
      </c>
      <c r="B2831" s="26" t="s">
        <v>5679</v>
      </c>
      <c r="C2831" s="24" t="s">
        <v>5680</v>
      </c>
      <c r="D2831" s="25">
        <v>0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6" t="s">
        <v>6820</v>
      </c>
    </row>
    <row r="2832" spans="1:14" ht="31.5" x14ac:dyDescent="0.25">
      <c r="A2832" s="38" t="s">
        <v>5409</v>
      </c>
      <c r="B2832" s="26" t="s">
        <v>5681</v>
      </c>
      <c r="C2832" s="24" t="s">
        <v>5682</v>
      </c>
      <c r="D2832" s="25">
        <v>0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6" t="s">
        <v>6820</v>
      </c>
    </row>
    <row r="2833" spans="1:14" ht="31.5" x14ac:dyDescent="0.25">
      <c r="A2833" s="38" t="s">
        <v>5409</v>
      </c>
      <c r="B2833" s="26" t="s">
        <v>5683</v>
      </c>
      <c r="C2833" s="24" t="s">
        <v>5684</v>
      </c>
      <c r="D2833" s="25">
        <v>0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0</v>
      </c>
      <c r="M2833" s="25">
        <v>0</v>
      </c>
      <c r="N2833" s="26" t="s">
        <v>6820</v>
      </c>
    </row>
    <row r="2834" spans="1:14" ht="31.5" x14ac:dyDescent="0.25">
      <c r="A2834" s="38" t="s">
        <v>5409</v>
      </c>
      <c r="B2834" s="26" t="s">
        <v>5685</v>
      </c>
      <c r="C2834" s="24" t="s">
        <v>5686</v>
      </c>
      <c r="D2834" s="25">
        <v>0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6" t="s">
        <v>6820</v>
      </c>
    </row>
    <row r="2835" spans="1:14" ht="31.5" x14ac:dyDescent="0.25">
      <c r="A2835" s="38" t="s">
        <v>5409</v>
      </c>
      <c r="B2835" s="26" t="s">
        <v>5687</v>
      </c>
      <c r="C2835" s="24" t="s">
        <v>5688</v>
      </c>
      <c r="D2835" s="25">
        <v>0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6" t="s">
        <v>6820</v>
      </c>
    </row>
    <row r="2836" spans="1:14" ht="31.5" x14ac:dyDescent="0.25">
      <c r="A2836" s="38" t="s">
        <v>5409</v>
      </c>
      <c r="B2836" s="26" t="s">
        <v>5689</v>
      </c>
      <c r="C2836" s="24" t="s">
        <v>5690</v>
      </c>
      <c r="D2836" s="25">
        <v>0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6" t="s">
        <v>6820</v>
      </c>
    </row>
    <row r="2837" spans="1:14" ht="31.5" x14ac:dyDescent="0.25">
      <c r="A2837" s="38" t="s">
        <v>5409</v>
      </c>
      <c r="B2837" s="26" t="s">
        <v>5691</v>
      </c>
      <c r="C2837" s="24" t="s">
        <v>5692</v>
      </c>
      <c r="D2837" s="25">
        <v>0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6" t="s">
        <v>6820</v>
      </c>
    </row>
    <row r="2838" spans="1:14" ht="31.5" x14ac:dyDescent="0.25">
      <c r="A2838" s="38" t="s">
        <v>5409</v>
      </c>
      <c r="B2838" s="26" t="s">
        <v>5693</v>
      </c>
      <c r="C2838" s="24" t="s">
        <v>5694</v>
      </c>
      <c r="D2838" s="25">
        <v>0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6" t="s">
        <v>6820</v>
      </c>
    </row>
    <row r="2839" spans="1:14" ht="31.5" x14ac:dyDescent="0.25">
      <c r="A2839" s="38" t="s">
        <v>5409</v>
      </c>
      <c r="B2839" s="26" t="s">
        <v>5695</v>
      </c>
      <c r="C2839" s="24" t="s">
        <v>5696</v>
      </c>
      <c r="D2839" s="25">
        <v>0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0</v>
      </c>
      <c r="M2839" s="25">
        <v>0</v>
      </c>
      <c r="N2839" s="26" t="s">
        <v>6820</v>
      </c>
    </row>
    <row r="2840" spans="1:14" ht="31.5" x14ac:dyDescent="0.25">
      <c r="A2840" s="38" t="s">
        <v>5409</v>
      </c>
      <c r="B2840" s="26" t="s">
        <v>5697</v>
      </c>
      <c r="C2840" s="24" t="s">
        <v>5698</v>
      </c>
      <c r="D2840" s="25">
        <v>0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6" t="s">
        <v>6820</v>
      </c>
    </row>
    <row r="2841" spans="1:14" ht="31.5" x14ac:dyDescent="0.25">
      <c r="A2841" s="38" t="s">
        <v>5409</v>
      </c>
      <c r="B2841" s="26" t="s">
        <v>5699</v>
      </c>
      <c r="C2841" s="24" t="s">
        <v>5700</v>
      </c>
      <c r="D2841" s="25">
        <v>0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6" t="s">
        <v>6820</v>
      </c>
    </row>
    <row r="2842" spans="1:14" ht="31.5" x14ac:dyDescent="0.25">
      <c r="A2842" s="38" t="s">
        <v>5409</v>
      </c>
      <c r="B2842" s="26" t="s">
        <v>5701</v>
      </c>
      <c r="C2842" s="24" t="s">
        <v>5702</v>
      </c>
      <c r="D2842" s="25">
        <v>0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6" t="s">
        <v>6820</v>
      </c>
    </row>
    <row r="2843" spans="1:14" ht="31.5" x14ac:dyDescent="0.25">
      <c r="A2843" s="38" t="s">
        <v>5409</v>
      </c>
      <c r="B2843" s="26" t="s">
        <v>5703</v>
      </c>
      <c r="C2843" s="24" t="s">
        <v>5704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6" t="s">
        <v>6820</v>
      </c>
    </row>
    <row r="2844" spans="1:14" ht="31.5" x14ac:dyDescent="0.25">
      <c r="A2844" s="38" t="s">
        <v>5409</v>
      </c>
      <c r="B2844" s="26" t="s">
        <v>5705</v>
      </c>
      <c r="C2844" s="24" t="s">
        <v>5706</v>
      </c>
      <c r="D2844" s="25">
        <v>0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6" t="s">
        <v>6820</v>
      </c>
    </row>
    <row r="2845" spans="1:14" ht="31.5" x14ac:dyDescent="0.25">
      <c r="A2845" s="38" t="s">
        <v>5409</v>
      </c>
      <c r="B2845" s="26" t="s">
        <v>5707</v>
      </c>
      <c r="C2845" s="24" t="s">
        <v>5708</v>
      </c>
      <c r="D2845" s="25">
        <v>0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0</v>
      </c>
      <c r="N2845" s="26" t="s">
        <v>6820</v>
      </c>
    </row>
    <row r="2846" spans="1:14" ht="31.5" x14ac:dyDescent="0.25">
      <c r="A2846" s="38" t="s">
        <v>5409</v>
      </c>
      <c r="B2846" s="26" t="s">
        <v>5709</v>
      </c>
      <c r="C2846" s="24" t="s">
        <v>5710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6" t="s">
        <v>6820</v>
      </c>
    </row>
    <row r="2847" spans="1:14" ht="31.5" x14ac:dyDescent="0.25">
      <c r="A2847" s="38" t="s">
        <v>5409</v>
      </c>
      <c r="B2847" s="26" t="s">
        <v>5711</v>
      </c>
      <c r="C2847" s="24" t="s">
        <v>5712</v>
      </c>
      <c r="D2847" s="25">
        <v>0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6" t="s">
        <v>6820</v>
      </c>
    </row>
    <row r="2848" spans="1:14" ht="31.5" x14ac:dyDescent="0.25">
      <c r="A2848" s="38" t="s">
        <v>5409</v>
      </c>
      <c r="B2848" s="26" t="s">
        <v>5713</v>
      </c>
      <c r="C2848" s="24" t="s">
        <v>5714</v>
      </c>
      <c r="D2848" s="25">
        <v>0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6" t="s">
        <v>6820</v>
      </c>
    </row>
    <row r="2849" spans="1:14" ht="31.5" x14ac:dyDescent="0.25">
      <c r="A2849" s="38" t="s">
        <v>5409</v>
      </c>
      <c r="B2849" s="26" t="s">
        <v>5715</v>
      </c>
      <c r="C2849" s="24" t="s">
        <v>5716</v>
      </c>
      <c r="D2849" s="25">
        <v>0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6" t="s">
        <v>6820</v>
      </c>
    </row>
    <row r="2850" spans="1:14" ht="31.5" x14ac:dyDescent="0.25">
      <c r="A2850" s="38" t="s">
        <v>5409</v>
      </c>
      <c r="B2850" s="26" t="s">
        <v>5717</v>
      </c>
      <c r="C2850" s="24" t="s">
        <v>5718</v>
      </c>
      <c r="D2850" s="25">
        <v>0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6" t="s">
        <v>6820</v>
      </c>
    </row>
    <row r="2851" spans="1:14" ht="31.5" x14ac:dyDescent="0.25">
      <c r="A2851" s="38" t="s">
        <v>5409</v>
      </c>
      <c r="B2851" s="26" t="s">
        <v>5719</v>
      </c>
      <c r="C2851" s="24" t="s">
        <v>5720</v>
      </c>
      <c r="D2851" s="25">
        <v>0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6" t="s">
        <v>6820</v>
      </c>
    </row>
    <row r="2852" spans="1:14" ht="31.5" x14ac:dyDescent="0.25">
      <c r="A2852" s="38" t="s">
        <v>5409</v>
      </c>
      <c r="B2852" s="26" t="s">
        <v>5721</v>
      </c>
      <c r="C2852" s="24" t="s">
        <v>5722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6" t="s">
        <v>6820</v>
      </c>
    </row>
    <row r="2853" spans="1:14" ht="31.5" x14ac:dyDescent="0.25">
      <c r="A2853" s="38" t="s">
        <v>5409</v>
      </c>
      <c r="B2853" s="26" t="s">
        <v>5723</v>
      </c>
      <c r="C2853" s="24" t="s">
        <v>5724</v>
      </c>
      <c r="D2853" s="25">
        <v>0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6" t="s">
        <v>6820</v>
      </c>
    </row>
    <row r="2854" spans="1:14" ht="31.5" x14ac:dyDescent="0.25">
      <c r="A2854" s="38" t="s">
        <v>5409</v>
      </c>
      <c r="B2854" s="26" t="s">
        <v>5725</v>
      </c>
      <c r="C2854" s="24" t="s">
        <v>5726</v>
      </c>
      <c r="D2854" s="25">
        <v>0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6" t="s">
        <v>6820</v>
      </c>
    </row>
    <row r="2855" spans="1:14" ht="31.5" x14ac:dyDescent="0.25">
      <c r="A2855" s="38" t="s">
        <v>5409</v>
      </c>
      <c r="B2855" s="26" t="s">
        <v>5727</v>
      </c>
      <c r="C2855" s="24" t="s">
        <v>5728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6" t="s">
        <v>6820</v>
      </c>
    </row>
    <row r="2856" spans="1:14" ht="31.5" x14ac:dyDescent="0.25">
      <c r="A2856" s="38" t="s">
        <v>5409</v>
      </c>
      <c r="B2856" s="26" t="s">
        <v>5729</v>
      </c>
      <c r="C2856" s="24" t="s">
        <v>5730</v>
      </c>
      <c r="D2856" s="25">
        <v>0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6" t="s">
        <v>6820</v>
      </c>
    </row>
    <row r="2857" spans="1:14" ht="31.5" x14ac:dyDescent="0.25">
      <c r="A2857" s="38" t="s">
        <v>5409</v>
      </c>
      <c r="B2857" s="26" t="s">
        <v>5731</v>
      </c>
      <c r="C2857" s="24" t="s">
        <v>5732</v>
      </c>
      <c r="D2857" s="25">
        <v>0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6" t="s">
        <v>6820</v>
      </c>
    </row>
    <row r="2858" spans="1:14" ht="31.5" x14ac:dyDescent="0.25">
      <c r="A2858" s="38" t="s">
        <v>5409</v>
      </c>
      <c r="B2858" s="26" t="s">
        <v>5733</v>
      </c>
      <c r="C2858" s="24" t="s">
        <v>5734</v>
      </c>
      <c r="D2858" s="25">
        <v>0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6" t="s">
        <v>6820</v>
      </c>
    </row>
    <row r="2859" spans="1:14" ht="31.5" x14ac:dyDescent="0.25">
      <c r="A2859" s="38" t="s">
        <v>5409</v>
      </c>
      <c r="B2859" s="26" t="s">
        <v>5735</v>
      </c>
      <c r="C2859" s="24" t="s">
        <v>5736</v>
      </c>
      <c r="D2859" s="25">
        <v>0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6" t="s">
        <v>6820</v>
      </c>
    </row>
    <row r="2860" spans="1:14" ht="31.5" x14ac:dyDescent="0.25">
      <c r="A2860" s="38" t="s">
        <v>5409</v>
      </c>
      <c r="B2860" s="26" t="s">
        <v>5737</v>
      </c>
      <c r="C2860" s="24" t="s">
        <v>5738</v>
      </c>
      <c r="D2860" s="25">
        <v>0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6" t="s">
        <v>6820</v>
      </c>
    </row>
    <row r="2861" spans="1:14" ht="31.5" x14ac:dyDescent="0.25">
      <c r="A2861" s="38" t="s">
        <v>5409</v>
      </c>
      <c r="B2861" s="26" t="s">
        <v>5739</v>
      </c>
      <c r="C2861" s="24" t="s">
        <v>5740</v>
      </c>
      <c r="D2861" s="25">
        <v>0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6" t="s">
        <v>6820</v>
      </c>
    </row>
    <row r="2862" spans="1:14" ht="31.5" x14ac:dyDescent="0.25">
      <c r="A2862" s="38" t="s">
        <v>5409</v>
      </c>
      <c r="B2862" s="26" t="s">
        <v>5741</v>
      </c>
      <c r="C2862" s="24" t="s">
        <v>5742</v>
      </c>
      <c r="D2862" s="25">
        <v>0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6" t="s">
        <v>6820</v>
      </c>
    </row>
    <row r="2863" spans="1:14" ht="31.5" x14ac:dyDescent="0.25">
      <c r="A2863" s="38" t="s">
        <v>5409</v>
      </c>
      <c r="B2863" s="26" t="s">
        <v>5743</v>
      </c>
      <c r="C2863" s="24" t="s">
        <v>5744</v>
      </c>
      <c r="D2863" s="25">
        <v>0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6" t="s">
        <v>6820</v>
      </c>
    </row>
    <row r="2864" spans="1:14" ht="31.5" x14ac:dyDescent="0.25">
      <c r="A2864" s="38" t="s">
        <v>5409</v>
      </c>
      <c r="B2864" s="26" t="s">
        <v>5745</v>
      </c>
      <c r="C2864" s="24" t="s">
        <v>5746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6" t="s">
        <v>6820</v>
      </c>
    </row>
    <row r="2865" spans="1:14" ht="31.5" x14ac:dyDescent="0.25">
      <c r="A2865" s="38" t="s">
        <v>5409</v>
      </c>
      <c r="B2865" s="26" t="s">
        <v>5747</v>
      </c>
      <c r="C2865" s="24" t="s">
        <v>5748</v>
      </c>
      <c r="D2865" s="25">
        <v>0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6" t="s">
        <v>6820</v>
      </c>
    </row>
    <row r="2866" spans="1:14" ht="31.5" x14ac:dyDescent="0.25">
      <c r="A2866" s="38" t="s">
        <v>5409</v>
      </c>
      <c r="B2866" s="26" t="s">
        <v>5749</v>
      </c>
      <c r="C2866" s="24" t="s">
        <v>5750</v>
      </c>
      <c r="D2866" s="25">
        <v>0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6" t="s">
        <v>6820</v>
      </c>
    </row>
    <row r="2867" spans="1:14" ht="31.5" x14ac:dyDescent="0.25">
      <c r="A2867" s="38" t="s">
        <v>5409</v>
      </c>
      <c r="B2867" s="26" t="s">
        <v>5751</v>
      </c>
      <c r="C2867" s="24" t="s">
        <v>5752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6" t="s">
        <v>6820</v>
      </c>
    </row>
    <row r="2868" spans="1:14" ht="31.5" x14ac:dyDescent="0.25">
      <c r="A2868" s="38" t="s">
        <v>5409</v>
      </c>
      <c r="B2868" s="26" t="s">
        <v>5753</v>
      </c>
      <c r="C2868" s="24" t="s">
        <v>5754</v>
      </c>
      <c r="D2868" s="25">
        <v>0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6" t="s">
        <v>6820</v>
      </c>
    </row>
    <row r="2869" spans="1:14" ht="31.5" x14ac:dyDescent="0.25">
      <c r="A2869" s="38" t="s">
        <v>5409</v>
      </c>
      <c r="B2869" s="26" t="s">
        <v>5755</v>
      </c>
      <c r="C2869" s="24" t="s">
        <v>5756</v>
      </c>
      <c r="D2869" s="25">
        <v>0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0</v>
      </c>
      <c r="N2869" s="26" t="s">
        <v>6820</v>
      </c>
    </row>
    <row r="2870" spans="1:14" ht="31.5" x14ac:dyDescent="0.25">
      <c r="A2870" s="38" t="s">
        <v>5409</v>
      </c>
      <c r="B2870" s="26" t="s">
        <v>5757</v>
      </c>
      <c r="C2870" s="24" t="s">
        <v>5758</v>
      </c>
      <c r="D2870" s="25">
        <v>0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6" t="s">
        <v>6820</v>
      </c>
    </row>
    <row r="2871" spans="1:14" ht="31.5" x14ac:dyDescent="0.25">
      <c r="A2871" s="38" t="s">
        <v>5409</v>
      </c>
      <c r="B2871" s="26" t="s">
        <v>5759</v>
      </c>
      <c r="C2871" s="24" t="s">
        <v>5760</v>
      </c>
      <c r="D2871" s="25">
        <v>0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6" t="s">
        <v>6820</v>
      </c>
    </row>
    <row r="2872" spans="1:14" ht="31.5" x14ac:dyDescent="0.25">
      <c r="A2872" s="38" t="s">
        <v>5409</v>
      </c>
      <c r="B2872" s="26" t="s">
        <v>5761</v>
      </c>
      <c r="C2872" s="24" t="s">
        <v>5762</v>
      </c>
      <c r="D2872" s="25">
        <v>0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0</v>
      </c>
      <c r="N2872" s="26" t="s">
        <v>6820</v>
      </c>
    </row>
    <row r="2873" spans="1:14" ht="31.5" x14ac:dyDescent="0.25">
      <c r="A2873" s="38" t="s">
        <v>5409</v>
      </c>
      <c r="B2873" s="26" t="s">
        <v>5763</v>
      </c>
      <c r="C2873" s="24" t="s">
        <v>5764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6" t="s">
        <v>6820</v>
      </c>
    </row>
    <row r="2874" spans="1:14" ht="31.5" x14ac:dyDescent="0.25">
      <c r="A2874" s="38" t="s">
        <v>5409</v>
      </c>
      <c r="B2874" s="26" t="s">
        <v>5765</v>
      </c>
      <c r="C2874" s="24" t="s">
        <v>5766</v>
      </c>
      <c r="D2874" s="25">
        <v>0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6" t="s">
        <v>6820</v>
      </c>
    </row>
    <row r="2875" spans="1:14" ht="31.5" x14ac:dyDescent="0.25">
      <c r="A2875" s="38" t="s">
        <v>5409</v>
      </c>
      <c r="B2875" s="26" t="s">
        <v>5767</v>
      </c>
      <c r="C2875" s="24" t="s">
        <v>5768</v>
      </c>
      <c r="D2875" s="25">
        <v>0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0</v>
      </c>
      <c r="N2875" s="26" t="s">
        <v>6820</v>
      </c>
    </row>
    <row r="2876" spans="1:14" ht="31.5" x14ac:dyDescent="0.25">
      <c r="A2876" s="38" t="s">
        <v>5409</v>
      </c>
      <c r="B2876" s="26" t="s">
        <v>5769</v>
      </c>
      <c r="C2876" s="24" t="s">
        <v>5770</v>
      </c>
      <c r="D2876" s="25">
        <v>0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6" t="s">
        <v>6820</v>
      </c>
    </row>
    <row r="2877" spans="1:14" ht="31.5" x14ac:dyDescent="0.25">
      <c r="A2877" s="38" t="s">
        <v>5409</v>
      </c>
      <c r="B2877" s="26" t="s">
        <v>5771</v>
      </c>
      <c r="C2877" s="24" t="s">
        <v>5772</v>
      </c>
      <c r="D2877" s="25">
        <v>0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6" t="s">
        <v>6820</v>
      </c>
    </row>
    <row r="2878" spans="1:14" ht="31.5" x14ac:dyDescent="0.25">
      <c r="A2878" s="38" t="s">
        <v>5409</v>
      </c>
      <c r="B2878" s="26" t="s">
        <v>5773</v>
      </c>
      <c r="C2878" s="24" t="s">
        <v>5774</v>
      </c>
      <c r="D2878" s="25">
        <v>0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0</v>
      </c>
      <c r="N2878" s="26" t="s">
        <v>6820</v>
      </c>
    </row>
    <row r="2879" spans="1:14" ht="31.5" x14ac:dyDescent="0.25">
      <c r="A2879" s="38" t="s">
        <v>5409</v>
      </c>
      <c r="B2879" s="26" t="s">
        <v>5775</v>
      </c>
      <c r="C2879" s="24" t="s">
        <v>5776</v>
      </c>
      <c r="D2879" s="25">
        <v>0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6" t="s">
        <v>6820</v>
      </c>
    </row>
    <row r="2880" spans="1:14" ht="47.25" x14ac:dyDescent="0.25">
      <c r="A2880" s="38" t="s">
        <v>5409</v>
      </c>
      <c r="B2880" s="26" t="s">
        <v>5777</v>
      </c>
      <c r="C2880" s="24" t="s">
        <v>5778</v>
      </c>
      <c r="D2880" s="25">
        <v>0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6" t="s">
        <v>6820</v>
      </c>
    </row>
    <row r="2881" spans="1:14" ht="31.5" x14ac:dyDescent="0.25">
      <c r="A2881" s="38" t="s">
        <v>5409</v>
      </c>
      <c r="B2881" s="26" t="s">
        <v>5779</v>
      </c>
      <c r="C2881" s="24" t="s">
        <v>5780</v>
      </c>
      <c r="D2881" s="25">
        <v>0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0</v>
      </c>
      <c r="N2881" s="26" t="s">
        <v>6820</v>
      </c>
    </row>
    <row r="2882" spans="1:14" ht="31.5" x14ac:dyDescent="0.25">
      <c r="A2882" s="38" t="s">
        <v>5409</v>
      </c>
      <c r="B2882" s="26" t="s">
        <v>5781</v>
      </c>
      <c r="C2882" s="24" t="s">
        <v>5782</v>
      </c>
      <c r="D2882" s="25">
        <v>0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6" t="s">
        <v>6820</v>
      </c>
    </row>
    <row r="2883" spans="1:14" ht="31.5" x14ac:dyDescent="0.25">
      <c r="A2883" s="38" t="s">
        <v>5409</v>
      </c>
      <c r="B2883" s="26" t="s">
        <v>5783</v>
      </c>
      <c r="C2883" s="24" t="s">
        <v>5784</v>
      </c>
      <c r="D2883" s="25">
        <v>0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6" t="s">
        <v>6820</v>
      </c>
    </row>
    <row r="2884" spans="1:14" ht="31.5" x14ac:dyDescent="0.25">
      <c r="A2884" s="38" t="s">
        <v>5409</v>
      </c>
      <c r="B2884" s="26" t="s">
        <v>5785</v>
      </c>
      <c r="C2884" s="24" t="s">
        <v>5786</v>
      </c>
      <c r="D2884" s="25">
        <v>0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6" t="s">
        <v>6820</v>
      </c>
    </row>
    <row r="2885" spans="1:14" ht="31.5" x14ac:dyDescent="0.25">
      <c r="A2885" s="38" t="s">
        <v>5409</v>
      </c>
      <c r="B2885" s="26" t="s">
        <v>5787</v>
      </c>
      <c r="C2885" s="24" t="s">
        <v>5788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6" t="s">
        <v>6820</v>
      </c>
    </row>
    <row r="2886" spans="1:14" ht="31.5" x14ac:dyDescent="0.25">
      <c r="A2886" s="38" t="s">
        <v>5409</v>
      </c>
      <c r="B2886" s="26" t="s">
        <v>5789</v>
      </c>
      <c r="C2886" s="24" t="s">
        <v>5790</v>
      </c>
      <c r="D2886" s="25">
        <v>0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6" t="s">
        <v>6820</v>
      </c>
    </row>
    <row r="2887" spans="1:14" ht="31.5" x14ac:dyDescent="0.25">
      <c r="A2887" s="38" t="s">
        <v>5409</v>
      </c>
      <c r="B2887" s="26" t="s">
        <v>5791</v>
      </c>
      <c r="C2887" s="24" t="s">
        <v>5792</v>
      </c>
      <c r="D2887" s="25">
        <v>0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6" t="s">
        <v>6820</v>
      </c>
    </row>
    <row r="2888" spans="1:14" ht="47.25" x14ac:dyDescent="0.25">
      <c r="A2888" s="38" t="s">
        <v>5409</v>
      </c>
      <c r="B2888" s="26" t="s">
        <v>5793</v>
      </c>
      <c r="C2888" s="24" t="s">
        <v>5794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6" t="s">
        <v>6820</v>
      </c>
    </row>
    <row r="2889" spans="1:14" ht="47.25" x14ac:dyDescent="0.25">
      <c r="A2889" s="38" t="s">
        <v>5409</v>
      </c>
      <c r="B2889" s="26" t="s">
        <v>5795</v>
      </c>
      <c r="C2889" s="24" t="s">
        <v>5796</v>
      </c>
      <c r="D2889" s="25">
        <v>0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6" t="s">
        <v>6820</v>
      </c>
    </row>
    <row r="2890" spans="1:14" ht="47.25" x14ac:dyDescent="0.25">
      <c r="A2890" s="38" t="s">
        <v>5409</v>
      </c>
      <c r="B2890" s="26" t="s">
        <v>5797</v>
      </c>
      <c r="C2890" s="24" t="s">
        <v>5798</v>
      </c>
      <c r="D2890" s="25">
        <v>0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6" t="s">
        <v>6820</v>
      </c>
    </row>
    <row r="2891" spans="1:14" ht="31.5" x14ac:dyDescent="0.25">
      <c r="A2891" s="38" t="s">
        <v>5409</v>
      </c>
      <c r="B2891" s="26" t="s">
        <v>5799</v>
      </c>
      <c r="C2891" s="24" t="s">
        <v>5800</v>
      </c>
      <c r="D2891" s="25">
        <v>0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6" t="s">
        <v>6820</v>
      </c>
    </row>
    <row r="2892" spans="1:14" ht="31.5" x14ac:dyDescent="0.25">
      <c r="A2892" s="38" t="s">
        <v>5409</v>
      </c>
      <c r="B2892" s="26" t="s">
        <v>5801</v>
      </c>
      <c r="C2892" s="24" t="s">
        <v>5802</v>
      </c>
      <c r="D2892" s="25">
        <v>0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6" t="s">
        <v>6820</v>
      </c>
    </row>
    <row r="2893" spans="1:14" ht="31.5" x14ac:dyDescent="0.25">
      <c r="A2893" s="38" t="s">
        <v>5409</v>
      </c>
      <c r="B2893" s="26" t="s">
        <v>5803</v>
      </c>
      <c r="C2893" s="24" t="s">
        <v>5804</v>
      </c>
      <c r="D2893" s="25">
        <v>0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6" t="s">
        <v>6820</v>
      </c>
    </row>
    <row r="2894" spans="1:14" ht="31.5" x14ac:dyDescent="0.25">
      <c r="A2894" s="38" t="s">
        <v>5409</v>
      </c>
      <c r="B2894" s="26" t="s">
        <v>5805</v>
      </c>
      <c r="C2894" s="24" t="s">
        <v>5806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6" t="s">
        <v>6820</v>
      </c>
    </row>
    <row r="2895" spans="1:14" ht="31.5" x14ac:dyDescent="0.25">
      <c r="A2895" s="38" t="s">
        <v>5409</v>
      </c>
      <c r="B2895" s="26" t="s">
        <v>5807</v>
      </c>
      <c r="C2895" s="24" t="s">
        <v>5808</v>
      </c>
      <c r="D2895" s="25">
        <v>0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6" t="s">
        <v>6820</v>
      </c>
    </row>
    <row r="2896" spans="1:14" ht="31.5" x14ac:dyDescent="0.25">
      <c r="A2896" s="38" t="s">
        <v>5409</v>
      </c>
      <c r="B2896" s="26" t="s">
        <v>5809</v>
      </c>
      <c r="C2896" s="24" t="s">
        <v>5810</v>
      </c>
      <c r="D2896" s="25">
        <v>0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6" t="s">
        <v>6820</v>
      </c>
    </row>
    <row r="2897" spans="1:14" ht="47.25" x14ac:dyDescent="0.25">
      <c r="A2897" s="38" t="s">
        <v>5409</v>
      </c>
      <c r="B2897" s="26" t="s">
        <v>5811</v>
      </c>
      <c r="C2897" s="24" t="s">
        <v>5812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6" t="s">
        <v>6820</v>
      </c>
    </row>
    <row r="2898" spans="1:14" ht="31.5" x14ac:dyDescent="0.25">
      <c r="A2898" s="38" t="s">
        <v>5409</v>
      </c>
      <c r="B2898" s="26" t="s">
        <v>5813</v>
      </c>
      <c r="C2898" s="24" t="s">
        <v>5814</v>
      </c>
      <c r="D2898" s="25">
        <v>0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6" t="s">
        <v>6820</v>
      </c>
    </row>
    <row r="2899" spans="1:14" ht="31.5" x14ac:dyDescent="0.25">
      <c r="A2899" s="38" t="s">
        <v>5409</v>
      </c>
      <c r="B2899" s="26" t="s">
        <v>5815</v>
      </c>
      <c r="C2899" s="24" t="s">
        <v>5816</v>
      </c>
      <c r="D2899" s="25">
        <v>0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6" t="s">
        <v>6820</v>
      </c>
    </row>
    <row r="2900" spans="1:14" ht="47.25" x14ac:dyDescent="0.25">
      <c r="A2900" s="38" t="s">
        <v>5409</v>
      </c>
      <c r="B2900" s="26" t="s">
        <v>5817</v>
      </c>
      <c r="C2900" s="24" t="s">
        <v>5818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6" t="s">
        <v>6820</v>
      </c>
    </row>
    <row r="2901" spans="1:14" ht="47.25" x14ac:dyDescent="0.25">
      <c r="A2901" s="38" t="s">
        <v>5409</v>
      </c>
      <c r="B2901" s="26" t="s">
        <v>5819</v>
      </c>
      <c r="C2901" s="24" t="s">
        <v>5820</v>
      </c>
      <c r="D2901" s="25">
        <v>0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6" t="s">
        <v>6820</v>
      </c>
    </row>
    <row r="2902" spans="1:14" ht="47.25" x14ac:dyDescent="0.25">
      <c r="A2902" s="38" t="s">
        <v>5409</v>
      </c>
      <c r="B2902" s="26" t="s">
        <v>5821</v>
      </c>
      <c r="C2902" s="24" t="s">
        <v>5822</v>
      </c>
      <c r="D2902" s="25">
        <v>0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6" t="s">
        <v>6820</v>
      </c>
    </row>
    <row r="2903" spans="1:14" ht="31.5" x14ac:dyDescent="0.25">
      <c r="A2903" s="38" t="s">
        <v>5409</v>
      </c>
      <c r="B2903" s="26" t="s">
        <v>5823</v>
      </c>
      <c r="C2903" s="24" t="s">
        <v>5824</v>
      </c>
      <c r="D2903" s="25">
        <v>0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6" t="s">
        <v>6820</v>
      </c>
    </row>
    <row r="2904" spans="1:14" ht="31.5" x14ac:dyDescent="0.25">
      <c r="A2904" s="38" t="s">
        <v>5409</v>
      </c>
      <c r="B2904" s="26" t="s">
        <v>5825</v>
      </c>
      <c r="C2904" s="24" t="s">
        <v>5826</v>
      </c>
      <c r="D2904" s="25">
        <v>0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6" t="s">
        <v>6820</v>
      </c>
    </row>
    <row r="2905" spans="1:14" ht="31.5" x14ac:dyDescent="0.25">
      <c r="A2905" s="38" t="s">
        <v>5409</v>
      </c>
      <c r="B2905" s="26" t="s">
        <v>5827</v>
      </c>
      <c r="C2905" s="24" t="s">
        <v>5828</v>
      </c>
      <c r="D2905" s="25">
        <v>0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0</v>
      </c>
      <c r="M2905" s="25">
        <v>0</v>
      </c>
      <c r="N2905" s="26" t="s">
        <v>6820</v>
      </c>
    </row>
    <row r="2906" spans="1:14" ht="31.5" x14ac:dyDescent="0.25">
      <c r="A2906" s="38" t="s">
        <v>5409</v>
      </c>
      <c r="B2906" s="26" t="s">
        <v>5829</v>
      </c>
      <c r="C2906" s="24" t="s">
        <v>5830</v>
      </c>
      <c r="D2906" s="25">
        <v>0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6" t="s">
        <v>6820</v>
      </c>
    </row>
    <row r="2907" spans="1:14" ht="31.5" x14ac:dyDescent="0.25">
      <c r="A2907" s="38" t="s">
        <v>5409</v>
      </c>
      <c r="B2907" s="26" t="s">
        <v>5831</v>
      </c>
      <c r="C2907" s="24" t="s">
        <v>5832</v>
      </c>
      <c r="D2907" s="25">
        <v>0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6" t="s">
        <v>6820</v>
      </c>
    </row>
    <row r="2908" spans="1:14" ht="31.5" x14ac:dyDescent="0.25">
      <c r="A2908" s="38" t="s">
        <v>5409</v>
      </c>
      <c r="B2908" s="26" t="s">
        <v>5833</v>
      </c>
      <c r="C2908" s="24" t="s">
        <v>5834</v>
      </c>
      <c r="D2908" s="25">
        <v>0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6" t="s">
        <v>6820</v>
      </c>
    </row>
    <row r="2909" spans="1:14" ht="31.5" x14ac:dyDescent="0.25">
      <c r="A2909" s="38" t="s">
        <v>5409</v>
      </c>
      <c r="B2909" s="26" t="s">
        <v>5835</v>
      </c>
      <c r="C2909" s="24" t="s">
        <v>5836</v>
      </c>
      <c r="D2909" s="25">
        <v>0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6" t="s">
        <v>6820</v>
      </c>
    </row>
    <row r="2910" spans="1:14" ht="31.5" x14ac:dyDescent="0.25">
      <c r="A2910" s="38" t="s">
        <v>5409</v>
      </c>
      <c r="B2910" s="26" t="s">
        <v>5837</v>
      </c>
      <c r="C2910" s="24" t="s">
        <v>5838</v>
      </c>
      <c r="D2910" s="25">
        <v>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6" t="s">
        <v>6820</v>
      </c>
    </row>
    <row r="2911" spans="1:14" ht="31.5" x14ac:dyDescent="0.25">
      <c r="A2911" s="38" t="s">
        <v>5409</v>
      </c>
      <c r="B2911" s="26" t="s">
        <v>5839</v>
      </c>
      <c r="C2911" s="24" t="s">
        <v>5840</v>
      </c>
      <c r="D2911" s="25">
        <v>0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0</v>
      </c>
      <c r="N2911" s="26" t="s">
        <v>6820</v>
      </c>
    </row>
    <row r="2912" spans="1:14" ht="31.5" x14ac:dyDescent="0.25">
      <c r="A2912" s="38" t="s">
        <v>5409</v>
      </c>
      <c r="B2912" s="26" t="s">
        <v>5841</v>
      </c>
      <c r="C2912" s="24" t="s">
        <v>5842</v>
      </c>
      <c r="D2912" s="25">
        <v>0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6" t="s">
        <v>6820</v>
      </c>
    </row>
    <row r="2913" spans="1:14" ht="31.5" x14ac:dyDescent="0.25">
      <c r="A2913" s="38" t="s">
        <v>5409</v>
      </c>
      <c r="B2913" s="26" t="s">
        <v>5843</v>
      </c>
      <c r="C2913" s="24" t="s">
        <v>5844</v>
      </c>
      <c r="D2913" s="25">
        <v>0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6" t="s">
        <v>6820</v>
      </c>
    </row>
    <row r="2914" spans="1:14" ht="31.5" x14ac:dyDescent="0.25">
      <c r="A2914" s="38" t="s">
        <v>5409</v>
      </c>
      <c r="B2914" s="26" t="s">
        <v>5845</v>
      </c>
      <c r="C2914" s="24" t="s">
        <v>5846</v>
      </c>
      <c r="D2914" s="25">
        <v>0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6" t="s">
        <v>6820</v>
      </c>
    </row>
    <row r="2915" spans="1:14" ht="31.5" x14ac:dyDescent="0.25">
      <c r="A2915" s="38" t="s">
        <v>5409</v>
      </c>
      <c r="B2915" s="26" t="s">
        <v>5847</v>
      </c>
      <c r="C2915" s="24" t="s">
        <v>5848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6" t="s">
        <v>6820</v>
      </c>
    </row>
    <row r="2916" spans="1:14" ht="31.5" x14ac:dyDescent="0.25">
      <c r="A2916" s="38" t="s">
        <v>5409</v>
      </c>
      <c r="B2916" s="26" t="s">
        <v>5849</v>
      </c>
      <c r="C2916" s="24" t="s">
        <v>5850</v>
      </c>
      <c r="D2916" s="25">
        <v>0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6" t="s">
        <v>6820</v>
      </c>
    </row>
    <row r="2917" spans="1:14" ht="31.5" x14ac:dyDescent="0.25">
      <c r="A2917" s="38" t="s">
        <v>5409</v>
      </c>
      <c r="B2917" s="26" t="s">
        <v>5851</v>
      </c>
      <c r="C2917" s="24" t="s">
        <v>5852</v>
      </c>
      <c r="D2917" s="25">
        <v>0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0</v>
      </c>
      <c r="N2917" s="26" t="s">
        <v>6820</v>
      </c>
    </row>
    <row r="2918" spans="1:14" ht="31.5" x14ac:dyDescent="0.25">
      <c r="A2918" s="38" t="s">
        <v>5409</v>
      </c>
      <c r="B2918" s="26" t="s">
        <v>5853</v>
      </c>
      <c r="C2918" s="24" t="s">
        <v>5854</v>
      </c>
      <c r="D2918" s="25">
        <v>0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6" t="s">
        <v>6820</v>
      </c>
    </row>
    <row r="2919" spans="1:14" ht="31.5" x14ac:dyDescent="0.25">
      <c r="A2919" s="38" t="s">
        <v>5409</v>
      </c>
      <c r="B2919" s="26" t="s">
        <v>5855</v>
      </c>
      <c r="C2919" s="24" t="s">
        <v>5856</v>
      </c>
      <c r="D2919" s="25">
        <v>0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6" t="s">
        <v>6820</v>
      </c>
    </row>
    <row r="2920" spans="1:14" ht="31.5" x14ac:dyDescent="0.25">
      <c r="A2920" s="38" t="s">
        <v>5409</v>
      </c>
      <c r="B2920" s="26" t="s">
        <v>5857</v>
      </c>
      <c r="C2920" s="24" t="s">
        <v>5858</v>
      </c>
      <c r="D2920" s="25">
        <v>0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0</v>
      </c>
      <c r="M2920" s="25">
        <v>0</v>
      </c>
      <c r="N2920" s="26" t="s">
        <v>6820</v>
      </c>
    </row>
    <row r="2921" spans="1:14" ht="31.5" x14ac:dyDescent="0.25">
      <c r="A2921" s="38" t="s">
        <v>5409</v>
      </c>
      <c r="B2921" s="26" t="s">
        <v>5859</v>
      </c>
      <c r="C2921" s="24" t="s">
        <v>5860</v>
      </c>
      <c r="D2921" s="25">
        <v>0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6" t="s">
        <v>6820</v>
      </c>
    </row>
    <row r="2922" spans="1:14" ht="31.5" x14ac:dyDescent="0.25">
      <c r="A2922" s="38" t="s">
        <v>5409</v>
      </c>
      <c r="B2922" s="26" t="s">
        <v>5861</v>
      </c>
      <c r="C2922" s="24" t="s">
        <v>5862</v>
      </c>
      <c r="D2922" s="25">
        <v>0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6" t="s">
        <v>6820</v>
      </c>
    </row>
    <row r="2923" spans="1:14" ht="31.5" x14ac:dyDescent="0.25">
      <c r="A2923" s="38" t="s">
        <v>5409</v>
      </c>
      <c r="B2923" s="26" t="s">
        <v>5863</v>
      </c>
      <c r="C2923" s="24" t="s">
        <v>5864</v>
      </c>
      <c r="D2923" s="25">
        <v>0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0</v>
      </c>
      <c r="M2923" s="25">
        <v>0</v>
      </c>
      <c r="N2923" s="26" t="s">
        <v>6820</v>
      </c>
    </row>
    <row r="2924" spans="1:14" ht="31.5" x14ac:dyDescent="0.25">
      <c r="A2924" s="38" t="s">
        <v>5409</v>
      </c>
      <c r="B2924" s="26" t="s">
        <v>5865</v>
      </c>
      <c r="C2924" s="24" t="s">
        <v>5866</v>
      </c>
      <c r="D2924" s="25">
        <v>0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6" t="s">
        <v>6820</v>
      </c>
    </row>
    <row r="2925" spans="1:14" ht="31.5" x14ac:dyDescent="0.25">
      <c r="A2925" s="38" t="s">
        <v>5409</v>
      </c>
      <c r="B2925" s="26" t="s">
        <v>5867</v>
      </c>
      <c r="C2925" s="24" t="s">
        <v>5868</v>
      </c>
      <c r="D2925" s="25">
        <v>0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6" t="s">
        <v>6820</v>
      </c>
    </row>
    <row r="2926" spans="1:14" ht="31.5" x14ac:dyDescent="0.25">
      <c r="A2926" s="38" t="s">
        <v>5409</v>
      </c>
      <c r="B2926" s="26" t="s">
        <v>5869</v>
      </c>
      <c r="C2926" s="24" t="s">
        <v>5870</v>
      </c>
      <c r="D2926" s="25">
        <v>0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0</v>
      </c>
      <c r="N2926" s="26" t="s">
        <v>6820</v>
      </c>
    </row>
    <row r="2927" spans="1:14" ht="31.5" x14ac:dyDescent="0.25">
      <c r="A2927" s="38" t="s">
        <v>5409</v>
      </c>
      <c r="B2927" s="26" t="s">
        <v>5871</v>
      </c>
      <c r="C2927" s="24" t="s">
        <v>5872</v>
      </c>
      <c r="D2927" s="25">
        <v>0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6" t="s">
        <v>6820</v>
      </c>
    </row>
    <row r="2928" spans="1:14" ht="31.5" x14ac:dyDescent="0.25">
      <c r="A2928" s="38" t="s">
        <v>5409</v>
      </c>
      <c r="B2928" s="26" t="s">
        <v>5873</v>
      </c>
      <c r="C2928" s="24" t="s">
        <v>5874</v>
      </c>
      <c r="D2928" s="25">
        <v>0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6" t="s">
        <v>6820</v>
      </c>
    </row>
    <row r="2929" spans="1:14" ht="31.5" x14ac:dyDescent="0.25">
      <c r="A2929" s="38" t="s">
        <v>5409</v>
      </c>
      <c r="B2929" s="26" t="s">
        <v>5875</v>
      </c>
      <c r="C2929" s="24" t="s">
        <v>5876</v>
      </c>
      <c r="D2929" s="25">
        <v>0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6" t="s">
        <v>6820</v>
      </c>
    </row>
    <row r="2930" spans="1:14" ht="31.5" x14ac:dyDescent="0.25">
      <c r="A2930" s="38" t="s">
        <v>5409</v>
      </c>
      <c r="B2930" s="26" t="s">
        <v>5877</v>
      </c>
      <c r="C2930" s="24" t="s">
        <v>5878</v>
      </c>
      <c r="D2930" s="25">
        <v>0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6" t="s">
        <v>6820</v>
      </c>
    </row>
    <row r="2931" spans="1:14" ht="31.5" x14ac:dyDescent="0.25">
      <c r="A2931" s="38" t="s">
        <v>5409</v>
      </c>
      <c r="B2931" s="26" t="s">
        <v>5879</v>
      </c>
      <c r="C2931" s="24" t="s">
        <v>5880</v>
      </c>
      <c r="D2931" s="25">
        <v>0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6" t="s">
        <v>6820</v>
      </c>
    </row>
    <row r="2932" spans="1:14" ht="47.25" x14ac:dyDescent="0.25">
      <c r="A2932" s="38" t="s">
        <v>5409</v>
      </c>
      <c r="B2932" s="26" t="s">
        <v>5881</v>
      </c>
      <c r="C2932" s="24" t="s">
        <v>5882</v>
      </c>
      <c r="D2932" s="25">
        <v>0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0</v>
      </c>
      <c r="N2932" s="26" t="s">
        <v>6820</v>
      </c>
    </row>
    <row r="2933" spans="1:14" ht="47.25" x14ac:dyDescent="0.25">
      <c r="A2933" s="38" t="s">
        <v>5409</v>
      </c>
      <c r="B2933" s="26" t="s">
        <v>5883</v>
      </c>
      <c r="C2933" s="24" t="s">
        <v>5884</v>
      </c>
      <c r="D2933" s="25">
        <v>0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6" t="s">
        <v>6820</v>
      </c>
    </row>
    <row r="2934" spans="1:14" ht="31.5" x14ac:dyDescent="0.25">
      <c r="A2934" s="38" t="s">
        <v>5409</v>
      </c>
      <c r="B2934" s="26" t="s">
        <v>5885</v>
      </c>
      <c r="C2934" s="24" t="s">
        <v>5886</v>
      </c>
      <c r="D2934" s="25">
        <v>0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6" t="s">
        <v>6820</v>
      </c>
    </row>
    <row r="2935" spans="1:14" ht="31.5" x14ac:dyDescent="0.25">
      <c r="A2935" s="38" t="s">
        <v>5409</v>
      </c>
      <c r="B2935" s="26" t="s">
        <v>5887</v>
      </c>
      <c r="C2935" s="24" t="s">
        <v>5888</v>
      </c>
      <c r="D2935" s="25">
        <v>0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0</v>
      </c>
      <c r="N2935" s="26" t="s">
        <v>6820</v>
      </c>
    </row>
    <row r="2936" spans="1:14" ht="31.5" x14ac:dyDescent="0.25">
      <c r="A2936" s="38" t="s">
        <v>5409</v>
      </c>
      <c r="B2936" s="26" t="s">
        <v>5889</v>
      </c>
      <c r="C2936" s="24" t="s">
        <v>5890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6" t="s">
        <v>6820</v>
      </c>
    </row>
    <row r="2937" spans="1:14" ht="31.5" x14ac:dyDescent="0.25">
      <c r="A2937" s="38" t="s">
        <v>5409</v>
      </c>
      <c r="B2937" s="26" t="s">
        <v>5891</v>
      </c>
      <c r="C2937" s="24" t="s">
        <v>5892</v>
      </c>
      <c r="D2937" s="25">
        <v>0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6" t="s">
        <v>6820</v>
      </c>
    </row>
    <row r="2938" spans="1:14" ht="31.5" x14ac:dyDescent="0.25">
      <c r="A2938" s="38" t="s">
        <v>5409</v>
      </c>
      <c r="B2938" s="26" t="s">
        <v>5893</v>
      </c>
      <c r="C2938" s="24" t="s">
        <v>5894</v>
      </c>
      <c r="D2938" s="25">
        <v>0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0</v>
      </c>
      <c r="L2938" s="25">
        <v>0</v>
      </c>
      <c r="M2938" s="25">
        <v>0</v>
      </c>
      <c r="N2938" s="26" t="s">
        <v>6820</v>
      </c>
    </row>
    <row r="2939" spans="1:14" ht="31.5" x14ac:dyDescent="0.25">
      <c r="A2939" s="38" t="s">
        <v>5409</v>
      </c>
      <c r="B2939" s="26" t="s">
        <v>5895</v>
      </c>
      <c r="C2939" s="24" t="s">
        <v>5896</v>
      </c>
      <c r="D2939" s="25">
        <v>0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6" t="s">
        <v>6820</v>
      </c>
    </row>
    <row r="2940" spans="1:14" ht="31.5" x14ac:dyDescent="0.25">
      <c r="A2940" s="38" t="s">
        <v>5409</v>
      </c>
      <c r="B2940" s="26" t="s">
        <v>5897</v>
      </c>
      <c r="C2940" s="24" t="s">
        <v>5898</v>
      </c>
      <c r="D2940" s="25">
        <v>0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0</v>
      </c>
      <c r="N2940" s="26" t="s">
        <v>6820</v>
      </c>
    </row>
    <row r="2941" spans="1:14" ht="31.5" x14ac:dyDescent="0.25">
      <c r="A2941" s="38" t="s">
        <v>5409</v>
      </c>
      <c r="B2941" s="26" t="s">
        <v>5899</v>
      </c>
      <c r="C2941" s="24" t="s">
        <v>5900</v>
      </c>
      <c r="D2941" s="25">
        <v>0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0</v>
      </c>
      <c r="N2941" s="26" t="s">
        <v>6820</v>
      </c>
    </row>
    <row r="2942" spans="1:14" ht="31.5" x14ac:dyDescent="0.25">
      <c r="A2942" s="38" t="s">
        <v>5409</v>
      </c>
      <c r="B2942" s="26" t="s">
        <v>5901</v>
      </c>
      <c r="C2942" s="24" t="s">
        <v>5902</v>
      </c>
      <c r="D2942" s="25">
        <v>0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6" t="s">
        <v>6820</v>
      </c>
    </row>
    <row r="2943" spans="1:14" ht="31.5" x14ac:dyDescent="0.25">
      <c r="A2943" s="38" t="s">
        <v>5409</v>
      </c>
      <c r="B2943" s="26" t="s">
        <v>5903</v>
      </c>
      <c r="C2943" s="24" t="s">
        <v>5904</v>
      </c>
      <c r="D2943" s="25">
        <v>0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0</v>
      </c>
      <c r="N2943" s="26" t="s">
        <v>6820</v>
      </c>
    </row>
    <row r="2944" spans="1:14" ht="31.5" x14ac:dyDescent="0.25">
      <c r="A2944" s="38" t="s">
        <v>5409</v>
      </c>
      <c r="B2944" s="26" t="s">
        <v>5905</v>
      </c>
      <c r="C2944" s="24" t="s">
        <v>5906</v>
      </c>
      <c r="D2944" s="25">
        <v>0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6" t="s">
        <v>6820</v>
      </c>
    </row>
    <row r="2945" spans="1:14" ht="31.5" x14ac:dyDescent="0.25">
      <c r="A2945" s="38" t="s">
        <v>5409</v>
      </c>
      <c r="B2945" s="26" t="s">
        <v>5907</v>
      </c>
      <c r="C2945" s="24" t="s">
        <v>5908</v>
      </c>
      <c r="D2945" s="25">
        <v>0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6" t="s">
        <v>6820</v>
      </c>
    </row>
    <row r="2946" spans="1:14" ht="31.5" x14ac:dyDescent="0.25">
      <c r="A2946" s="38" t="s">
        <v>5409</v>
      </c>
      <c r="B2946" s="26" t="s">
        <v>5909</v>
      </c>
      <c r="C2946" s="24" t="s">
        <v>5910</v>
      </c>
      <c r="D2946" s="25">
        <v>0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6" t="s">
        <v>6820</v>
      </c>
    </row>
    <row r="2947" spans="1:14" ht="31.5" x14ac:dyDescent="0.25">
      <c r="A2947" s="38" t="s">
        <v>5409</v>
      </c>
      <c r="B2947" s="26" t="s">
        <v>5911</v>
      </c>
      <c r="C2947" s="24" t="s">
        <v>5912</v>
      </c>
      <c r="D2947" s="25">
        <v>0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0</v>
      </c>
      <c r="N2947" s="26" t="s">
        <v>6820</v>
      </c>
    </row>
    <row r="2948" spans="1:14" ht="31.5" x14ac:dyDescent="0.25">
      <c r="A2948" s="38" t="s">
        <v>5409</v>
      </c>
      <c r="B2948" s="26" t="s">
        <v>5913</v>
      </c>
      <c r="C2948" s="24" t="s">
        <v>5914</v>
      </c>
      <c r="D2948" s="25">
        <v>0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6" t="s">
        <v>6820</v>
      </c>
    </row>
    <row r="2949" spans="1:14" ht="47.25" x14ac:dyDescent="0.25">
      <c r="A2949" s="38" t="s">
        <v>5409</v>
      </c>
      <c r="B2949" s="26" t="s">
        <v>5915</v>
      </c>
      <c r="C2949" s="24" t="s">
        <v>5916</v>
      </c>
      <c r="D2949" s="25">
        <v>0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6" t="s">
        <v>6820</v>
      </c>
    </row>
    <row r="2950" spans="1:14" ht="31.5" x14ac:dyDescent="0.25">
      <c r="A2950" s="38" t="s">
        <v>5409</v>
      </c>
      <c r="B2950" s="26" t="s">
        <v>5917</v>
      </c>
      <c r="C2950" s="24" t="s">
        <v>5918</v>
      </c>
      <c r="D2950" s="25">
        <v>0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6" t="s">
        <v>6820</v>
      </c>
    </row>
    <row r="2951" spans="1:14" ht="31.5" x14ac:dyDescent="0.25">
      <c r="A2951" s="38" t="s">
        <v>5409</v>
      </c>
      <c r="B2951" s="26" t="s">
        <v>5919</v>
      </c>
      <c r="C2951" s="24" t="s">
        <v>5920</v>
      </c>
      <c r="D2951" s="25">
        <v>0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6" t="s">
        <v>6820</v>
      </c>
    </row>
    <row r="2952" spans="1:14" ht="31.5" x14ac:dyDescent="0.25">
      <c r="A2952" s="38" t="s">
        <v>5409</v>
      </c>
      <c r="B2952" s="26" t="s">
        <v>5921</v>
      </c>
      <c r="C2952" s="24" t="s">
        <v>5922</v>
      </c>
      <c r="D2952" s="25">
        <v>0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6" t="s">
        <v>6820</v>
      </c>
    </row>
    <row r="2953" spans="1:14" ht="31.5" x14ac:dyDescent="0.25">
      <c r="A2953" s="38" t="s">
        <v>5409</v>
      </c>
      <c r="B2953" s="26" t="s">
        <v>5923</v>
      </c>
      <c r="C2953" s="24" t="s">
        <v>5924</v>
      </c>
      <c r="D2953" s="25">
        <v>0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0</v>
      </c>
      <c r="L2953" s="25">
        <v>0</v>
      </c>
      <c r="M2953" s="25">
        <v>0</v>
      </c>
      <c r="N2953" s="26" t="s">
        <v>6820</v>
      </c>
    </row>
    <row r="2954" spans="1:14" ht="31.5" x14ac:dyDescent="0.25">
      <c r="A2954" s="38" t="s">
        <v>5409</v>
      </c>
      <c r="B2954" s="26" t="s">
        <v>5925</v>
      </c>
      <c r="C2954" s="24" t="s">
        <v>5926</v>
      </c>
      <c r="D2954" s="25">
        <v>0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6" t="s">
        <v>6820</v>
      </c>
    </row>
    <row r="2955" spans="1:14" ht="31.5" x14ac:dyDescent="0.25">
      <c r="A2955" s="38" t="s">
        <v>5409</v>
      </c>
      <c r="B2955" s="26" t="s">
        <v>5927</v>
      </c>
      <c r="C2955" s="24" t="s">
        <v>5928</v>
      </c>
      <c r="D2955" s="25">
        <v>0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0</v>
      </c>
      <c r="N2955" s="26" t="s">
        <v>6820</v>
      </c>
    </row>
    <row r="2956" spans="1:14" ht="31.5" x14ac:dyDescent="0.25">
      <c r="A2956" s="38" t="s">
        <v>5409</v>
      </c>
      <c r="B2956" s="26" t="s">
        <v>5929</v>
      </c>
      <c r="C2956" s="24" t="s">
        <v>5930</v>
      </c>
      <c r="D2956" s="25">
        <v>0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0</v>
      </c>
      <c r="M2956" s="25">
        <v>0</v>
      </c>
      <c r="N2956" s="26" t="s">
        <v>6820</v>
      </c>
    </row>
    <row r="2957" spans="1:14" ht="31.5" x14ac:dyDescent="0.25">
      <c r="A2957" s="38" t="s">
        <v>5409</v>
      </c>
      <c r="B2957" s="26" t="s">
        <v>5931</v>
      </c>
      <c r="C2957" s="24" t="s">
        <v>5932</v>
      </c>
      <c r="D2957" s="25">
        <v>0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6" t="s">
        <v>6820</v>
      </c>
    </row>
    <row r="2958" spans="1:14" ht="31.5" x14ac:dyDescent="0.25">
      <c r="A2958" s="38" t="s">
        <v>5409</v>
      </c>
      <c r="B2958" s="26" t="s">
        <v>5933</v>
      </c>
      <c r="C2958" s="24" t="s">
        <v>5934</v>
      </c>
      <c r="D2958" s="25">
        <v>0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0</v>
      </c>
      <c r="M2958" s="25">
        <v>0</v>
      </c>
      <c r="N2958" s="26" t="s">
        <v>6820</v>
      </c>
    </row>
    <row r="2959" spans="1:14" ht="31.5" x14ac:dyDescent="0.25">
      <c r="A2959" s="38" t="s">
        <v>5409</v>
      </c>
      <c r="B2959" s="26" t="s">
        <v>5935</v>
      </c>
      <c r="C2959" s="24" t="s">
        <v>5936</v>
      </c>
      <c r="D2959" s="25">
        <v>0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0</v>
      </c>
      <c r="N2959" s="26" t="s">
        <v>6820</v>
      </c>
    </row>
    <row r="2960" spans="1:14" ht="31.5" x14ac:dyDescent="0.25">
      <c r="A2960" s="38" t="s">
        <v>5409</v>
      </c>
      <c r="B2960" s="26" t="s">
        <v>5937</v>
      </c>
      <c r="C2960" s="24" t="s">
        <v>5938</v>
      </c>
      <c r="D2960" s="25">
        <v>0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6" t="s">
        <v>6820</v>
      </c>
    </row>
    <row r="2961" spans="1:14" ht="31.5" x14ac:dyDescent="0.25">
      <c r="A2961" s="38" t="s">
        <v>5409</v>
      </c>
      <c r="B2961" s="26" t="s">
        <v>5939</v>
      </c>
      <c r="C2961" s="24" t="s">
        <v>5940</v>
      </c>
      <c r="D2961" s="25">
        <v>0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6" t="s">
        <v>6820</v>
      </c>
    </row>
    <row r="2962" spans="1:14" ht="31.5" x14ac:dyDescent="0.25">
      <c r="A2962" s="38" t="s">
        <v>5409</v>
      </c>
      <c r="B2962" s="26" t="s">
        <v>5941</v>
      </c>
      <c r="C2962" s="24" t="s">
        <v>5942</v>
      </c>
      <c r="D2962" s="25">
        <v>0</v>
      </c>
      <c r="E2962" s="25">
        <v>0</v>
      </c>
      <c r="F2962" s="25">
        <v>0</v>
      </c>
      <c r="G2962" s="25">
        <v>0</v>
      </c>
      <c r="H2962" s="25">
        <v>0</v>
      </c>
      <c r="I2962" s="25">
        <v>0</v>
      </c>
      <c r="J2962" s="25">
        <v>0</v>
      </c>
      <c r="K2962" s="25">
        <v>0</v>
      </c>
      <c r="L2962" s="25">
        <v>0</v>
      </c>
      <c r="M2962" s="25">
        <v>0</v>
      </c>
      <c r="N2962" s="26" t="s">
        <v>6820</v>
      </c>
    </row>
    <row r="2963" spans="1:14" ht="31.5" x14ac:dyDescent="0.25">
      <c r="A2963" s="38" t="s">
        <v>5409</v>
      </c>
      <c r="B2963" s="26" t="s">
        <v>5943</v>
      </c>
      <c r="C2963" s="24" t="s">
        <v>5944</v>
      </c>
      <c r="D2963" s="25">
        <v>0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6" t="s">
        <v>6820</v>
      </c>
    </row>
    <row r="2964" spans="1:14" ht="31.5" x14ac:dyDescent="0.25">
      <c r="A2964" s="38" t="s">
        <v>5409</v>
      </c>
      <c r="B2964" s="26" t="s">
        <v>5945</v>
      </c>
      <c r="C2964" s="24" t="s">
        <v>5946</v>
      </c>
      <c r="D2964" s="25">
        <v>0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6" t="s">
        <v>6820</v>
      </c>
    </row>
    <row r="2965" spans="1:14" ht="31.5" x14ac:dyDescent="0.25">
      <c r="A2965" s="38" t="s">
        <v>5409</v>
      </c>
      <c r="B2965" s="26" t="s">
        <v>5947</v>
      </c>
      <c r="C2965" s="24" t="s">
        <v>5948</v>
      </c>
      <c r="D2965" s="25">
        <v>0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0</v>
      </c>
      <c r="N2965" s="26" t="s">
        <v>6820</v>
      </c>
    </row>
    <row r="2966" spans="1:14" ht="31.5" x14ac:dyDescent="0.25">
      <c r="A2966" s="38" t="s">
        <v>5409</v>
      </c>
      <c r="B2966" s="26" t="s">
        <v>5949</v>
      </c>
      <c r="C2966" s="24" t="s">
        <v>5950</v>
      </c>
      <c r="D2966" s="25">
        <v>0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6" t="s">
        <v>6820</v>
      </c>
    </row>
    <row r="2967" spans="1:14" ht="31.5" x14ac:dyDescent="0.25">
      <c r="A2967" s="38" t="s">
        <v>5409</v>
      </c>
      <c r="B2967" s="26" t="s">
        <v>5951</v>
      </c>
      <c r="C2967" s="24" t="s">
        <v>5952</v>
      </c>
      <c r="D2967" s="25">
        <v>0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6" t="s">
        <v>6820</v>
      </c>
    </row>
    <row r="2968" spans="1:14" ht="31.5" x14ac:dyDescent="0.25">
      <c r="A2968" s="38" t="s">
        <v>5409</v>
      </c>
      <c r="B2968" s="26" t="s">
        <v>5953</v>
      </c>
      <c r="C2968" s="24" t="s">
        <v>5954</v>
      </c>
      <c r="D2968" s="25">
        <v>0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0</v>
      </c>
      <c r="N2968" s="26" t="s">
        <v>6820</v>
      </c>
    </row>
    <row r="2969" spans="1:14" ht="31.5" x14ac:dyDescent="0.25">
      <c r="A2969" s="38" t="s">
        <v>5409</v>
      </c>
      <c r="B2969" s="26" t="s">
        <v>5955</v>
      </c>
      <c r="C2969" s="24" t="s">
        <v>5956</v>
      </c>
      <c r="D2969" s="25">
        <v>0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6" t="s">
        <v>6820</v>
      </c>
    </row>
    <row r="2970" spans="1:14" ht="31.5" x14ac:dyDescent="0.25">
      <c r="A2970" s="38" t="s">
        <v>5409</v>
      </c>
      <c r="B2970" s="26" t="s">
        <v>5957</v>
      </c>
      <c r="C2970" s="24" t="s">
        <v>5958</v>
      </c>
      <c r="D2970" s="25">
        <v>0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6" t="s">
        <v>6820</v>
      </c>
    </row>
    <row r="2971" spans="1:14" ht="31.5" x14ac:dyDescent="0.25">
      <c r="A2971" s="38" t="s">
        <v>5409</v>
      </c>
      <c r="B2971" s="26" t="s">
        <v>5959</v>
      </c>
      <c r="C2971" s="24" t="s">
        <v>5960</v>
      </c>
      <c r="D2971" s="25">
        <v>0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6" t="s">
        <v>6820</v>
      </c>
    </row>
    <row r="2972" spans="1:14" ht="31.5" x14ac:dyDescent="0.25">
      <c r="A2972" s="38" t="s">
        <v>5409</v>
      </c>
      <c r="B2972" s="26" t="s">
        <v>5961</v>
      </c>
      <c r="C2972" s="24" t="s">
        <v>5962</v>
      </c>
      <c r="D2972" s="25">
        <v>0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6" t="s">
        <v>6820</v>
      </c>
    </row>
    <row r="2973" spans="1:14" ht="31.5" x14ac:dyDescent="0.25">
      <c r="A2973" s="38" t="s">
        <v>5409</v>
      </c>
      <c r="B2973" s="26" t="s">
        <v>5963</v>
      </c>
      <c r="C2973" s="24" t="s">
        <v>5964</v>
      </c>
      <c r="D2973" s="25">
        <v>0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6" t="s">
        <v>6820</v>
      </c>
    </row>
    <row r="2974" spans="1:14" ht="31.5" x14ac:dyDescent="0.25">
      <c r="A2974" s="38" t="s">
        <v>5409</v>
      </c>
      <c r="B2974" s="26" t="s">
        <v>5965</v>
      </c>
      <c r="C2974" s="24" t="s">
        <v>5966</v>
      </c>
      <c r="D2974" s="25">
        <v>0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0</v>
      </c>
      <c r="N2974" s="26" t="s">
        <v>6820</v>
      </c>
    </row>
    <row r="2975" spans="1:14" ht="31.5" x14ac:dyDescent="0.25">
      <c r="A2975" s="38" t="s">
        <v>5409</v>
      </c>
      <c r="B2975" s="26" t="s">
        <v>5967</v>
      </c>
      <c r="C2975" s="24" t="s">
        <v>5968</v>
      </c>
      <c r="D2975" s="25">
        <v>0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6" t="s">
        <v>6820</v>
      </c>
    </row>
    <row r="2976" spans="1:14" ht="31.5" x14ac:dyDescent="0.25">
      <c r="A2976" s="38" t="s">
        <v>5409</v>
      </c>
      <c r="B2976" s="26" t="s">
        <v>5969</v>
      </c>
      <c r="C2976" s="24" t="s">
        <v>5970</v>
      </c>
      <c r="D2976" s="25">
        <v>0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6" t="s">
        <v>6820</v>
      </c>
    </row>
    <row r="2977" spans="1:14" ht="31.5" x14ac:dyDescent="0.25">
      <c r="A2977" s="38" t="s">
        <v>5409</v>
      </c>
      <c r="B2977" s="26" t="s">
        <v>5971</v>
      </c>
      <c r="C2977" s="24" t="s">
        <v>5972</v>
      </c>
      <c r="D2977" s="25">
        <v>0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6" t="s">
        <v>6820</v>
      </c>
    </row>
    <row r="2978" spans="1:14" ht="31.5" x14ac:dyDescent="0.25">
      <c r="A2978" s="38" t="s">
        <v>5409</v>
      </c>
      <c r="B2978" s="26" t="s">
        <v>5973</v>
      </c>
      <c r="C2978" s="24" t="s">
        <v>5974</v>
      </c>
      <c r="D2978" s="25">
        <v>0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6" t="s">
        <v>6820</v>
      </c>
    </row>
    <row r="2979" spans="1:14" ht="31.5" x14ac:dyDescent="0.25">
      <c r="A2979" s="38" t="s">
        <v>5409</v>
      </c>
      <c r="B2979" s="26" t="s">
        <v>5975</v>
      </c>
      <c r="C2979" s="24" t="s">
        <v>5976</v>
      </c>
      <c r="D2979" s="25">
        <v>0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6" t="s">
        <v>6820</v>
      </c>
    </row>
    <row r="2980" spans="1:14" ht="31.5" x14ac:dyDescent="0.25">
      <c r="A2980" s="38" t="s">
        <v>5409</v>
      </c>
      <c r="B2980" s="26" t="s">
        <v>5977</v>
      </c>
      <c r="C2980" s="24" t="s">
        <v>5978</v>
      </c>
      <c r="D2980" s="25">
        <v>0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N2980" s="26" t="s">
        <v>6820</v>
      </c>
    </row>
    <row r="2981" spans="1:14" ht="31.5" x14ac:dyDescent="0.25">
      <c r="A2981" s="38" t="s">
        <v>5409</v>
      </c>
      <c r="B2981" s="26" t="s">
        <v>5979</v>
      </c>
      <c r="C2981" s="24" t="s">
        <v>5980</v>
      </c>
      <c r="D2981" s="25">
        <v>0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6" t="s">
        <v>6820</v>
      </c>
    </row>
    <row r="2982" spans="1:14" ht="31.5" x14ac:dyDescent="0.25">
      <c r="A2982" s="38" t="s">
        <v>5409</v>
      </c>
      <c r="B2982" s="26" t="s">
        <v>5981</v>
      </c>
      <c r="C2982" s="24" t="s">
        <v>5982</v>
      </c>
      <c r="D2982" s="25">
        <v>0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6" t="s">
        <v>6820</v>
      </c>
    </row>
    <row r="2983" spans="1:14" ht="31.5" x14ac:dyDescent="0.25">
      <c r="A2983" s="38" t="s">
        <v>5409</v>
      </c>
      <c r="B2983" s="26" t="s">
        <v>5983</v>
      </c>
      <c r="C2983" s="24" t="s">
        <v>5984</v>
      </c>
      <c r="D2983" s="25">
        <v>0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0</v>
      </c>
      <c r="N2983" s="26" t="s">
        <v>6820</v>
      </c>
    </row>
    <row r="2984" spans="1:14" ht="31.5" x14ac:dyDescent="0.25">
      <c r="A2984" s="38" t="s">
        <v>5409</v>
      </c>
      <c r="B2984" s="26" t="s">
        <v>5985</v>
      </c>
      <c r="C2984" s="24" t="s">
        <v>5986</v>
      </c>
      <c r="D2984" s="25">
        <v>0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6" t="s">
        <v>6820</v>
      </c>
    </row>
    <row r="2985" spans="1:14" ht="31.5" x14ac:dyDescent="0.25">
      <c r="A2985" s="38" t="s">
        <v>5409</v>
      </c>
      <c r="B2985" s="26" t="s">
        <v>5987</v>
      </c>
      <c r="C2985" s="24" t="s">
        <v>5988</v>
      </c>
      <c r="D2985" s="25">
        <v>0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6" t="s">
        <v>6820</v>
      </c>
    </row>
    <row r="2986" spans="1:14" ht="31.5" x14ac:dyDescent="0.25">
      <c r="A2986" s="38" t="s">
        <v>5409</v>
      </c>
      <c r="B2986" s="26" t="s">
        <v>5989</v>
      </c>
      <c r="C2986" s="24" t="s">
        <v>5990</v>
      </c>
      <c r="D2986" s="25">
        <v>0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0</v>
      </c>
      <c r="L2986" s="25">
        <v>0</v>
      </c>
      <c r="M2986" s="25">
        <v>0</v>
      </c>
      <c r="N2986" s="26" t="s">
        <v>6820</v>
      </c>
    </row>
    <row r="2987" spans="1:14" ht="31.5" x14ac:dyDescent="0.25">
      <c r="A2987" s="38" t="s">
        <v>5409</v>
      </c>
      <c r="B2987" s="26" t="s">
        <v>5991</v>
      </c>
      <c r="C2987" s="24" t="s">
        <v>5992</v>
      </c>
      <c r="D2987" s="25">
        <v>0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6" t="s">
        <v>6820</v>
      </c>
    </row>
    <row r="2988" spans="1:14" ht="31.5" x14ac:dyDescent="0.25">
      <c r="A2988" s="38" t="s">
        <v>5409</v>
      </c>
      <c r="B2988" s="26" t="s">
        <v>5993</v>
      </c>
      <c r="C2988" s="24" t="s">
        <v>5994</v>
      </c>
      <c r="D2988" s="25">
        <v>0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6" t="s">
        <v>6820</v>
      </c>
    </row>
    <row r="2989" spans="1:14" ht="31.5" x14ac:dyDescent="0.25">
      <c r="A2989" s="38" t="s">
        <v>5409</v>
      </c>
      <c r="B2989" s="26" t="s">
        <v>5995</v>
      </c>
      <c r="C2989" s="24" t="s">
        <v>5996</v>
      </c>
      <c r="D2989" s="25">
        <v>0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0</v>
      </c>
      <c r="L2989" s="25">
        <v>0</v>
      </c>
      <c r="M2989" s="25">
        <v>0</v>
      </c>
      <c r="N2989" s="26" t="s">
        <v>6820</v>
      </c>
    </row>
    <row r="2990" spans="1:14" ht="31.5" x14ac:dyDescent="0.25">
      <c r="A2990" s="38" t="s">
        <v>5409</v>
      </c>
      <c r="B2990" s="26" t="s">
        <v>5997</v>
      </c>
      <c r="C2990" s="24" t="s">
        <v>5998</v>
      </c>
      <c r="D2990" s="25">
        <v>0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6" t="s">
        <v>6820</v>
      </c>
    </row>
    <row r="2991" spans="1:14" ht="31.5" x14ac:dyDescent="0.25">
      <c r="A2991" s="38" t="s">
        <v>5409</v>
      </c>
      <c r="B2991" s="26" t="s">
        <v>5999</v>
      </c>
      <c r="C2991" s="24" t="s">
        <v>6000</v>
      </c>
      <c r="D2991" s="25">
        <v>0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6" t="s">
        <v>6820</v>
      </c>
    </row>
    <row r="2992" spans="1:14" ht="31.5" x14ac:dyDescent="0.25">
      <c r="A2992" s="38" t="s">
        <v>5409</v>
      </c>
      <c r="B2992" s="26" t="s">
        <v>6001</v>
      </c>
      <c r="C2992" s="24" t="s">
        <v>6002</v>
      </c>
      <c r="D2992" s="25">
        <v>0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0</v>
      </c>
      <c r="M2992" s="25">
        <v>0</v>
      </c>
      <c r="N2992" s="26" t="s">
        <v>6820</v>
      </c>
    </row>
    <row r="2993" spans="1:14" ht="31.5" x14ac:dyDescent="0.25">
      <c r="A2993" s="38" t="s">
        <v>5409</v>
      </c>
      <c r="B2993" s="26" t="s">
        <v>6003</v>
      </c>
      <c r="C2993" s="24" t="s">
        <v>6004</v>
      </c>
      <c r="D2993" s="25">
        <v>0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6" t="s">
        <v>6820</v>
      </c>
    </row>
    <row r="2994" spans="1:14" ht="31.5" x14ac:dyDescent="0.25">
      <c r="A2994" s="38" t="s">
        <v>5409</v>
      </c>
      <c r="B2994" s="26" t="s">
        <v>6005</v>
      </c>
      <c r="C2994" s="24" t="s">
        <v>6006</v>
      </c>
      <c r="D2994" s="25">
        <v>0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6" t="s">
        <v>6820</v>
      </c>
    </row>
    <row r="2995" spans="1:14" ht="31.5" x14ac:dyDescent="0.25">
      <c r="A2995" s="38" t="s">
        <v>5409</v>
      </c>
      <c r="B2995" s="26" t="s">
        <v>6007</v>
      </c>
      <c r="C2995" s="24" t="s">
        <v>6008</v>
      </c>
      <c r="D2995" s="25">
        <v>0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6" t="s">
        <v>6820</v>
      </c>
    </row>
    <row r="2996" spans="1:14" ht="31.5" x14ac:dyDescent="0.25">
      <c r="A2996" s="38" t="s">
        <v>5409</v>
      </c>
      <c r="B2996" s="26" t="s">
        <v>6009</v>
      </c>
      <c r="C2996" s="24" t="s">
        <v>6010</v>
      </c>
      <c r="D2996" s="25">
        <v>0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6" t="s">
        <v>6820</v>
      </c>
    </row>
    <row r="2997" spans="1:14" ht="31.5" x14ac:dyDescent="0.25">
      <c r="A2997" s="38" t="s">
        <v>5409</v>
      </c>
      <c r="B2997" s="26" t="s">
        <v>6011</v>
      </c>
      <c r="C2997" s="24" t="s">
        <v>6012</v>
      </c>
      <c r="D2997" s="25">
        <v>0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6" t="s">
        <v>6820</v>
      </c>
    </row>
    <row r="2998" spans="1:14" ht="31.5" x14ac:dyDescent="0.25">
      <c r="A2998" s="38" t="s">
        <v>5409</v>
      </c>
      <c r="B2998" s="26" t="s">
        <v>6013</v>
      </c>
      <c r="C2998" s="24" t="s">
        <v>6014</v>
      </c>
      <c r="D2998" s="25">
        <v>0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0</v>
      </c>
      <c r="M2998" s="25">
        <v>0</v>
      </c>
      <c r="N2998" s="26" t="s">
        <v>6820</v>
      </c>
    </row>
    <row r="2999" spans="1:14" ht="31.5" x14ac:dyDescent="0.25">
      <c r="A2999" s="38" t="s">
        <v>5409</v>
      </c>
      <c r="B2999" s="26" t="s">
        <v>6015</v>
      </c>
      <c r="C2999" s="24" t="s">
        <v>6016</v>
      </c>
      <c r="D2999" s="25">
        <v>0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6" t="s">
        <v>6820</v>
      </c>
    </row>
    <row r="3000" spans="1:14" ht="31.5" x14ac:dyDescent="0.25">
      <c r="A3000" s="38" t="s">
        <v>5409</v>
      </c>
      <c r="B3000" s="26" t="s">
        <v>6017</v>
      </c>
      <c r="C3000" s="24" t="s">
        <v>6018</v>
      </c>
      <c r="D3000" s="25">
        <v>0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6" t="s">
        <v>6820</v>
      </c>
    </row>
    <row r="3001" spans="1:14" ht="31.5" x14ac:dyDescent="0.25">
      <c r="A3001" s="38" t="s">
        <v>5409</v>
      </c>
      <c r="B3001" s="26" t="s">
        <v>6019</v>
      </c>
      <c r="C3001" s="24" t="s">
        <v>6020</v>
      </c>
      <c r="D3001" s="25">
        <v>0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0</v>
      </c>
      <c r="N3001" s="26" t="s">
        <v>6820</v>
      </c>
    </row>
    <row r="3002" spans="1:14" ht="31.5" x14ac:dyDescent="0.25">
      <c r="A3002" s="38" t="s">
        <v>5409</v>
      </c>
      <c r="B3002" s="26" t="s">
        <v>6021</v>
      </c>
      <c r="C3002" s="24" t="s">
        <v>6022</v>
      </c>
      <c r="D3002" s="25">
        <v>0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6" t="s">
        <v>6820</v>
      </c>
    </row>
    <row r="3003" spans="1:14" ht="31.5" x14ac:dyDescent="0.25">
      <c r="A3003" s="38" t="s">
        <v>5409</v>
      </c>
      <c r="B3003" s="26" t="s">
        <v>6023</v>
      </c>
      <c r="C3003" s="24" t="s">
        <v>6024</v>
      </c>
      <c r="D3003" s="25">
        <v>0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0</v>
      </c>
      <c r="N3003" s="26" t="s">
        <v>6820</v>
      </c>
    </row>
    <row r="3004" spans="1:14" ht="31.5" x14ac:dyDescent="0.25">
      <c r="A3004" s="38" t="s">
        <v>5409</v>
      </c>
      <c r="B3004" s="26" t="s">
        <v>6025</v>
      </c>
      <c r="C3004" s="24" t="s">
        <v>6026</v>
      </c>
      <c r="D3004" s="25">
        <v>0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6" t="s">
        <v>6820</v>
      </c>
    </row>
    <row r="3005" spans="1:14" ht="47.25" x14ac:dyDescent="0.25">
      <c r="A3005" s="38" t="s">
        <v>5409</v>
      </c>
      <c r="B3005" s="26" t="s">
        <v>6027</v>
      </c>
      <c r="C3005" s="24" t="s">
        <v>6028</v>
      </c>
      <c r="D3005" s="25">
        <v>0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6" t="s">
        <v>6820</v>
      </c>
    </row>
    <row r="3006" spans="1:14" ht="47.25" x14ac:dyDescent="0.25">
      <c r="A3006" s="38" t="s">
        <v>5409</v>
      </c>
      <c r="B3006" s="26" t="s">
        <v>6029</v>
      </c>
      <c r="C3006" s="24" t="s">
        <v>6030</v>
      </c>
      <c r="D3006" s="25">
        <v>0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6" t="s">
        <v>6820</v>
      </c>
    </row>
    <row r="3007" spans="1:14" ht="31.5" x14ac:dyDescent="0.25">
      <c r="A3007" s="38" t="s">
        <v>5409</v>
      </c>
      <c r="B3007" s="26" t="s">
        <v>6031</v>
      </c>
      <c r="C3007" s="24" t="s">
        <v>6032</v>
      </c>
      <c r="D3007" s="25">
        <v>0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6" t="s">
        <v>6820</v>
      </c>
    </row>
    <row r="3008" spans="1:14" ht="47.25" x14ac:dyDescent="0.25">
      <c r="A3008" s="38" t="s">
        <v>5409</v>
      </c>
      <c r="B3008" s="26" t="s">
        <v>6033</v>
      </c>
      <c r="C3008" s="24" t="s">
        <v>6034</v>
      </c>
      <c r="D3008" s="25">
        <v>0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6" t="s">
        <v>6820</v>
      </c>
    </row>
    <row r="3009" spans="1:14" ht="31.5" x14ac:dyDescent="0.25">
      <c r="A3009" s="38" t="s">
        <v>5409</v>
      </c>
      <c r="B3009" s="26" t="s">
        <v>6035</v>
      </c>
      <c r="C3009" s="24" t="s">
        <v>6036</v>
      </c>
      <c r="D3009" s="25">
        <v>0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6" t="s">
        <v>6820</v>
      </c>
    </row>
    <row r="3010" spans="1:14" ht="31.5" x14ac:dyDescent="0.25">
      <c r="A3010" s="38" t="s">
        <v>5409</v>
      </c>
      <c r="B3010" s="26" t="s">
        <v>6037</v>
      </c>
      <c r="C3010" s="24" t="s">
        <v>6038</v>
      </c>
      <c r="D3010" s="25">
        <v>0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6" t="s">
        <v>6820</v>
      </c>
    </row>
    <row r="3011" spans="1:14" ht="31.5" x14ac:dyDescent="0.25">
      <c r="A3011" s="38" t="s">
        <v>5409</v>
      </c>
      <c r="B3011" s="26" t="s">
        <v>6039</v>
      </c>
      <c r="C3011" s="24" t="s">
        <v>6040</v>
      </c>
      <c r="D3011" s="25">
        <v>0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6" t="s">
        <v>6820</v>
      </c>
    </row>
    <row r="3012" spans="1:14" ht="31.5" x14ac:dyDescent="0.25">
      <c r="A3012" s="38" t="s">
        <v>5409</v>
      </c>
      <c r="B3012" s="26" t="s">
        <v>6041</v>
      </c>
      <c r="C3012" s="24" t="s">
        <v>6042</v>
      </c>
      <c r="D3012" s="25">
        <v>0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6" t="s">
        <v>6820</v>
      </c>
    </row>
    <row r="3013" spans="1:14" ht="31.5" x14ac:dyDescent="0.25">
      <c r="A3013" s="38" t="s">
        <v>5409</v>
      </c>
      <c r="B3013" s="26" t="s">
        <v>6043</v>
      </c>
      <c r="C3013" s="24" t="s">
        <v>6044</v>
      </c>
      <c r="D3013" s="25">
        <v>0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0</v>
      </c>
      <c r="N3013" s="26" t="s">
        <v>6820</v>
      </c>
    </row>
    <row r="3014" spans="1:14" ht="31.5" x14ac:dyDescent="0.25">
      <c r="A3014" s="38" t="s">
        <v>5409</v>
      </c>
      <c r="B3014" s="26" t="s">
        <v>6045</v>
      </c>
      <c r="C3014" s="24" t="s">
        <v>6046</v>
      </c>
      <c r="D3014" s="25">
        <v>0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6" t="s">
        <v>6820</v>
      </c>
    </row>
    <row r="3015" spans="1:14" ht="31.5" x14ac:dyDescent="0.25">
      <c r="A3015" s="38" t="s">
        <v>5409</v>
      </c>
      <c r="B3015" s="26" t="s">
        <v>6047</v>
      </c>
      <c r="C3015" s="24" t="s">
        <v>6048</v>
      </c>
      <c r="D3015" s="25">
        <v>0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6" t="s">
        <v>6820</v>
      </c>
    </row>
    <row r="3016" spans="1:14" ht="31.5" x14ac:dyDescent="0.25">
      <c r="A3016" s="38" t="s">
        <v>5409</v>
      </c>
      <c r="B3016" s="26" t="s">
        <v>6049</v>
      </c>
      <c r="C3016" s="24" t="s">
        <v>6050</v>
      </c>
      <c r="D3016" s="25">
        <v>0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0</v>
      </c>
      <c r="N3016" s="26" t="s">
        <v>6820</v>
      </c>
    </row>
    <row r="3017" spans="1:14" ht="31.5" x14ac:dyDescent="0.25">
      <c r="A3017" s="38" t="s">
        <v>5409</v>
      </c>
      <c r="B3017" s="26" t="s">
        <v>6051</v>
      </c>
      <c r="C3017" s="24" t="s">
        <v>6052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6" t="s">
        <v>6820</v>
      </c>
    </row>
    <row r="3018" spans="1:14" ht="31.5" x14ac:dyDescent="0.25">
      <c r="A3018" s="38" t="s">
        <v>5409</v>
      </c>
      <c r="B3018" s="26" t="s">
        <v>6053</v>
      </c>
      <c r="C3018" s="24" t="s">
        <v>6054</v>
      </c>
      <c r="D3018" s="25">
        <v>0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0</v>
      </c>
      <c r="N3018" s="26" t="s">
        <v>6820</v>
      </c>
    </row>
    <row r="3019" spans="1:14" ht="31.5" x14ac:dyDescent="0.25">
      <c r="A3019" s="38" t="s">
        <v>5409</v>
      </c>
      <c r="B3019" s="26" t="s">
        <v>6055</v>
      </c>
      <c r="C3019" s="24" t="s">
        <v>6056</v>
      </c>
      <c r="D3019" s="25">
        <v>0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0</v>
      </c>
      <c r="N3019" s="26" t="s">
        <v>6820</v>
      </c>
    </row>
    <row r="3020" spans="1:14" ht="31.5" x14ac:dyDescent="0.25">
      <c r="A3020" s="38" t="s">
        <v>5409</v>
      </c>
      <c r="B3020" s="26" t="s">
        <v>6057</v>
      </c>
      <c r="C3020" s="24" t="s">
        <v>6058</v>
      </c>
      <c r="D3020" s="25">
        <v>0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6" t="s">
        <v>6820</v>
      </c>
    </row>
    <row r="3021" spans="1:14" ht="31.5" x14ac:dyDescent="0.25">
      <c r="A3021" s="38" t="s">
        <v>5409</v>
      </c>
      <c r="B3021" s="26" t="s">
        <v>6059</v>
      </c>
      <c r="C3021" s="24" t="s">
        <v>6060</v>
      </c>
      <c r="D3021" s="25">
        <v>0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0</v>
      </c>
      <c r="N3021" s="26" t="s">
        <v>6820</v>
      </c>
    </row>
    <row r="3022" spans="1:14" ht="31.5" x14ac:dyDescent="0.25">
      <c r="A3022" s="38" t="s">
        <v>5409</v>
      </c>
      <c r="B3022" s="26" t="s">
        <v>6061</v>
      </c>
      <c r="C3022" s="24" t="s">
        <v>6062</v>
      </c>
      <c r="D3022" s="25">
        <v>0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0</v>
      </c>
      <c r="L3022" s="25">
        <v>0</v>
      </c>
      <c r="M3022" s="25">
        <v>0</v>
      </c>
      <c r="N3022" s="26" t="s">
        <v>6820</v>
      </c>
    </row>
    <row r="3023" spans="1:14" ht="31.5" x14ac:dyDescent="0.25">
      <c r="A3023" s="38" t="s">
        <v>5409</v>
      </c>
      <c r="B3023" s="26" t="s">
        <v>6063</v>
      </c>
      <c r="C3023" s="24" t="s">
        <v>6064</v>
      </c>
      <c r="D3023" s="25">
        <v>0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6" t="s">
        <v>6820</v>
      </c>
    </row>
    <row r="3024" spans="1:14" ht="31.5" x14ac:dyDescent="0.25">
      <c r="A3024" s="38" t="s">
        <v>5409</v>
      </c>
      <c r="B3024" s="26" t="s">
        <v>6065</v>
      </c>
      <c r="C3024" s="24" t="s">
        <v>6066</v>
      </c>
      <c r="D3024" s="25">
        <v>0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0</v>
      </c>
      <c r="N3024" s="26" t="s">
        <v>6820</v>
      </c>
    </row>
    <row r="3025" spans="1:14" ht="31.5" x14ac:dyDescent="0.25">
      <c r="A3025" s="38" t="s">
        <v>5409</v>
      </c>
      <c r="B3025" s="26" t="s">
        <v>6067</v>
      </c>
      <c r="C3025" s="24" t="s">
        <v>6068</v>
      </c>
      <c r="D3025" s="25">
        <v>0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0</v>
      </c>
      <c r="L3025" s="25">
        <v>0</v>
      </c>
      <c r="M3025" s="25">
        <v>0</v>
      </c>
      <c r="N3025" s="26" t="s">
        <v>6820</v>
      </c>
    </row>
    <row r="3026" spans="1:14" ht="31.5" x14ac:dyDescent="0.25">
      <c r="A3026" s="38" t="s">
        <v>5409</v>
      </c>
      <c r="B3026" s="26" t="s">
        <v>6069</v>
      </c>
      <c r="C3026" s="24" t="s">
        <v>6070</v>
      </c>
      <c r="D3026" s="25">
        <v>0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6" t="s">
        <v>6820</v>
      </c>
    </row>
    <row r="3027" spans="1:14" ht="31.5" x14ac:dyDescent="0.25">
      <c r="A3027" s="38" t="s">
        <v>5409</v>
      </c>
      <c r="B3027" s="26" t="s">
        <v>6071</v>
      </c>
      <c r="C3027" s="24" t="s">
        <v>6072</v>
      </c>
      <c r="D3027" s="25">
        <v>0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0</v>
      </c>
      <c r="N3027" s="26" t="s">
        <v>6820</v>
      </c>
    </row>
    <row r="3028" spans="1:14" ht="31.5" x14ac:dyDescent="0.25">
      <c r="A3028" s="38" t="s">
        <v>5409</v>
      </c>
      <c r="B3028" s="26" t="s">
        <v>6073</v>
      </c>
      <c r="C3028" s="24" t="s">
        <v>6074</v>
      </c>
      <c r="D3028" s="25">
        <v>0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0</v>
      </c>
      <c r="L3028" s="25">
        <v>0</v>
      </c>
      <c r="M3028" s="25">
        <v>0</v>
      </c>
      <c r="N3028" s="26" t="s">
        <v>6820</v>
      </c>
    </row>
    <row r="3029" spans="1:14" ht="31.5" x14ac:dyDescent="0.25">
      <c r="A3029" s="38" t="s">
        <v>5409</v>
      </c>
      <c r="B3029" s="26" t="s">
        <v>6075</v>
      </c>
      <c r="C3029" s="24" t="s">
        <v>6076</v>
      </c>
      <c r="D3029" s="25">
        <v>0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6" t="s">
        <v>6820</v>
      </c>
    </row>
    <row r="3030" spans="1:14" ht="31.5" x14ac:dyDescent="0.25">
      <c r="A3030" s="38" t="s">
        <v>5409</v>
      </c>
      <c r="B3030" s="26" t="s">
        <v>6077</v>
      </c>
      <c r="C3030" s="24" t="s">
        <v>6078</v>
      </c>
      <c r="D3030" s="25">
        <v>0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0</v>
      </c>
      <c r="N3030" s="26" t="s">
        <v>6820</v>
      </c>
    </row>
    <row r="3031" spans="1:14" ht="31.5" x14ac:dyDescent="0.25">
      <c r="A3031" s="38" t="s">
        <v>5409</v>
      </c>
      <c r="B3031" s="26" t="s">
        <v>6079</v>
      </c>
      <c r="C3031" s="24" t="s">
        <v>6080</v>
      </c>
      <c r="D3031" s="25">
        <v>0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0</v>
      </c>
      <c r="L3031" s="25">
        <v>0</v>
      </c>
      <c r="M3031" s="25">
        <v>0</v>
      </c>
      <c r="N3031" s="26" t="s">
        <v>6820</v>
      </c>
    </row>
    <row r="3032" spans="1:14" ht="31.5" x14ac:dyDescent="0.25">
      <c r="A3032" s="38" t="s">
        <v>5409</v>
      </c>
      <c r="B3032" s="26" t="s">
        <v>6081</v>
      </c>
      <c r="C3032" s="24" t="s">
        <v>6082</v>
      </c>
      <c r="D3032" s="25">
        <v>0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6" t="s">
        <v>6820</v>
      </c>
    </row>
    <row r="3033" spans="1:14" ht="31.5" x14ac:dyDescent="0.25">
      <c r="A3033" s="38" t="s">
        <v>5409</v>
      </c>
      <c r="B3033" s="26" t="s">
        <v>6083</v>
      </c>
      <c r="C3033" s="24" t="s">
        <v>6084</v>
      </c>
      <c r="D3033" s="25">
        <v>0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0</v>
      </c>
      <c r="N3033" s="26" t="s">
        <v>6820</v>
      </c>
    </row>
    <row r="3034" spans="1:14" ht="31.5" x14ac:dyDescent="0.25">
      <c r="A3034" s="38" t="s">
        <v>5409</v>
      </c>
      <c r="B3034" s="26" t="s">
        <v>6085</v>
      </c>
      <c r="C3034" s="24" t="s">
        <v>6086</v>
      </c>
      <c r="D3034" s="25">
        <v>0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0</v>
      </c>
      <c r="M3034" s="25">
        <v>0</v>
      </c>
      <c r="N3034" s="26" t="s">
        <v>6820</v>
      </c>
    </row>
    <row r="3035" spans="1:14" ht="31.5" x14ac:dyDescent="0.25">
      <c r="A3035" s="38" t="s">
        <v>5409</v>
      </c>
      <c r="B3035" s="26" t="s">
        <v>6087</v>
      </c>
      <c r="C3035" s="24" t="s">
        <v>6088</v>
      </c>
      <c r="D3035" s="25">
        <v>0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6" t="s">
        <v>6820</v>
      </c>
    </row>
    <row r="3036" spans="1:14" ht="31.5" x14ac:dyDescent="0.25">
      <c r="A3036" s="38" t="s">
        <v>5409</v>
      </c>
      <c r="B3036" s="26" t="s">
        <v>6089</v>
      </c>
      <c r="C3036" s="24" t="s">
        <v>6090</v>
      </c>
      <c r="D3036" s="25">
        <v>0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6" t="s">
        <v>6820</v>
      </c>
    </row>
    <row r="3037" spans="1:14" ht="31.5" x14ac:dyDescent="0.25">
      <c r="A3037" s="38" t="s">
        <v>5409</v>
      </c>
      <c r="B3037" s="26" t="s">
        <v>6091</v>
      </c>
      <c r="C3037" s="24" t="s">
        <v>6092</v>
      </c>
      <c r="D3037" s="25">
        <v>0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0</v>
      </c>
      <c r="N3037" s="26" t="s">
        <v>6820</v>
      </c>
    </row>
    <row r="3038" spans="1:14" ht="31.5" x14ac:dyDescent="0.25">
      <c r="A3038" s="38" t="s">
        <v>5409</v>
      </c>
      <c r="B3038" s="26" t="s">
        <v>6093</v>
      </c>
      <c r="C3038" s="24" t="s">
        <v>6094</v>
      </c>
      <c r="D3038" s="25">
        <v>0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6" t="s">
        <v>6820</v>
      </c>
    </row>
    <row r="3039" spans="1:14" ht="31.5" x14ac:dyDescent="0.25">
      <c r="A3039" s="38" t="s">
        <v>5409</v>
      </c>
      <c r="B3039" s="26" t="s">
        <v>6095</v>
      </c>
      <c r="C3039" s="24" t="s">
        <v>6096</v>
      </c>
      <c r="D3039" s="25">
        <v>0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6" t="s">
        <v>6820</v>
      </c>
    </row>
    <row r="3040" spans="1:14" ht="31.5" x14ac:dyDescent="0.25">
      <c r="A3040" s="38" t="s">
        <v>5409</v>
      </c>
      <c r="B3040" s="26" t="s">
        <v>6097</v>
      </c>
      <c r="C3040" s="24" t="s">
        <v>6098</v>
      </c>
      <c r="D3040" s="25">
        <v>0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>
        <v>0</v>
      </c>
      <c r="M3040" s="25">
        <v>0</v>
      </c>
      <c r="N3040" s="26" t="s">
        <v>6820</v>
      </c>
    </row>
    <row r="3041" spans="1:14" ht="31.5" x14ac:dyDescent="0.25">
      <c r="A3041" s="38" t="s">
        <v>5409</v>
      </c>
      <c r="B3041" s="26" t="s">
        <v>6099</v>
      </c>
      <c r="C3041" s="24" t="s">
        <v>6100</v>
      </c>
      <c r="D3041" s="25">
        <v>0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6" t="s">
        <v>6820</v>
      </c>
    </row>
    <row r="3042" spans="1:14" ht="31.5" x14ac:dyDescent="0.25">
      <c r="A3042" s="38" t="s">
        <v>5409</v>
      </c>
      <c r="B3042" s="26" t="s">
        <v>6101</v>
      </c>
      <c r="C3042" s="24" t="s">
        <v>6102</v>
      </c>
      <c r="D3042" s="25">
        <v>0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6" t="s">
        <v>6820</v>
      </c>
    </row>
    <row r="3043" spans="1:14" ht="31.5" x14ac:dyDescent="0.25">
      <c r="A3043" s="38" t="s">
        <v>5409</v>
      </c>
      <c r="B3043" s="26" t="s">
        <v>6103</v>
      </c>
      <c r="C3043" s="24" t="s">
        <v>6104</v>
      </c>
      <c r="D3043" s="25">
        <v>0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0</v>
      </c>
      <c r="K3043" s="25">
        <v>0</v>
      </c>
      <c r="L3043" s="25">
        <v>0</v>
      </c>
      <c r="M3043" s="25">
        <v>0</v>
      </c>
      <c r="N3043" s="26" t="s">
        <v>6820</v>
      </c>
    </row>
    <row r="3044" spans="1:14" ht="31.5" x14ac:dyDescent="0.25">
      <c r="A3044" s="38" t="s">
        <v>5409</v>
      </c>
      <c r="B3044" s="26" t="s">
        <v>6105</v>
      </c>
      <c r="C3044" s="24" t="s">
        <v>6106</v>
      </c>
      <c r="D3044" s="25">
        <v>0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6" t="s">
        <v>6820</v>
      </c>
    </row>
    <row r="3045" spans="1:14" ht="31.5" x14ac:dyDescent="0.25">
      <c r="A3045" s="38" t="s">
        <v>5409</v>
      </c>
      <c r="B3045" s="26" t="s">
        <v>6107</v>
      </c>
      <c r="C3045" s="24" t="s">
        <v>6108</v>
      </c>
      <c r="D3045" s="25">
        <v>0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N3045" s="26" t="s">
        <v>6820</v>
      </c>
    </row>
    <row r="3046" spans="1:14" ht="47.25" x14ac:dyDescent="0.25">
      <c r="A3046" s="38" t="s">
        <v>5409</v>
      </c>
      <c r="B3046" s="26" t="s">
        <v>6109</v>
      </c>
      <c r="C3046" s="24" t="s">
        <v>6110</v>
      </c>
      <c r="D3046" s="25">
        <v>0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0</v>
      </c>
      <c r="L3046" s="25">
        <v>0</v>
      </c>
      <c r="M3046" s="25">
        <v>0</v>
      </c>
      <c r="N3046" s="26" t="s">
        <v>6820</v>
      </c>
    </row>
    <row r="3047" spans="1:14" ht="31.5" x14ac:dyDescent="0.25">
      <c r="A3047" s="38" t="s">
        <v>5409</v>
      </c>
      <c r="B3047" s="26" t="s">
        <v>6111</v>
      </c>
      <c r="C3047" s="24" t="s">
        <v>6112</v>
      </c>
      <c r="D3047" s="25">
        <v>0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6" t="s">
        <v>6820</v>
      </c>
    </row>
    <row r="3048" spans="1:14" ht="47.25" x14ac:dyDescent="0.25">
      <c r="A3048" s="38" t="s">
        <v>5409</v>
      </c>
      <c r="B3048" s="26" t="s">
        <v>6113</v>
      </c>
      <c r="C3048" s="24" t="s">
        <v>6114</v>
      </c>
      <c r="D3048" s="25">
        <v>0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0</v>
      </c>
      <c r="N3048" s="26" t="s">
        <v>6820</v>
      </c>
    </row>
    <row r="3049" spans="1:14" ht="47.25" x14ac:dyDescent="0.25">
      <c r="A3049" s="38" t="s">
        <v>5409</v>
      </c>
      <c r="B3049" s="26" t="s">
        <v>6115</v>
      </c>
      <c r="C3049" s="24" t="s">
        <v>6116</v>
      </c>
      <c r="D3049" s="25">
        <v>0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0</v>
      </c>
      <c r="M3049" s="25">
        <v>0</v>
      </c>
      <c r="N3049" s="26" t="s">
        <v>6820</v>
      </c>
    </row>
    <row r="3050" spans="1:14" ht="31.5" x14ac:dyDescent="0.25">
      <c r="A3050" s="38" t="s">
        <v>5409</v>
      </c>
      <c r="B3050" s="26" t="s">
        <v>6117</v>
      </c>
      <c r="C3050" s="24" t="s">
        <v>6118</v>
      </c>
      <c r="D3050" s="25">
        <v>0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6" t="s">
        <v>6820</v>
      </c>
    </row>
    <row r="3051" spans="1:14" ht="47.25" x14ac:dyDescent="0.25">
      <c r="A3051" s="38" t="s">
        <v>5409</v>
      </c>
      <c r="B3051" s="26" t="s">
        <v>6119</v>
      </c>
      <c r="C3051" s="24" t="s">
        <v>6120</v>
      </c>
      <c r="D3051" s="25">
        <v>0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0</v>
      </c>
      <c r="N3051" s="26" t="s">
        <v>6820</v>
      </c>
    </row>
    <row r="3052" spans="1:14" ht="31.5" x14ac:dyDescent="0.25">
      <c r="A3052" s="38" t="s">
        <v>5409</v>
      </c>
      <c r="B3052" s="26" t="s">
        <v>6121</v>
      </c>
      <c r="C3052" s="24" t="s">
        <v>6122</v>
      </c>
      <c r="D3052" s="25">
        <v>0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0</v>
      </c>
      <c r="K3052" s="25">
        <v>0</v>
      </c>
      <c r="L3052" s="25">
        <v>0</v>
      </c>
      <c r="M3052" s="25">
        <v>0</v>
      </c>
      <c r="N3052" s="26" t="s">
        <v>6820</v>
      </c>
    </row>
    <row r="3053" spans="1:14" ht="31.5" x14ac:dyDescent="0.25">
      <c r="A3053" s="38" t="s">
        <v>5409</v>
      </c>
      <c r="B3053" s="26" t="s">
        <v>6123</v>
      </c>
      <c r="C3053" s="24" t="s">
        <v>6124</v>
      </c>
      <c r="D3053" s="25">
        <v>0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6" t="s">
        <v>6820</v>
      </c>
    </row>
    <row r="3054" spans="1:14" ht="31.5" x14ac:dyDescent="0.25">
      <c r="A3054" s="38" t="s">
        <v>5409</v>
      </c>
      <c r="B3054" s="26" t="s">
        <v>6125</v>
      </c>
      <c r="C3054" s="24" t="s">
        <v>6126</v>
      </c>
      <c r="D3054" s="25">
        <v>0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0</v>
      </c>
      <c r="N3054" s="26" t="s">
        <v>6820</v>
      </c>
    </row>
    <row r="3055" spans="1:14" ht="31.5" x14ac:dyDescent="0.25">
      <c r="A3055" s="38" t="s">
        <v>5409</v>
      </c>
      <c r="B3055" s="26" t="s">
        <v>6127</v>
      </c>
      <c r="C3055" s="24" t="s">
        <v>6128</v>
      </c>
      <c r="D3055" s="25">
        <v>0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0</v>
      </c>
      <c r="K3055" s="25">
        <v>0</v>
      </c>
      <c r="L3055" s="25">
        <v>0</v>
      </c>
      <c r="M3055" s="25">
        <v>0</v>
      </c>
      <c r="N3055" s="26" t="s">
        <v>6820</v>
      </c>
    </row>
    <row r="3056" spans="1:14" ht="31.5" x14ac:dyDescent="0.25">
      <c r="A3056" s="38" t="s">
        <v>5409</v>
      </c>
      <c r="B3056" s="26" t="s">
        <v>6129</v>
      </c>
      <c r="C3056" s="24" t="s">
        <v>6130</v>
      </c>
      <c r="D3056" s="25">
        <v>0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6" t="s">
        <v>6820</v>
      </c>
    </row>
    <row r="3057" spans="1:14" ht="110.25" x14ac:dyDescent="0.25">
      <c r="A3057" s="38" t="s">
        <v>5409</v>
      </c>
      <c r="B3057" s="26" t="s">
        <v>6131</v>
      </c>
      <c r="C3057" s="24" t="s">
        <v>6132</v>
      </c>
      <c r="D3057" s="25">
        <v>0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0</v>
      </c>
      <c r="N3057" s="26" t="s">
        <v>6820</v>
      </c>
    </row>
    <row r="3058" spans="1:14" ht="110.25" x14ac:dyDescent="0.25">
      <c r="A3058" s="38" t="s">
        <v>5409</v>
      </c>
      <c r="B3058" s="26" t="s">
        <v>6133</v>
      </c>
      <c r="C3058" s="24" t="s">
        <v>6134</v>
      </c>
      <c r="D3058" s="25">
        <v>0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0</v>
      </c>
      <c r="M3058" s="25">
        <v>0</v>
      </c>
      <c r="N3058" s="26" t="s">
        <v>6820</v>
      </c>
    </row>
    <row r="3059" spans="1:14" ht="110.25" x14ac:dyDescent="0.25">
      <c r="A3059" s="38" t="s">
        <v>5409</v>
      </c>
      <c r="B3059" s="26" t="s">
        <v>6135</v>
      </c>
      <c r="C3059" s="24" t="s">
        <v>6136</v>
      </c>
      <c r="D3059" s="25">
        <v>0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6" t="s">
        <v>6820</v>
      </c>
    </row>
    <row r="3060" spans="1:14" ht="110.25" x14ac:dyDescent="0.25">
      <c r="A3060" s="38" t="s">
        <v>5409</v>
      </c>
      <c r="B3060" s="26" t="s">
        <v>6137</v>
      </c>
      <c r="C3060" s="24" t="s">
        <v>6138</v>
      </c>
      <c r="D3060" s="25">
        <v>0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6" t="s">
        <v>6820</v>
      </c>
    </row>
    <row r="3061" spans="1:14" ht="110.25" x14ac:dyDescent="0.25">
      <c r="A3061" s="38" t="s">
        <v>5409</v>
      </c>
      <c r="B3061" s="26" t="s">
        <v>6139</v>
      </c>
      <c r="C3061" s="24" t="s">
        <v>6140</v>
      </c>
      <c r="D3061" s="25">
        <v>0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0</v>
      </c>
      <c r="N3061" s="26" t="s">
        <v>6820</v>
      </c>
    </row>
    <row r="3062" spans="1:14" ht="110.25" x14ac:dyDescent="0.25">
      <c r="A3062" s="38" t="s">
        <v>5409</v>
      </c>
      <c r="B3062" s="26" t="s">
        <v>6141</v>
      </c>
      <c r="C3062" s="24" t="s">
        <v>6142</v>
      </c>
      <c r="D3062" s="25">
        <v>0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6" t="s">
        <v>6820</v>
      </c>
    </row>
    <row r="3063" spans="1:14" ht="110.25" x14ac:dyDescent="0.25">
      <c r="A3063" s="38" t="s">
        <v>5409</v>
      </c>
      <c r="B3063" s="26" t="s">
        <v>6143</v>
      </c>
      <c r="C3063" s="24" t="s">
        <v>6144</v>
      </c>
      <c r="D3063" s="25">
        <v>0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0</v>
      </c>
      <c r="N3063" s="26" t="s">
        <v>6820</v>
      </c>
    </row>
    <row r="3064" spans="1:14" ht="110.25" x14ac:dyDescent="0.25">
      <c r="A3064" s="38" t="s">
        <v>5409</v>
      </c>
      <c r="B3064" s="26" t="s">
        <v>6145</v>
      </c>
      <c r="C3064" s="24" t="s">
        <v>6146</v>
      </c>
      <c r="D3064" s="25">
        <v>0</v>
      </c>
      <c r="E3064" s="25">
        <v>0</v>
      </c>
      <c r="F3064" s="25">
        <v>0</v>
      </c>
      <c r="G3064" s="25">
        <v>0</v>
      </c>
      <c r="H3064" s="25">
        <v>0</v>
      </c>
      <c r="I3064" s="25">
        <v>0</v>
      </c>
      <c r="J3064" s="25">
        <v>0</v>
      </c>
      <c r="K3064" s="25">
        <v>0</v>
      </c>
      <c r="L3064" s="25">
        <v>0</v>
      </c>
      <c r="M3064" s="25">
        <v>0</v>
      </c>
      <c r="N3064" s="26" t="s">
        <v>6820</v>
      </c>
    </row>
    <row r="3065" spans="1:14" ht="110.25" x14ac:dyDescent="0.25">
      <c r="A3065" s="38" t="s">
        <v>5409</v>
      </c>
      <c r="B3065" s="26" t="s">
        <v>6147</v>
      </c>
      <c r="C3065" s="24" t="s">
        <v>6148</v>
      </c>
      <c r="D3065" s="25">
        <v>0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6" t="s">
        <v>6820</v>
      </c>
    </row>
    <row r="3066" spans="1:14" ht="47.25" x14ac:dyDescent="0.25">
      <c r="A3066" s="38" t="s">
        <v>5409</v>
      </c>
      <c r="B3066" s="26" t="s">
        <v>6149</v>
      </c>
      <c r="C3066" s="24" t="s">
        <v>6150</v>
      </c>
      <c r="D3066" s="25">
        <v>0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0</v>
      </c>
      <c r="N3066" s="26" t="s">
        <v>6820</v>
      </c>
    </row>
    <row r="3067" spans="1:14" ht="47.25" x14ac:dyDescent="0.25">
      <c r="A3067" s="38" t="s">
        <v>5409</v>
      </c>
      <c r="B3067" s="26" t="s">
        <v>6151</v>
      </c>
      <c r="C3067" s="24" t="s">
        <v>6152</v>
      </c>
      <c r="D3067" s="25">
        <v>0</v>
      </c>
      <c r="E3067" s="25">
        <v>0</v>
      </c>
      <c r="F3067" s="25">
        <v>0</v>
      </c>
      <c r="G3067" s="25">
        <v>0</v>
      </c>
      <c r="H3067" s="25">
        <v>0</v>
      </c>
      <c r="I3067" s="25">
        <v>0</v>
      </c>
      <c r="J3067" s="25">
        <v>0</v>
      </c>
      <c r="K3067" s="25">
        <v>0</v>
      </c>
      <c r="L3067" s="25">
        <v>0</v>
      </c>
      <c r="M3067" s="25">
        <v>0</v>
      </c>
      <c r="N3067" s="26" t="s">
        <v>6820</v>
      </c>
    </row>
    <row r="3068" spans="1:14" ht="47.25" x14ac:dyDescent="0.25">
      <c r="A3068" s="38" t="s">
        <v>5409</v>
      </c>
      <c r="B3068" s="26" t="s">
        <v>6153</v>
      </c>
      <c r="C3068" s="24" t="s">
        <v>6154</v>
      </c>
      <c r="D3068" s="25">
        <v>0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6" t="s">
        <v>6820</v>
      </c>
    </row>
    <row r="3069" spans="1:14" ht="47.25" x14ac:dyDescent="0.25">
      <c r="A3069" s="38" t="s">
        <v>5409</v>
      </c>
      <c r="B3069" s="26" t="s">
        <v>6155</v>
      </c>
      <c r="C3069" s="24" t="s">
        <v>6156</v>
      </c>
      <c r="D3069" s="25">
        <v>0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6" t="s">
        <v>6820</v>
      </c>
    </row>
    <row r="3070" spans="1:14" ht="47.25" x14ac:dyDescent="0.25">
      <c r="A3070" s="38" t="s">
        <v>5409</v>
      </c>
      <c r="B3070" s="26" t="s">
        <v>6157</v>
      </c>
      <c r="C3070" s="24" t="s">
        <v>6158</v>
      </c>
      <c r="D3070" s="25">
        <v>0</v>
      </c>
      <c r="E3070" s="25">
        <v>0</v>
      </c>
      <c r="F3070" s="25">
        <v>0</v>
      </c>
      <c r="G3070" s="25">
        <v>0</v>
      </c>
      <c r="H3070" s="25">
        <v>0</v>
      </c>
      <c r="I3070" s="25">
        <v>0</v>
      </c>
      <c r="J3070" s="25">
        <v>0</v>
      </c>
      <c r="K3070" s="25">
        <v>0</v>
      </c>
      <c r="L3070" s="25">
        <v>0</v>
      </c>
      <c r="M3070" s="25">
        <v>0</v>
      </c>
      <c r="N3070" s="26" t="s">
        <v>6820</v>
      </c>
    </row>
    <row r="3071" spans="1:14" ht="31.5" x14ac:dyDescent="0.25">
      <c r="A3071" s="38" t="s">
        <v>5409</v>
      </c>
      <c r="B3071" s="26" t="s">
        <v>6159</v>
      </c>
      <c r="C3071" s="24" t="s">
        <v>6160</v>
      </c>
      <c r="D3071" s="25">
        <v>0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6" t="s">
        <v>6820</v>
      </c>
    </row>
    <row r="3072" spans="1:14" ht="31.5" x14ac:dyDescent="0.25">
      <c r="A3072" s="38" t="s">
        <v>5409</v>
      </c>
      <c r="B3072" s="26" t="s">
        <v>6161</v>
      </c>
      <c r="C3072" s="24" t="s">
        <v>6162</v>
      </c>
      <c r="D3072" s="25">
        <v>0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6" t="s">
        <v>6820</v>
      </c>
    </row>
    <row r="3073" spans="1:14" ht="31.5" x14ac:dyDescent="0.25">
      <c r="A3073" s="38" t="s">
        <v>5409</v>
      </c>
      <c r="B3073" s="26" t="s">
        <v>6163</v>
      </c>
      <c r="C3073" s="24" t="s">
        <v>6164</v>
      </c>
      <c r="D3073" s="25">
        <v>0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0</v>
      </c>
      <c r="L3073" s="25">
        <v>0</v>
      </c>
      <c r="M3073" s="25">
        <v>0</v>
      </c>
      <c r="N3073" s="26" t="s">
        <v>6820</v>
      </c>
    </row>
    <row r="3074" spans="1:14" ht="31.5" x14ac:dyDescent="0.25">
      <c r="A3074" s="38" t="s">
        <v>5409</v>
      </c>
      <c r="B3074" s="26" t="s">
        <v>6165</v>
      </c>
      <c r="C3074" s="24" t="s">
        <v>6166</v>
      </c>
      <c r="D3074" s="25">
        <v>0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6" t="s">
        <v>6820</v>
      </c>
    </row>
    <row r="3075" spans="1:14" ht="31.5" x14ac:dyDescent="0.25">
      <c r="A3075" s="38" t="s">
        <v>5409</v>
      </c>
      <c r="B3075" s="26" t="s">
        <v>6167</v>
      </c>
      <c r="C3075" s="24" t="s">
        <v>6168</v>
      </c>
      <c r="D3075" s="25">
        <v>0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6" t="s">
        <v>6820</v>
      </c>
    </row>
    <row r="3076" spans="1:14" ht="31.5" x14ac:dyDescent="0.25">
      <c r="A3076" s="38" t="s">
        <v>5409</v>
      </c>
      <c r="B3076" s="26" t="s">
        <v>6169</v>
      </c>
      <c r="C3076" s="24" t="s">
        <v>6170</v>
      </c>
      <c r="D3076" s="25">
        <v>0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0</v>
      </c>
      <c r="M3076" s="25">
        <v>0</v>
      </c>
      <c r="N3076" s="26" t="s">
        <v>6820</v>
      </c>
    </row>
    <row r="3077" spans="1:14" ht="31.5" x14ac:dyDescent="0.25">
      <c r="A3077" s="38" t="s">
        <v>5409</v>
      </c>
      <c r="B3077" s="26" t="s">
        <v>6171</v>
      </c>
      <c r="C3077" s="24" t="s">
        <v>6172</v>
      </c>
      <c r="D3077" s="25">
        <v>0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6" t="s">
        <v>6820</v>
      </c>
    </row>
    <row r="3078" spans="1:14" ht="31.5" x14ac:dyDescent="0.25">
      <c r="A3078" s="38" t="s">
        <v>5409</v>
      </c>
      <c r="B3078" s="26" t="s">
        <v>6173</v>
      </c>
      <c r="C3078" s="24" t="s">
        <v>6174</v>
      </c>
      <c r="D3078" s="25">
        <v>0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0</v>
      </c>
      <c r="M3078" s="25">
        <v>0</v>
      </c>
      <c r="N3078" s="26" t="s">
        <v>6820</v>
      </c>
    </row>
    <row r="3079" spans="1:14" ht="31.5" x14ac:dyDescent="0.25">
      <c r="A3079" s="38" t="s">
        <v>5409</v>
      </c>
      <c r="B3079" s="26" t="s">
        <v>6175</v>
      </c>
      <c r="C3079" s="24" t="s">
        <v>6176</v>
      </c>
      <c r="D3079" s="25">
        <v>0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>
        <v>0</v>
      </c>
      <c r="M3079" s="25">
        <v>0</v>
      </c>
      <c r="N3079" s="26" t="s">
        <v>6820</v>
      </c>
    </row>
    <row r="3080" spans="1:14" ht="31.5" x14ac:dyDescent="0.25">
      <c r="A3080" s="38" t="s">
        <v>5409</v>
      </c>
      <c r="B3080" s="26" t="s">
        <v>6177</v>
      </c>
      <c r="C3080" s="24" t="s">
        <v>6178</v>
      </c>
      <c r="D3080" s="25">
        <v>0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6" t="s">
        <v>6820</v>
      </c>
    </row>
    <row r="3081" spans="1:14" ht="31.5" x14ac:dyDescent="0.25">
      <c r="A3081" s="38" t="s">
        <v>5409</v>
      </c>
      <c r="B3081" s="26" t="s">
        <v>6179</v>
      </c>
      <c r="C3081" s="24" t="s">
        <v>6180</v>
      </c>
      <c r="D3081" s="25">
        <v>0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6" t="s">
        <v>6820</v>
      </c>
    </row>
    <row r="3082" spans="1:14" ht="31.5" x14ac:dyDescent="0.25">
      <c r="A3082" s="38" t="s">
        <v>5409</v>
      </c>
      <c r="B3082" s="26" t="s">
        <v>6181</v>
      </c>
      <c r="C3082" s="24" t="s">
        <v>6182</v>
      </c>
      <c r="D3082" s="25">
        <v>0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>
        <v>0</v>
      </c>
      <c r="M3082" s="25">
        <v>0</v>
      </c>
      <c r="N3082" s="26" t="s">
        <v>6820</v>
      </c>
    </row>
    <row r="3083" spans="1:14" ht="31.5" x14ac:dyDescent="0.25">
      <c r="A3083" s="38" t="s">
        <v>5409</v>
      </c>
      <c r="B3083" s="26" t="s">
        <v>6183</v>
      </c>
      <c r="C3083" s="24" t="s">
        <v>6184</v>
      </c>
      <c r="D3083" s="25">
        <v>0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6" t="s">
        <v>6820</v>
      </c>
    </row>
    <row r="3084" spans="1:14" ht="31.5" x14ac:dyDescent="0.25">
      <c r="A3084" s="38" t="s">
        <v>5409</v>
      </c>
      <c r="B3084" s="26" t="s">
        <v>6185</v>
      </c>
      <c r="C3084" s="24" t="s">
        <v>6186</v>
      </c>
      <c r="D3084" s="25">
        <v>0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6" t="s">
        <v>6820</v>
      </c>
    </row>
    <row r="3085" spans="1:14" ht="47.25" x14ac:dyDescent="0.25">
      <c r="A3085" s="38" t="s">
        <v>5409</v>
      </c>
      <c r="B3085" s="26" t="s">
        <v>6187</v>
      </c>
      <c r="C3085" s="24" t="s">
        <v>6188</v>
      </c>
      <c r="D3085" s="25">
        <v>0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>
        <v>0</v>
      </c>
      <c r="M3085" s="25">
        <v>0</v>
      </c>
      <c r="N3085" s="26" t="s">
        <v>6820</v>
      </c>
    </row>
    <row r="3086" spans="1:14" ht="47.25" x14ac:dyDescent="0.25">
      <c r="A3086" s="38" t="s">
        <v>5409</v>
      </c>
      <c r="B3086" s="26" t="s">
        <v>6189</v>
      </c>
      <c r="C3086" s="24" t="s">
        <v>6190</v>
      </c>
      <c r="D3086" s="25">
        <v>0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6" t="s">
        <v>6820</v>
      </c>
    </row>
    <row r="3087" spans="1:14" ht="31.5" x14ac:dyDescent="0.25">
      <c r="A3087" s="38" t="s">
        <v>5409</v>
      </c>
      <c r="B3087" s="26" t="s">
        <v>6191</v>
      </c>
      <c r="C3087" s="24" t="s">
        <v>6192</v>
      </c>
      <c r="D3087" s="25">
        <v>0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6" t="s">
        <v>6820</v>
      </c>
    </row>
    <row r="3088" spans="1:14" ht="31.5" x14ac:dyDescent="0.25">
      <c r="A3088" s="38" t="s">
        <v>5409</v>
      </c>
      <c r="B3088" s="26" t="s">
        <v>6193</v>
      </c>
      <c r="C3088" s="24" t="s">
        <v>6194</v>
      </c>
      <c r="D3088" s="25">
        <v>0</v>
      </c>
      <c r="E3088" s="25">
        <v>0</v>
      </c>
      <c r="F3088" s="25">
        <v>0</v>
      </c>
      <c r="G3088" s="25">
        <v>0</v>
      </c>
      <c r="H3088" s="25">
        <v>0</v>
      </c>
      <c r="I3088" s="25">
        <v>0</v>
      </c>
      <c r="J3088" s="25">
        <v>0</v>
      </c>
      <c r="K3088" s="25">
        <v>0</v>
      </c>
      <c r="L3088" s="25">
        <v>0</v>
      </c>
      <c r="M3088" s="25">
        <v>0</v>
      </c>
      <c r="N3088" s="26" t="s">
        <v>6820</v>
      </c>
    </row>
    <row r="3089" spans="1:14" ht="63" x14ac:dyDescent="0.25">
      <c r="A3089" s="38" t="s">
        <v>5409</v>
      </c>
      <c r="B3089" s="26" t="s">
        <v>6195</v>
      </c>
      <c r="C3089" s="24" t="s">
        <v>6196</v>
      </c>
      <c r="D3089" s="25">
        <v>0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6" t="s">
        <v>6820</v>
      </c>
    </row>
    <row r="3090" spans="1:14" ht="47.25" x14ac:dyDescent="0.25">
      <c r="A3090" s="38" t="s">
        <v>5409</v>
      </c>
      <c r="B3090" s="26" t="s">
        <v>6197</v>
      </c>
      <c r="C3090" s="24" t="s">
        <v>6198</v>
      </c>
      <c r="D3090" s="25">
        <v>0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>
        <v>0</v>
      </c>
      <c r="M3090" s="25">
        <v>0</v>
      </c>
      <c r="N3090" s="26" t="s">
        <v>6820</v>
      </c>
    </row>
    <row r="3091" spans="1:14" ht="189" x14ac:dyDescent="0.25">
      <c r="A3091" s="38" t="s">
        <v>5409</v>
      </c>
      <c r="B3091" s="26" t="s">
        <v>6199</v>
      </c>
      <c r="C3091" s="24" t="s">
        <v>6200</v>
      </c>
      <c r="D3091" s="25">
        <v>0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0</v>
      </c>
      <c r="M3091" s="25">
        <v>0</v>
      </c>
      <c r="N3091" s="26" t="s">
        <v>6820</v>
      </c>
    </row>
    <row r="3092" spans="1:14" ht="31.5" x14ac:dyDescent="0.25">
      <c r="A3092" s="38" t="s">
        <v>6201</v>
      </c>
      <c r="B3092" s="26" t="s">
        <v>6202</v>
      </c>
      <c r="C3092" s="24" t="s">
        <v>58</v>
      </c>
      <c r="D3092" s="25">
        <f t="shared" ref="D3092:M3092" si="19">IFERROR(SUM(D3093,D3095,D3106,D3107,D3109,D3112,D3115,D3116),"нд")</f>
        <v>0</v>
      </c>
      <c r="E3092" s="25">
        <f t="shared" si="19"/>
        <v>0</v>
      </c>
      <c r="F3092" s="25">
        <f t="shared" si="19"/>
        <v>0</v>
      </c>
      <c r="G3092" s="25">
        <f t="shared" si="19"/>
        <v>270743.66700000002</v>
      </c>
      <c r="H3092" s="25">
        <f t="shared" si="19"/>
        <v>0</v>
      </c>
      <c r="I3092" s="25">
        <f t="shared" si="19"/>
        <v>0</v>
      </c>
      <c r="J3092" s="25">
        <f t="shared" si="19"/>
        <v>0</v>
      </c>
      <c r="K3092" s="25">
        <f t="shared" si="19"/>
        <v>0</v>
      </c>
      <c r="L3092" s="25">
        <f t="shared" si="19"/>
        <v>825.17557917672877</v>
      </c>
      <c r="M3092" s="25">
        <f t="shared" si="19"/>
        <v>0</v>
      </c>
      <c r="N3092" s="26" t="s">
        <v>6819</v>
      </c>
    </row>
    <row r="3093" spans="1:14" ht="31.5" x14ac:dyDescent="0.25">
      <c r="A3093" s="38" t="s">
        <v>6203</v>
      </c>
      <c r="B3093" s="26" t="s">
        <v>6204</v>
      </c>
      <c r="C3093" s="24" t="s">
        <v>58</v>
      </c>
      <c r="D3093" s="25">
        <f t="shared" ref="D3093:M3093" si="20">IFERROR(SUM(D3094:D3094),"нд")</f>
        <v>0</v>
      </c>
      <c r="E3093" s="25">
        <f t="shared" si="20"/>
        <v>0</v>
      </c>
      <c r="F3093" s="25">
        <f t="shared" si="20"/>
        <v>0</v>
      </c>
      <c r="G3093" s="25">
        <f t="shared" si="20"/>
        <v>11797</v>
      </c>
      <c r="H3093" s="25">
        <f t="shared" si="20"/>
        <v>0</v>
      </c>
      <c r="I3093" s="25">
        <f t="shared" si="20"/>
        <v>0</v>
      </c>
      <c r="J3093" s="25">
        <f t="shared" si="20"/>
        <v>0</v>
      </c>
      <c r="K3093" s="25">
        <f t="shared" si="20"/>
        <v>0</v>
      </c>
      <c r="L3093" s="25">
        <f t="shared" si="20"/>
        <v>35.9550286638759</v>
      </c>
      <c r="M3093" s="25">
        <f t="shared" si="20"/>
        <v>0</v>
      </c>
      <c r="N3093" s="26" t="s">
        <v>6819</v>
      </c>
    </row>
    <row r="3094" spans="1:14" ht="31.5" x14ac:dyDescent="0.25">
      <c r="A3094" s="38" t="s">
        <v>6203</v>
      </c>
      <c r="B3094" s="26" t="s">
        <v>6205</v>
      </c>
      <c r="C3094" s="24" t="s">
        <v>6206</v>
      </c>
      <c r="D3094" s="25">
        <v>0</v>
      </c>
      <c r="E3094" s="25">
        <v>0</v>
      </c>
      <c r="F3094" s="25">
        <v>0</v>
      </c>
      <c r="G3094" s="25">
        <v>11797</v>
      </c>
      <c r="H3094" s="25">
        <v>0</v>
      </c>
      <c r="I3094" s="25">
        <v>0</v>
      </c>
      <c r="J3094" s="25">
        <v>0</v>
      </c>
      <c r="K3094" s="25">
        <v>0</v>
      </c>
      <c r="L3094" s="25">
        <v>35.9550286638759</v>
      </c>
      <c r="M3094" s="25">
        <v>0</v>
      </c>
      <c r="N3094" s="26" t="s">
        <v>6820</v>
      </c>
    </row>
    <row r="3095" spans="1:14" ht="31.5" x14ac:dyDescent="0.25">
      <c r="A3095" s="38" t="s">
        <v>6207</v>
      </c>
      <c r="B3095" s="26" t="s">
        <v>6208</v>
      </c>
      <c r="C3095" s="24" t="s">
        <v>58</v>
      </c>
      <c r="D3095" s="25">
        <f t="shared" ref="D3095:M3095" si="21">IFERROR(SUM(D3096:D3105),"нд")</f>
        <v>0</v>
      </c>
      <c r="E3095" s="25">
        <f t="shared" si="21"/>
        <v>0</v>
      </c>
      <c r="F3095" s="25">
        <f t="shared" si="21"/>
        <v>0</v>
      </c>
      <c r="G3095" s="25">
        <f t="shared" si="21"/>
        <v>255163.66700000002</v>
      </c>
      <c r="H3095" s="25">
        <f t="shared" si="21"/>
        <v>0</v>
      </c>
      <c r="I3095" s="25">
        <f t="shared" si="21"/>
        <v>0</v>
      </c>
      <c r="J3095" s="25">
        <f t="shared" si="21"/>
        <v>0</v>
      </c>
      <c r="K3095" s="25">
        <f t="shared" si="21"/>
        <v>0</v>
      </c>
      <c r="L3095" s="25">
        <f t="shared" si="21"/>
        <v>777.69068076330291</v>
      </c>
      <c r="M3095" s="25">
        <f t="shared" si="21"/>
        <v>0</v>
      </c>
      <c r="N3095" s="26" t="s">
        <v>6819</v>
      </c>
    </row>
    <row r="3096" spans="1:14" ht="31.5" x14ac:dyDescent="0.25">
      <c r="A3096" s="38" t="s">
        <v>6207</v>
      </c>
      <c r="B3096" s="26" t="s">
        <v>6209</v>
      </c>
      <c r="C3096" s="24" t="s">
        <v>6210</v>
      </c>
      <c r="D3096" s="25">
        <v>0</v>
      </c>
      <c r="E3096" s="25">
        <v>0</v>
      </c>
      <c r="F3096" s="25">
        <v>0</v>
      </c>
      <c r="G3096" s="25">
        <v>88096.667000000001</v>
      </c>
      <c r="H3096" s="25">
        <v>0</v>
      </c>
      <c r="I3096" s="25">
        <v>0</v>
      </c>
      <c r="J3096" s="25">
        <v>0</v>
      </c>
      <c r="K3096" s="25">
        <v>0</v>
      </c>
      <c r="L3096" s="25">
        <v>268.5020078983581</v>
      </c>
      <c r="M3096" s="25">
        <v>0</v>
      </c>
      <c r="N3096" s="26" t="s">
        <v>6820</v>
      </c>
    </row>
    <row r="3097" spans="1:14" ht="47.25" x14ac:dyDescent="0.25">
      <c r="A3097" s="38" t="s">
        <v>6207</v>
      </c>
      <c r="B3097" s="26" t="s">
        <v>6211</v>
      </c>
      <c r="C3097" s="24" t="s">
        <v>6212</v>
      </c>
      <c r="D3097" s="25">
        <v>0</v>
      </c>
      <c r="E3097" s="25">
        <v>0</v>
      </c>
      <c r="F3097" s="25">
        <v>0</v>
      </c>
      <c r="G3097" s="25">
        <v>217</v>
      </c>
      <c r="H3097" s="25">
        <v>0</v>
      </c>
      <c r="I3097" s="25">
        <v>0</v>
      </c>
      <c r="J3097" s="25">
        <v>0</v>
      </c>
      <c r="K3097" s="25">
        <v>0</v>
      </c>
      <c r="L3097" s="25">
        <v>0.66137502924989999</v>
      </c>
      <c r="M3097" s="25">
        <v>0</v>
      </c>
      <c r="N3097" s="26" t="s">
        <v>6820</v>
      </c>
    </row>
    <row r="3098" spans="1:14" ht="47.25" x14ac:dyDescent="0.25">
      <c r="A3098" s="38" t="s">
        <v>6207</v>
      </c>
      <c r="B3098" s="26" t="s">
        <v>6213</v>
      </c>
      <c r="C3098" s="24" t="s">
        <v>6214</v>
      </c>
      <c r="D3098" s="25">
        <v>0</v>
      </c>
      <c r="E3098" s="25">
        <v>0</v>
      </c>
      <c r="F3098" s="25">
        <v>0</v>
      </c>
      <c r="G3098" s="25">
        <v>350</v>
      </c>
      <c r="H3098" s="25">
        <v>0</v>
      </c>
      <c r="I3098" s="25">
        <v>0</v>
      </c>
      <c r="J3098" s="25">
        <v>0</v>
      </c>
      <c r="K3098" s="25">
        <v>0</v>
      </c>
      <c r="L3098" s="25">
        <v>1.066733918145</v>
      </c>
      <c r="M3098" s="25">
        <v>0</v>
      </c>
      <c r="N3098" s="26" t="s">
        <v>6820</v>
      </c>
    </row>
    <row r="3099" spans="1:14" ht="31.5" x14ac:dyDescent="0.25">
      <c r="A3099" s="38" t="s">
        <v>6207</v>
      </c>
      <c r="B3099" s="26" t="s">
        <v>6215</v>
      </c>
      <c r="C3099" s="24" t="s">
        <v>6216</v>
      </c>
      <c r="D3099" s="25">
        <v>0</v>
      </c>
      <c r="E3099" s="25">
        <v>0</v>
      </c>
      <c r="F3099" s="25">
        <v>0</v>
      </c>
      <c r="G3099" s="25">
        <v>16200</v>
      </c>
      <c r="H3099" s="25">
        <v>0</v>
      </c>
      <c r="I3099" s="25">
        <v>0</v>
      </c>
      <c r="J3099" s="25">
        <v>0</v>
      </c>
      <c r="K3099" s="25">
        <v>0</v>
      </c>
      <c r="L3099" s="25">
        <v>49.37454135414</v>
      </c>
      <c r="M3099" s="25">
        <v>0</v>
      </c>
      <c r="N3099" s="26" t="s">
        <v>6820</v>
      </c>
    </row>
    <row r="3100" spans="1:14" ht="47.25" x14ac:dyDescent="0.25">
      <c r="A3100" s="38" t="s">
        <v>6207</v>
      </c>
      <c r="B3100" s="26" t="s">
        <v>6217</v>
      </c>
      <c r="C3100" s="24" t="s">
        <v>6218</v>
      </c>
      <c r="D3100" s="25">
        <v>0</v>
      </c>
      <c r="E3100" s="25">
        <v>0</v>
      </c>
      <c r="F3100" s="25">
        <v>0</v>
      </c>
      <c r="G3100" s="25">
        <v>1300</v>
      </c>
      <c r="H3100" s="25">
        <v>0</v>
      </c>
      <c r="I3100" s="25">
        <v>0</v>
      </c>
      <c r="J3100" s="25">
        <v>0</v>
      </c>
      <c r="K3100" s="25">
        <v>0</v>
      </c>
      <c r="L3100" s="25">
        <v>3.96215455311</v>
      </c>
      <c r="M3100" s="25">
        <v>0</v>
      </c>
      <c r="N3100" s="26" t="s">
        <v>6820</v>
      </c>
    </row>
    <row r="3101" spans="1:14" ht="31.5" x14ac:dyDescent="0.25">
      <c r="A3101" s="38" t="s">
        <v>6207</v>
      </c>
      <c r="B3101" s="26" t="s">
        <v>6219</v>
      </c>
      <c r="C3101" s="24" t="s">
        <v>6220</v>
      </c>
      <c r="D3101" s="25">
        <v>0</v>
      </c>
      <c r="E3101" s="25">
        <v>0</v>
      </c>
      <c r="F3101" s="25">
        <v>0</v>
      </c>
      <c r="G3101" s="25">
        <v>24000</v>
      </c>
      <c r="H3101" s="25">
        <v>0</v>
      </c>
      <c r="I3101" s="25">
        <v>0</v>
      </c>
      <c r="J3101" s="25">
        <v>0</v>
      </c>
      <c r="K3101" s="25">
        <v>0</v>
      </c>
      <c r="L3101" s="25">
        <v>73.147468672800002</v>
      </c>
      <c r="M3101" s="25">
        <v>0</v>
      </c>
      <c r="N3101" s="26" t="s">
        <v>6820</v>
      </c>
    </row>
    <row r="3102" spans="1:14" ht="31.5" x14ac:dyDescent="0.25">
      <c r="A3102" s="38" t="s">
        <v>6207</v>
      </c>
      <c r="B3102" s="26" t="s">
        <v>6221</v>
      </c>
      <c r="C3102" s="24" t="s">
        <v>6222</v>
      </c>
      <c r="D3102" s="25">
        <v>0</v>
      </c>
      <c r="E3102" s="25">
        <v>0</v>
      </c>
      <c r="F3102" s="25">
        <v>0</v>
      </c>
      <c r="G3102" s="25">
        <v>20000</v>
      </c>
      <c r="H3102" s="25">
        <v>0</v>
      </c>
      <c r="I3102" s="25">
        <v>0</v>
      </c>
      <c r="J3102" s="25">
        <v>0</v>
      </c>
      <c r="K3102" s="25">
        <v>0</v>
      </c>
      <c r="L3102" s="25">
        <v>60.956223893999997</v>
      </c>
      <c r="M3102" s="25">
        <v>0</v>
      </c>
      <c r="N3102" s="26" t="s">
        <v>6820</v>
      </c>
    </row>
    <row r="3103" spans="1:14" ht="31.5" x14ac:dyDescent="0.25">
      <c r="A3103" s="38" t="s">
        <v>6207</v>
      </c>
      <c r="B3103" s="26" t="s">
        <v>6223</v>
      </c>
      <c r="C3103" s="24" t="s">
        <v>6224</v>
      </c>
      <c r="D3103" s="25">
        <v>0</v>
      </c>
      <c r="E3103" s="25">
        <v>0</v>
      </c>
      <c r="F3103" s="25">
        <v>0</v>
      </c>
      <c r="G3103" s="25">
        <v>19500</v>
      </c>
      <c r="H3103" s="25">
        <v>0</v>
      </c>
      <c r="I3103" s="25">
        <v>0</v>
      </c>
      <c r="J3103" s="25">
        <v>0</v>
      </c>
      <c r="K3103" s="25">
        <v>0</v>
      </c>
      <c r="L3103" s="25">
        <v>59.432318296650003</v>
      </c>
      <c r="M3103" s="25">
        <v>0</v>
      </c>
      <c r="N3103" s="26" t="s">
        <v>6820</v>
      </c>
    </row>
    <row r="3104" spans="1:14" ht="31.5" x14ac:dyDescent="0.25">
      <c r="A3104" s="38" t="s">
        <v>6207</v>
      </c>
      <c r="B3104" s="26" t="s">
        <v>6225</v>
      </c>
      <c r="C3104" s="24" t="s">
        <v>6226</v>
      </c>
      <c r="D3104" s="25">
        <v>0</v>
      </c>
      <c r="E3104" s="25">
        <v>0</v>
      </c>
      <c r="F3104" s="25">
        <v>0</v>
      </c>
      <c r="G3104" s="25">
        <v>42000</v>
      </c>
      <c r="H3104" s="25">
        <v>0</v>
      </c>
      <c r="I3104" s="25">
        <v>0</v>
      </c>
      <c r="J3104" s="25">
        <v>0</v>
      </c>
      <c r="K3104" s="25">
        <v>0</v>
      </c>
      <c r="L3104" s="25">
        <v>128.00807017739999</v>
      </c>
      <c r="M3104" s="25">
        <v>0</v>
      </c>
      <c r="N3104" s="26" t="s">
        <v>6820</v>
      </c>
    </row>
    <row r="3105" spans="1:14" ht="31.5" x14ac:dyDescent="0.25">
      <c r="A3105" s="38" t="s">
        <v>6207</v>
      </c>
      <c r="B3105" s="26" t="s">
        <v>6227</v>
      </c>
      <c r="C3105" s="24" t="s">
        <v>6228</v>
      </c>
      <c r="D3105" s="25">
        <v>0</v>
      </c>
      <c r="E3105" s="25">
        <v>0</v>
      </c>
      <c r="F3105" s="25">
        <v>0</v>
      </c>
      <c r="G3105" s="25">
        <v>43500</v>
      </c>
      <c r="H3105" s="25">
        <v>0</v>
      </c>
      <c r="I3105" s="25">
        <v>0</v>
      </c>
      <c r="J3105" s="25">
        <v>0</v>
      </c>
      <c r="K3105" s="25">
        <v>0</v>
      </c>
      <c r="L3105" s="25">
        <v>132.57978696945</v>
      </c>
      <c r="M3105" s="25">
        <v>0</v>
      </c>
      <c r="N3105" s="26" t="s">
        <v>6820</v>
      </c>
    </row>
    <row r="3106" spans="1:14" ht="31.5" x14ac:dyDescent="0.25">
      <c r="A3106" s="38" t="s">
        <v>6229</v>
      </c>
      <c r="B3106" s="26" t="s">
        <v>6230</v>
      </c>
      <c r="C3106" s="24" t="s">
        <v>58</v>
      </c>
      <c r="D3106" s="25">
        <f t="shared" ref="D3106:M3106" si="22">IFERROR(0,"нд")</f>
        <v>0</v>
      </c>
      <c r="E3106" s="25">
        <f t="shared" si="22"/>
        <v>0</v>
      </c>
      <c r="F3106" s="25">
        <f t="shared" si="22"/>
        <v>0</v>
      </c>
      <c r="G3106" s="25">
        <f t="shared" si="22"/>
        <v>0</v>
      </c>
      <c r="H3106" s="25">
        <f t="shared" si="22"/>
        <v>0</v>
      </c>
      <c r="I3106" s="25">
        <f t="shared" si="22"/>
        <v>0</v>
      </c>
      <c r="J3106" s="25">
        <f t="shared" si="22"/>
        <v>0</v>
      </c>
      <c r="K3106" s="25">
        <f t="shared" si="22"/>
        <v>0</v>
      </c>
      <c r="L3106" s="25">
        <f t="shared" si="22"/>
        <v>0</v>
      </c>
      <c r="M3106" s="25">
        <f t="shared" si="22"/>
        <v>0</v>
      </c>
      <c r="N3106" s="26" t="s">
        <v>6819</v>
      </c>
    </row>
    <row r="3107" spans="1:14" ht="31.5" x14ac:dyDescent="0.25">
      <c r="A3107" s="38" t="s">
        <v>6231</v>
      </c>
      <c r="B3107" s="26" t="s">
        <v>6232</v>
      </c>
      <c r="C3107" s="24" t="s">
        <v>58</v>
      </c>
      <c r="D3107" s="25">
        <f t="shared" ref="D3107:M3107" si="23">IFERROR(SUM(D3108:D3108),"нд")</f>
        <v>0</v>
      </c>
      <c r="E3107" s="25">
        <f t="shared" si="23"/>
        <v>0</v>
      </c>
      <c r="F3107" s="25">
        <f t="shared" si="23"/>
        <v>0</v>
      </c>
      <c r="G3107" s="25">
        <f t="shared" si="23"/>
        <v>0</v>
      </c>
      <c r="H3107" s="25">
        <f t="shared" si="23"/>
        <v>0</v>
      </c>
      <c r="I3107" s="25">
        <f t="shared" si="23"/>
        <v>0</v>
      </c>
      <c r="J3107" s="25">
        <f t="shared" si="23"/>
        <v>0</v>
      </c>
      <c r="K3107" s="25">
        <f t="shared" si="23"/>
        <v>0</v>
      </c>
      <c r="L3107" s="25">
        <f t="shared" si="23"/>
        <v>0</v>
      </c>
      <c r="M3107" s="25">
        <f t="shared" si="23"/>
        <v>0</v>
      </c>
      <c r="N3107" s="26" t="s">
        <v>6819</v>
      </c>
    </row>
    <row r="3108" spans="1:14" ht="31.5" x14ac:dyDescent="0.25">
      <c r="A3108" s="38" t="s">
        <v>6231</v>
      </c>
      <c r="B3108" s="26" t="s">
        <v>6233</v>
      </c>
      <c r="C3108" s="24" t="s">
        <v>6234</v>
      </c>
      <c r="D3108" s="25">
        <v>0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0</v>
      </c>
      <c r="N3108" s="26" t="s">
        <v>6820</v>
      </c>
    </row>
    <row r="3109" spans="1:14" ht="31.5" x14ac:dyDescent="0.25">
      <c r="A3109" s="38" t="s">
        <v>6235</v>
      </c>
      <c r="B3109" s="26" t="s">
        <v>6236</v>
      </c>
      <c r="C3109" s="24" t="s">
        <v>58</v>
      </c>
      <c r="D3109" s="25">
        <f t="shared" ref="D3109:M3109" si="24">IFERROR(SUM(D3110:D3111),"нд")</f>
        <v>0</v>
      </c>
      <c r="E3109" s="25">
        <f t="shared" si="24"/>
        <v>0</v>
      </c>
      <c r="F3109" s="25">
        <f t="shared" si="24"/>
        <v>0</v>
      </c>
      <c r="G3109" s="25">
        <f t="shared" si="24"/>
        <v>612</v>
      </c>
      <c r="H3109" s="25">
        <f t="shared" si="24"/>
        <v>0</v>
      </c>
      <c r="I3109" s="25">
        <f t="shared" si="24"/>
        <v>0</v>
      </c>
      <c r="J3109" s="25">
        <f t="shared" si="24"/>
        <v>0</v>
      </c>
      <c r="K3109" s="25">
        <f t="shared" si="24"/>
        <v>0</v>
      </c>
      <c r="L3109" s="25">
        <f t="shared" si="24"/>
        <v>1.8652604511563999</v>
      </c>
      <c r="M3109" s="25">
        <f t="shared" si="24"/>
        <v>0</v>
      </c>
      <c r="N3109" s="26" t="s">
        <v>6819</v>
      </c>
    </row>
    <row r="3110" spans="1:14" ht="31.5" x14ac:dyDescent="0.25">
      <c r="A3110" s="38" t="s">
        <v>6235</v>
      </c>
      <c r="B3110" s="26" t="s">
        <v>6237</v>
      </c>
      <c r="C3110" s="24" t="s">
        <v>6238</v>
      </c>
      <c r="D3110" s="25">
        <v>0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6" t="s">
        <v>6820</v>
      </c>
    </row>
    <row r="3111" spans="1:14" ht="47.25" x14ac:dyDescent="0.25">
      <c r="A3111" s="38" t="s">
        <v>6235</v>
      </c>
      <c r="B3111" s="26" t="s">
        <v>6239</v>
      </c>
      <c r="C3111" s="24" t="s">
        <v>6240</v>
      </c>
      <c r="D3111" s="25">
        <v>0</v>
      </c>
      <c r="E3111" s="25">
        <v>0</v>
      </c>
      <c r="F3111" s="25">
        <v>0</v>
      </c>
      <c r="G3111" s="25">
        <v>612</v>
      </c>
      <c r="H3111" s="25">
        <v>0</v>
      </c>
      <c r="I3111" s="25">
        <v>0</v>
      </c>
      <c r="J3111" s="25">
        <v>0</v>
      </c>
      <c r="K3111" s="25">
        <v>0</v>
      </c>
      <c r="L3111" s="25">
        <v>1.8652604511563999</v>
      </c>
      <c r="M3111" s="25">
        <v>0</v>
      </c>
      <c r="N3111" s="26" t="s">
        <v>6820</v>
      </c>
    </row>
    <row r="3112" spans="1:14" ht="31.5" x14ac:dyDescent="0.25">
      <c r="A3112" s="38" t="s">
        <v>6241</v>
      </c>
      <c r="B3112" s="26" t="s">
        <v>6242</v>
      </c>
      <c r="C3112" s="24" t="s">
        <v>58</v>
      </c>
      <c r="D3112" s="25">
        <f t="shared" ref="D3112:M3112" si="25">IFERROR(SUM(D3113:D3114),"нд")</f>
        <v>0</v>
      </c>
      <c r="E3112" s="25">
        <f t="shared" si="25"/>
        <v>0</v>
      </c>
      <c r="F3112" s="25">
        <f t="shared" si="25"/>
        <v>0</v>
      </c>
      <c r="G3112" s="25">
        <f t="shared" si="25"/>
        <v>3171</v>
      </c>
      <c r="H3112" s="25">
        <f t="shared" si="25"/>
        <v>0</v>
      </c>
      <c r="I3112" s="25">
        <f t="shared" si="25"/>
        <v>0</v>
      </c>
      <c r="J3112" s="25">
        <f t="shared" si="25"/>
        <v>0</v>
      </c>
      <c r="K3112" s="25">
        <f t="shared" si="25"/>
        <v>0</v>
      </c>
      <c r="L3112" s="25">
        <f t="shared" si="25"/>
        <v>9.6646092983936995</v>
      </c>
      <c r="M3112" s="25">
        <f t="shared" si="25"/>
        <v>0</v>
      </c>
      <c r="N3112" s="26" t="s">
        <v>6819</v>
      </c>
    </row>
    <row r="3113" spans="1:14" ht="47.25" x14ac:dyDescent="0.25">
      <c r="A3113" s="38" t="s">
        <v>6241</v>
      </c>
      <c r="B3113" s="26" t="s">
        <v>6243</v>
      </c>
      <c r="C3113" s="24" t="s">
        <v>6244</v>
      </c>
      <c r="D3113" s="25">
        <v>0</v>
      </c>
      <c r="E3113" s="25">
        <v>0</v>
      </c>
      <c r="F3113" s="25">
        <v>0</v>
      </c>
      <c r="G3113" s="25">
        <v>36</v>
      </c>
      <c r="H3113" s="25">
        <v>0</v>
      </c>
      <c r="I3113" s="25">
        <v>0</v>
      </c>
      <c r="J3113" s="25">
        <v>0</v>
      </c>
      <c r="K3113" s="25">
        <v>0</v>
      </c>
      <c r="L3113" s="25">
        <v>0.10972120300920001</v>
      </c>
      <c r="M3113" s="25">
        <v>0</v>
      </c>
      <c r="N3113" s="26" t="s">
        <v>6820</v>
      </c>
    </row>
    <row r="3114" spans="1:14" ht="63" x14ac:dyDescent="0.25">
      <c r="A3114" s="38" t="s">
        <v>6241</v>
      </c>
      <c r="B3114" s="26" t="s">
        <v>6245</v>
      </c>
      <c r="C3114" s="24" t="s">
        <v>6246</v>
      </c>
      <c r="D3114" s="25">
        <v>0</v>
      </c>
      <c r="E3114" s="25">
        <v>0</v>
      </c>
      <c r="F3114" s="25">
        <v>0</v>
      </c>
      <c r="G3114" s="25">
        <v>3135</v>
      </c>
      <c r="H3114" s="25">
        <v>0</v>
      </c>
      <c r="I3114" s="25">
        <v>0</v>
      </c>
      <c r="J3114" s="25">
        <v>0</v>
      </c>
      <c r="K3114" s="25">
        <v>0</v>
      </c>
      <c r="L3114" s="25">
        <v>9.5548880953845003</v>
      </c>
      <c r="M3114" s="25">
        <v>0</v>
      </c>
      <c r="N3114" s="26" t="s">
        <v>6820</v>
      </c>
    </row>
    <row r="3115" spans="1:14" ht="31.5" x14ac:dyDescent="0.25">
      <c r="A3115" s="38" t="s">
        <v>6247</v>
      </c>
      <c r="B3115" s="26" t="s">
        <v>6248</v>
      </c>
      <c r="C3115" s="24" t="s">
        <v>58</v>
      </c>
      <c r="D3115" s="25">
        <f t="shared" ref="D3115:M3115" si="26">IFERROR(0,"нд")</f>
        <v>0</v>
      </c>
      <c r="E3115" s="25">
        <f t="shared" si="26"/>
        <v>0</v>
      </c>
      <c r="F3115" s="25">
        <f t="shared" si="26"/>
        <v>0</v>
      </c>
      <c r="G3115" s="25">
        <f t="shared" si="26"/>
        <v>0</v>
      </c>
      <c r="H3115" s="25">
        <f t="shared" si="26"/>
        <v>0</v>
      </c>
      <c r="I3115" s="25">
        <f t="shared" si="26"/>
        <v>0</v>
      </c>
      <c r="J3115" s="25">
        <f t="shared" si="26"/>
        <v>0</v>
      </c>
      <c r="K3115" s="25">
        <f t="shared" si="26"/>
        <v>0</v>
      </c>
      <c r="L3115" s="25">
        <f t="shared" si="26"/>
        <v>0</v>
      </c>
      <c r="M3115" s="25">
        <f t="shared" si="26"/>
        <v>0</v>
      </c>
      <c r="N3115" s="26" t="s">
        <v>6819</v>
      </c>
    </row>
    <row r="3116" spans="1:14" ht="31.5" x14ac:dyDescent="0.25">
      <c r="A3116" s="38" t="s">
        <v>6249</v>
      </c>
      <c r="B3116" s="26" t="s">
        <v>6250</v>
      </c>
      <c r="C3116" s="24" t="s">
        <v>58</v>
      </c>
      <c r="D3116" s="25">
        <f t="shared" ref="D3116:M3116" si="27">IFERROR(SUM(D3117:D3117),"нд")</f>
        <v>0</v>
      </c>
      <c r="E3116" s="25">
        <f t="shared" si="27"/>
        <v>0</v>
      </c>
      <c r="F3116" s="25">
        <f t="shared" si="27"/>
        <v>0</v>
      </c>
      <c r="G3116" s="25">
        <f t="shared" si="27"/>
        <v>0</v>
      </c>
      <c r="H3116" s="25">
        <f t="shared" si="27"/>
        <v>0</v>
      </c>
      <c r="I3116" s="25">
        <f t="shared" si="27"/>
        <v>0</v>
      </c>
      <c r="J3116" s="25">
        <f t="shared" si="27"/>
        <v>0</v>
      </c>
      <c r="K3116" s="25">
        <f t="shared" si="27"/>
        <v>0</v>
      </c>
      <c r="L3116" s="25">
        <f t="shared" si="27"/>
        <v>0</v>
      </c>
      <c r="M3116" s="25">
        <f t="shared" si="27"/>
        <v>0</v>
      </c>
      <c r="N3116" s="26" t="s">
        <v>6819</v>
      </c>
    </row>
    <row r="3117" spans="1:14" ht="47.25" x14ac:dyDescent="0.25">
      <c r="A3117" s="38" t="s">
        <v>6249</v>
      </c>
      <c r="B3117" s="26" t="s">
        <v>6251</v>
      </c>
      <c r="C3117" s="24" t="s">
        <v>6252</v>
      </c>
      <c r="D3117" s="25">
        <v>0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6" t="s">
        <v>6820</v>
      </c>
    </row>
    <row r="3118" spans="1:14" ht="31.5" x14ac:dyDescent="0.25">
      <c r="A3118" s="38" t="s">
        <v>6253</v>
      </c>
      <c r="B3118" s="26" t="s">
        <v>6254</v>
      </c>
      <c r="C3118" s="24" t="s">
        <v>58</v>
      </c>
      <c r="D3118" s="25">
        <f t="shared" ref="D3118:M3118" si="28">IFERROR(SUM(D3119,D3153),"нд")</f>
        <v>0</v>
      </c>
      <c r="E3118" s="25">
        <f t="shared" si="28"/>
        <v>0</v>
      </c>
      <c r="F3118" s="25">
        <f t="shared" si="28"/>
        <v>0</v>
      </c>
      <c r="G3118" s="25">
        <f t="shared" si="28"/>
        <v>0</v>
      </c>
      <c r="H3118" s="25">
        <f t="shared" si="28"/>
        <v>0</v>
      </c>
      <c r="I3118" s="25">
        <f t="shared" si="28"/>
        <v>0</v>
      </c>
      <c r="J3118" s="25">
        <f t="shared" si="28"/>
        <v>0</v>
      </c>
      <c r="K3118" s="25">
        <f t="shared" si="28"/>
        <v>0</v>
      </c>
      <c r="L3118" s="25">
        <f t="shared" si="28"/>
        <v>0</v>
      </c>
      <c r="M3118" s="25">
        <f t="shared" si="28"/>
        <v>0</v>
      </c>
      <c r="N3118" s="26" t="s">
        <v>6819</v>
      </c>
    </row>
    <row r="3119" spans="1:14" ht="31.5" x14ac:dyDescent="0.25">
      <c r="A3119" s="38" t="s">
        <v>6255</v>
      </c>
      <c r="B3119" s="26" t="s">
        <v>6256</v>
      </c>
      <c r="C3119" s="24" t="s">
        <v>58</v>
      </c>
      <c r="D3119" s="25">
        <f t="shared" ref="D3119:M3119" si="29">IFERROR(SUM(D3120:D3152),"нд")</f>
        <v>0</v>
      </c>
      <c r="E3119" s="25">
        <f t="shared" si="29"/>
        <v>0</v>
      </c>
      <c r="F3119" s="25">
        <f t="shared" si="29"/>
        <v>0</v>
      </c>
      <c r="G3119" s="25">
        <f t="shared" si="29"/>
        <v>0</v>
      </c>
      <c r="H3119" s="25">
        <f t="shared" si="29"/>
        <v>0</v>
      </c>
      <c r="I3119" s="25">
        <f t="shared" si="29"/>
        <v>0</v>
      </c>
      <c r="J3119" s="25">
        <f t="shared" si="29"/>
        <v>0</v>
      </c>
      <c r="K3119" s="25">
        <f t="shared" si="29"/>
        <v>0</v>
      </c>
      <c r="L3119" s="25">
        <f t="shared" si="29"/>
        <v>0</v>
      </c>
      <c r="M3119" s="25">
        <f t="shared" si="29"/>
        <v>0</v>
      </c>
      <c r="N3119" s="26" t="s">
        <v>6819</v>
      </c>
    </row>
    <row r="3120" spans="1:14" ht="78.75" x14ac:dyDescent="0.25">
      <c r="A3120" s="38" t="s">
        <v>6255</v>
      </c>
      <c r="B3120" s="26" t="s">
        <v>6257</v>
      </c>
      <c r="C3120" s="24" t="s">
        <v>6258</v>
      </c>
      <c r="D3120" s="25">
        <v>0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6" t="s">
        <v>6820</v>
      </c>
    </row>
    <row r="3121" spans="1:14" ht="78.75" x14ac:dyDescent="0.25">
      <c r="A3121" s="38" t="s">
        <v>6255</v>
      </c>
      <c r="B3121" s="26" t="s">
        <v>6259</v>
      </c>
      <c r="C3121" s="24" t="s">
        <v>6260</v>
      </c>
      <c r="D3121" s="25">
        <v>0</v>
      </c>
      <c r="E3121" s="25">
        <v>0</v>
      </c>
      <c r="F3121" s="25">
        <v>0</v>
      </c>
      <c r="G3121" s="25">
        <v>0</v>
      </c>
      <c r="H3121" s="25">
        <v>0</v>
      </c>
      <c r="I3121" s="25">
        <v>0</v>
      </c>
      <c r="J3121" s="25">
        <v>0</v>
      </c>
      <c r="K3121" s="25">
        <v>0</v>
      </c>
      <c r="L3121" s="25">
        <v>0</v>
      </c>
      <c r="M3121" s="25">
        <v>0</v>
      </c>
      <c r="N3121" s="26" t="s">
        <v>6820</v>
      </c>
    </row>
    <row r="3122" spans="1:14" ht="78.75" x14ac:dyDescent="0.25">
      <c r="A3122" s="38" t="s">
        <v>6255</v>
      </c>
      <c r="B3122" s="26" t="s">
        <v>6261</v>
      </c>
      <c r="C3122" s="24" t="s">
        <v>6262</v>
      </c>
      <c r="D3122" s="25">
        <v>0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6" t="s">
        <v>6820</v>
      </c>
    </row>
    <row r="3123" spans="1:14" ht="78.75" x14ac:dyDescent="0.25">
      <c r="A3123" s="38" t="s">
        <v>6255</v>
      </c>
      <c r="B3123" s="26" t="s">
        <v>6263</v>
      </c>
      <c r="C3123" s="24" t="s">
        <v>6264</v>
      </c>
      <c r="D3123" s="25">
        <v>0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6" t="s">
        <v>6820</v>
      </c>
    </row>
    <row r="3124" spans="1:14" ht="78.75" x14ac:dyDescent="0.25">
      <c r="A3124" s="38" t="s">
        <v>6255</v>
      </c>
      <c r="B3124" s="26" t="s">
        <v>6265</v>
      </c>
      <c r="C3124" s="24" t="s">
        <v>6266</v>
      </c>
      <c r="D3124" s="25">
        <v>0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0</v>
      </c>
      <c r="L3124" s="25">
        <v>0</v>
      </c>
      <c r="M3124" s="25">
        <v>0</v>
      </c>
      <c r="N3124" s="26" t="s">
        <v>6820</v>
      </c>
    </row>
    <row r="3125" spans="1:14" ht="78.75" x14ac:dyDescent="0.25">
      <c r="A3125" s="38" t="s">
        <v>6255</v>
      </c>
      <c r="B3125" s="26" t="s">
        <v>6267</v>
      </c>
      <c r="C3125" s="24" t="s">
        <v>6268</v>
      </c>
      <c r="D3125" s="25">
        <v>0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6" t="s">
        <v>6820</v>
      </c>
    </row>
    <row r="3126" spans="1:14" ht="78.75" x14ac:dyDescent="0.25">
      <c r="A3126" s="38" t="s">
        <v>6255</v>
      </c>
      <c r="B3126" s="26" t="s">
        <v>6269</v>
      </c>
      <c r="C3126" s="24" t="s">
        <v>6270</v>
      </c>
      <c r="D3126" s="25">
        <v>0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6" t="s">
        <v>6820</v>
      </c>
    </row>
    <row r="3127" spans="1:14" ht="78.75" x14ac:dyDescent="0.25">
      <c r="A3127" s="38" t="s">
        <v>6255</v>
      </c>
      <c r="B3127" s="26" t="s">
        <v>6271</v>
      </c>
      <c r="C3127" s="24" t="s">
        <v>6272</v>
      </c>
      <c r="D3127" s="25">
        <v>0</v>
      </c>
      <c r="E3127" s="25">
        <v>0</v>
      </c>
      <c r="F3127" s="25">
        <v>0</v>
      </c>
      <c r="G3127" s="25">
        <v>0</v>
      </c>
      <c r="H3127" s="25">
        <v>0</v>
      </c>
      <c r="I3127" s="25">
        <v>0</v>
      </c>
      <c r="J3127" s="25">
        <v>0</v>
      </c>
      <c r="K3127" s="25">
        <v>0</v>
      </c>
      <c r="L3127" s="25">
        <v>0</v>
      </c>
      <c r="M3127" s="25">
        <v>0</v>
      </c>
      <c r="N3127" s="26" t="s">
        <v>6820</v>
      </c>
    </row>
    <row r="3128" spans="1:14" ht="78.75" x14ac:dyDescent="0.25">
      <c r="A3128" s="38" t="s">
        <v>6255</v>
      </c>
      <c r="B3128" s="26" t="s">
        <v>6273</v>
      </c>
      <c r="C3128" s="24" t="s">
        <v>6274</v>
      </c>
      <c r="D3128" s="25">
        <v>0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6" t="s">
        <v>6820</v>
      </c>
    </row>
    <row r="3129" spans="1:14" ht="78.75" x14ac:dyDescent="0.25">
      <c r="A3129" s="38" t="s">
        <v>6255</v>
      </c>
      <c r="B3129" s="26" t="s">
        <v>6275</v>
      </c>
      <c r="C3129" s="24" t="s">
        <v>6276</v>
      </c>
      <c r="D3129" s="25">
        <v>0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N3129" s="26" t="s">
        <v>6820</v>
      </c>
    </row>
    <row r="3130" spans="1:14" ht="78.75" x14ac:dyDescent="0.25">
      <c r="A3130" s="38" t="s">
        <v>6255</v>
      </c>
      <c r="B3130" s="26" t="s">
        <v>6277</v>
      </c>
      <c r="C3130" s="24" t="s">
        <v>6278</v>
      </c>
      <c r="D3130" s="25">
        <v>0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0</v>
      </c>
      <c r="K3130" s="25">
        <v>0</v>
      </c>
      <c r="L3130" s="25">
        <v>0</v>
      </c>
      <c r="M3130" s="25">
        <v>0</v>
      </c>
      <c r="N3130" s="26" t="s">
        <v>6820</v>
      </c>
    </row>
    <row r="3131" spans="1:14" ht="78.75" x14ac:dyDescent="0.25">
      <c r="A3131" s="38" t="s">
        <v>6255</v>
      </c>
      <c r="B3131" s="26" t="s">
        <v>6279</v>
      </c>
      <c r="C3131" s="24" t="s">
        <v>6280</v>
      </c>
      <c r="D3131" s="25">
        <v>0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6" t="s">
        <v>6820</v>
      </c>
    </row>
    <row r="3132" spans="1:14" ht="78.75" x14ac:dyDescent="0.25">
      <c r="A3132" s="38" t="s">
        <v>6255</v>
      </c>
      <c r="B3132" s="26" t="s">
        <v>6281</v>
      </c>
      <c r="C3132" s="24" t="s">
        <v>6282</v>
      </c>
      <c r="D3132" s="25">
        <v>0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0</v>
      </c>
      <c r="N3132" s="26" t="s">
        <v>6820</v>
      </c>
    </row>
    <row r="3133" spans="1:14" ht="78.75" x14ac:dyDescent="0.25">
      <c r="A3133" s="38" t="s">
        <v>6255</v>
      </c>
      <c r="B3133" s="26" t="s">
        <v>6283</v>
      </c>
      <c r="C3133" s="24" t="s">
        <v>6284</v>
      </c>
      <c r="D3133" s="25">
        <v>0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>
        <v>0</v>
      </c>
      <c r="M3133" s="25">
        <v>0</v>
      </c>
      <c r="N3133" s="26" t="s">
        <v>6820</v>
      </c>
    </row>
    <row r="3134" spans="1:14" ht="78.75" x14ac:dyDescent="0.25">
      <c r="A3134" s="38" t="s">
        <v>6255</v>
      </c>
      <c r="B3134" s="26" t="s">
        <v>6285</v>
      </c>
      <c r="C3134" s="24" t="s">
        <v>6286</v>
      </c>
      <c r="D3134" s="25">
        <v>0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6" t="s">
        <v>6820</v>
      </c>
    </row>
    <row r="3135" spans="1:14" ht="110.25" x14ac:dyDescent="0.25">
      <c r="A3135" s="38" t="s">
        <v>6255</v>
      </c>
      <c r="B3135" s="26" t="s">
        <v>6287</v>
      </c>
      <c r="C3135" s="24" t="s">
        <v>6288</v>
      </c>
      <c r="D3135" s="25">
        <v>0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0</v>
      </c>
      <c r="N3135" s="26" t="s">
        <v>6820</v>
      </c>
    </row>
    <row r="3136" spans="1:14" ht="94.5" x14ac:dyDescent="0.25">
      <c r="A3136" s="38" t="s">
        <v>6255</v>
      </c>
      <c r="B3136" s="26" t="s">
        <v>6289</v>
      </c>
      <c r="C3136" s="24" t="s">
        <v>6290</v>
      </c>
      <c r="D3136" s="25">
        <v>0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0</v>
      </c>
      <c r="K3136" s="25">
        <v>0</v>
      </c>
      <c r="L3136" s="25">
        <v>0</v>
      </c>
      <c r="M3136" s="25">
        <v>0</v>
      </c>
      <c r="N3136" s="26" t="s">
        <v>6820</v>
      </c>
    </row>
    <row r="3137" spans="1:14" ht="63" x14ac:dyDescent="0.25">
      <c r="A3137" s="38" t="s">
        <v>6255</v>
      </c>
      <c r="B3137" s="26" t="s">
        <v>6291</v>
      </c>
      <c r="C3137" s="24" t="s">
        <v>6292</v>
      </c>
      <c r="D3137" s="25">
        <v>0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0</v>
      </c>
      <c r="M3137" s="25">
        <v>0</v>
      </c>
      <c r="N3137" s="26" t="s">
        <v>6820</v>
      </c>
    </row>
    <row r="3138" spans="1:14" ht="63" x14ac:dyDescent="0.25">
      <c r="A3138" s="38" t="s">
        <v>6255</v>
      </c>
      <c r="B3138" s="26" t="s">
        <v>6293</v>
      </c>
      <c r="C3138" s="24" t="s">
        <v>6294</v>
      </c>
      <c r="D3138" s="25">
        <v>0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6" t="s">
        <v>6820</v>
      </c>
    </row>
    <row r="3139" spans="1:14" ht="78.75" x14ac:dyDescent="0.25">
      <c r="A3139" s="38" t="s">
        <v>6255</v>
      </c>
      <c r="B3139" s="26" t="s">
        <v>6295</v>
      </c>
      <c r="C3139" s="24" t="s">
        <v>6296</v>
      </c>
      <c r="D3139" s="25">
        <v>0</v>
      </c>
      <c r="E3139" s="25">
        <v>0</v>
      </c>
      <c r="F3139" s="25">
        <v>0</v>
      </c>
      <c r="G3139" s="25">
        <v>0</v>
      </c>
      <c r="H3139" s="25">
        <v>0</v>
      </c>
      <c r="I3139" s="25">
        <v>0</v>
      </c>
      <c r="J3139" s="25">
        <v>0</v>
      </c>
      <c r="K3139" s="25">
        <v>0</v>
      </c>
      <c r="L3139" s="25">
        <v>0</v>
      </c>
      <c r="M3139" s="25">
        <v>0</v>
      </c>
      <c r="N3139" s="26" t="s">
        <v>6820</v>
      </c>
    </row>
    <row r="3140" spans="1:14" ht="78.75" x14ac:dyDescent="0.25">
      <c r="A3140" s="38" t="s">
        <v>6255</v>
      </c>
      <c r="B3140" s="26" t="s">
        <v>6297</v>
      </c>
      <c r="C3140" s="24" t="s">
        <v>6298</v>
      </c>
      <c r="D3140" s="25">
        <v>0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6" t="s">
        <v>6820</v>
      </c>
    </row>
    <row r="3141" spans="1:14" x14ac:dyDescent="0.25">
      <c r="A3141" s="38" t="s">
        <v>6255</v>
      </c>
      <c r="B3141" s="26" t="s">
        <v>6299</v>
      </c>
      <c r="C3141" s="24" t="s">
        <v>6300</v>
      </c>
      <c r="D3141" s="25">
        <v>0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0</v>
      </c>
      <c r="N3141" s="26" t="s">
        <v>6820</v>
      </c>
    </row>
    <row r="3142" spans="1:14" x14ac:dyDescent="0.25">
      <c r="A3142" s="38" t="s">
        <v>6255</v>
      </c>
      <c r="B3142" s="26" t="s">
        <v>6301</v>
      </c>
      <c r="C3142" s="24" t="s">
        <v>6302</v>
      </c>
      <c r="D3142" s="25">
        <v>0</v>
      </c>
      <c r="E3142" s="25">
        <v>0</v>
      </c>
      <c r="F3142" s="25">
        <v>0</v>
      </c>
      <c r="G3142" s="25">
        <v>0</v>
      </c>
      <c r="H3142" s="25">
        <v>0</v>
      </c>
      <c r="I3142" s="25">
        <v>0</v>
      </c>
      <c r="J3142" s="25">
        <v>0</v>
      </c>
      <c r="K3142" s="25">
        <v>0</v>
      </c>
      <c r="L3142" s="25">
        <v>0</v>
      </c>
      <c r="M3142" s="25">
        <v>0</v>
      </c>
      <c r="N3142" s="26" t="s">
        <v>6820</v>
      </c>
    </row>
    <row r="3143" spans="1:14" x14ac:dyDescent="0.25">
      <c r="A3143" s="38" t="s">
        <v>6255</v>
      </c>
      <c r="B3143" s="26" t="s">
        <v>6303</v>
      </c>
      <c r="C3143" s="24" t="s">
        <v>6304</v>
      </c>
      <c r="D3143" s="25">
        <v>0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6" t="s">
        <v>6820</v>
      </c>
    </row>
    <row r="3144" spans="1:14" x14ac:dyDescent="0.25">
      <c r="A3144" s="38" t="s">
        <v>6255</v>
      </c>
      <c r="B3144" s="26" t="s">
        <v>6305</v>
      </c>
      <c r="C3144" s="24" t="s">
        <v>6306</v>
      </c>
      <c r="D3144" s="25">
        <v>0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0</v>
      </c>
      <c r="N3144" s="26" t="s">
        <v>6820</v>
      </c>
    </row>
    <row r="3145" spans="1:14" x14ac:dyDescent="0.25">
      <c r="A3145" s="38" t="s">
        <v>6255</v>
      </c>
      <c r="B3145" s="26" t="s">
        <v>6307</v>
      </c>
      <c r="C3145" s="24" t="s">
        <v>6308</v>
      </c>
      <c r="D3145" s="25">
        <v>0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0</v>
      </c>
      <c r="L3145" s="25">
        <v>0</v>
      </c>
      <c r="M3145" s="25">
        <v>0</v>
      </c>
      <c r="N3145" s="26" t="s">
        <v>6820</v>
      </c>
    </row>
    <row r="3146" spans="1:14" x14ac:dyDescent="0.25">
      <c r="A3146" s="38" t="s">
        <v>6255</v>
      </c>
      <c r="B3146" s="26" t="s">
        <v>6309</v>
      </c>
      <c r="C3146" s="24" t="s">
        <v>6310</v>
      </c>
      <c r="D3146" s="25">
        <v>0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6" t="s">
        <v>6820</v>
      </c>
    </row>
    <row r="3147" spans="1:14" x14ac:dyDescent="0.25">
      <c r="A3147" s="38" t="s">
        <v>6255</v>
      </c>
      <c r="B3147" s="26" t="s">
        <v>6311</v>
      </c>
      <c r="C3147" s="24" t="s">
        <v>6312</v>
      </c>
      <c r="D3147" s="25">
        <v>0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0</v>
      </c>
      <c r="N3147" s="26" t="s">
        <v>6820</v>
      </c>
    </row>
    <row r="3148" spans="1:14" ht="31.5" x14ac:dyDescent="0.25">
      <c r="A3148" s="38" t="s">
        <v>6255</v>
      </c>
      <c r="B3148" s="26" t="s">
        <v>6313</v>
      </c>
      <c r="C3148" s="24" t="s">
        <v>6314</v>
      </c>
      <c r="D3148" s="25">
        <v>0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0</v>
      </c>
      <c r="L3148" s="25">
        <v>0</v>
      </c>
      <c r="M3148" s="25">
        <v>0</v>
      </c>
      <c r="N3148" s="26" t="s">
        <v>6820</v>
      </c>
    </row>
    <row r="3149" spans="1:14" ht="31.5" x14ac:dyDescent="0.25">
      <c r="A3149" s="38" t="s">
        <v>6255</v>
      </c>
      <c r="B3149" s="26" t="s">
        <v>6315</v>
      </c>
      <c r="C3149" s="24" t="s">
        <v>6316</v>
      </c>
      <c r="D3149" s="25">
        <v>0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6" t="s">
        <v>6820</v>
      </c>
    </row>
    <row r="3150" spans="1:14" x14ac:dyDescent="0.25">
      <c r="A3150" s="38" t="s">
        <v>6255</v>
      </c>
      <c r="B3150" s="26" t="s">
        <v>6317</v>
      </c>
      <c r="C3150" s="24" t="s">
        <v>6318</v>
      </c>
      <c r="D3150" s="25">
        <v>0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6" t="s">
        <v>6820</v>
      </c>
    </row>
    <row r="3151" spans="1:14" ht="31.5" x14ac:dyDescent="0.25">
      <c r="A3151" s="38" t="s">
        <v>6255</v>
      </c>
      <c r="B3151" s="26" t="s">
        <v>6319</v>
      </c>
      <c r="C3151" s="24" t="s">
        <v>6320</v>
      </c>
      <c r="D3151" s="25">
        <v>0</v>
      </c>
      <c r="E3151" s="25">
        <v>0</v>
      </c>
      <c r="F3151" s="25">
        <v>0</v>
      </c>
      <c r="G3151" s="25">
        <v>0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0</v>
      </c>
      <c r="N3151" s="26" t="s">
        <v>6820</v>
      </c>
    </row>
    <row r="3152" spans="1:14" ht="31.5" x14ac:dyDescent="0.25">
      <c r="A3152" s="38" t="s">
        <v>6255</v>
      </c>
      <c r="B3152" s="26" t="s">
        <v>6321</v>
      </c>
      <c r="C3152" s="24" t="s">
        <v>6322</v>
      </c>
      <c r="D3152" s="25">
        <v>0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6" t="s">
        <v>6820</v>
      </c>
    </row>
    <row r="3153" spans="1:14" ht="31.5" x14ac:dyDescent="0.25">
      <c r="A3153" s="38" t="s">
        <v>6323</v>
      </c>
      <c r="B3153" s="26" t="s">
        <v>6324</v>
      </c>
      <c r="C3153" s="24" t="s">
        <v>58</v>
      </c>
      <c r="D3153" s="25">
        <f t="shared" ref="D3153:M3153" si="30">IFERROR(SUM(D3154:D3265),"нд")</f>
        <v>0</v>
      </c>
      <c r="E3153" s="25">
        <f t="shared" si="30"/>
        <v>0</v>
      </c>
      <c r="F3153" s="25">
        <f t="shared" si="30"/>
        <v>0</v>
      </c>
      <c r="G3153" s="25">
        <f t="shared" si="30"/>
        <v>0</v>
      </c>
      <c r="H3153" s="25">
        <f t="shared" si="30"/>
        <v>0</v>
      </c>
      <c r="I3153" s="25">
        <f t="shared" si="30"/>
        <v>0</v>
      </c>
      <c r="J3153" s="25">
        <f t="shared" si="30"/>
        <v>0</v>
      </c>
      <c r="K3153" s="25">
        <f t="shared" si="30"/>
        <v>0</v>
      </c>
      <c r="L3153" s="25">
        <f t="shared" si="30"/>
        <v>0</v>
      </c>
      <c r="M3153" s="25">
        <f t="shared" si="30"/>
        <v>0</v>
      </c>
      <c r="N3153" s="26" t="s">
        <v>6819</v>
      </c>
    </row>
    <row r="3154" spans="1:14" ht="31.5" x14ac:dyDescent="0.25">
      <c r="A3154" s="38" t="s">
        <v>6323</v>
      </c>
      <c r="B3154" s="26" t="s">
        <v>6325</v>
      </c>
      <c r="C3154" s="24" t="s">
        <v>6326</v>
      </c>
      <c r="D3154" s="25">
        <v>0</v>
      </c>
      <c r="E3154" s="25">
        <v>0</v>
      </c>
      <c r="F3154" s="25">
        <v>0</v>
      </c>
      <c r="G3154" s="25">
        <v>0</v>
      </c>
      <c r="H3154" s="25">
        <v>0</v>
      </c>
      <c r="I3154" s="25">
        <v>0</v>
      </c>
      <c r="J3154" s="25">
        <v>0</v>
      </c>
      <c r="K3154" s="25">
        <v>0</v>
      </c>
      <c r="L3154" s="25">
        <v>0</v>
      </c>
      <c r="M3154" s="25">
        <v>0</v>
      </c>
      <c r="N3154" s="26" t="s">
        <v>6820</v>
      </c>
    </row>
    <row r="3155" spans="1:14" ht="63" x14ac:dyDescent="0.25">
      <c r="A3155" s="38" t="s">
        <v>6323</v>
      </c>
      <c r="B3155" s="26" t="s">
        <v>6327</v>
      </c>
      <c r="C3155" s="24" t="s">
        <v>6328</v>
      </c>
      <c r="D3155" s="25">
        <v>0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0</v>
      </c>
      <c r="K3155" s="25">
        <v>0</v>
      </c>
      <c r="L3155" s="25">
        <v>0</v>
      </c>
      <c r="M3155" s="25">
        <v>0</v>
      </c>
      <c r="N3155" s="26" t="s">
        <v>6820</v>
      </c>
    </row>
    <row r="3156" spans="1:14" ht="63" x14ac:dyDescent="0.25">
      <c r="A3156" s="38" t="s">
        <v>6323</v>
      </c>
      <c r="B3156" s="26" t="s">
        <v>6329</v>
      </c>
      <c r="C3156" s="24" t="s">
        <v>6330</v>
      </c>
      <c r="D3156" s="25">
        <v>0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6" t="s">
        <v>6820</v>
      </c>
    </row>
    <row r="3157" spans="1:14" ht="63" x14ac:dyDescent="0.25">
      <c r="A3157" s="38" t="s">
        <v>6323</v>
      </c>
      <c r="B3157" s="26" t="s">
        <v>6331</v>
      </c>
      <c r="C3157" s="24" t="s">
        <v>6332</v>
      </c>
      <c r="D3157" s="25">
        <v>0</v>
      </c>
      <c r="E3157" s="25">
        <v>0</v>
      </c>
      <c r="F3157" s="25">
        <v>0</v>
      </c>
      <c r="G3157" s="25">
        <v>0</v>
      </c>
      <c r="H3157" s="25">
        <v>0</v>
      </c>
      <c r="I3157" s="25">
        <v>0</v>
      </c>
      <c r="J3157" s="25">
        <v>0</v>
      </c>
      <c r="K3157" s="25">
        <v>0</v>
      </c>
      <c r="L3157" s="25">
        <v>0</v>
      </c>
      <c r="M3157" s="25">
        <v>0</v>
      </c>
      <c r="N3157" s="26" t="s">
        <v>6820</v>
      </c>
    </row>
    <row r="3158" spans="1:14" ht="63" x14ac:dyDescent="0.25">
      <c r="A3158" s="38" t="s">
        <v>6323</v>
      </c>
      <c r="B3158" s="26" t="s">
        <v>6333</v>
      </c>
      <c r="C3158" s="24" t="s">
        <v>6334</v>
      </c>
      <c r="D3158" s="25">
        <v>0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6" t="s">
        <v>6820</v>
      </c>
    </row>
    <row r="3159" spans="1:14" ht="63" x14ac:dyDescent="0.25">
      <c r="A3159" s="38" t="s">
        <v>6323</v>
      </c>
      <c r="B3159" s="26" t="s">
        <v>6335</v>
      </c>
      <c r="C3159" s="24" t="s">
        <v>6336</v>
      </c>
      <c r="D3159" s="25">
        <v>0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0</v>
      </c>
      <c r="N3159" s="26" t="s">
        <v>6820</v>
      </c>
    </row>
    <row r="3160" spans="1:14" ht="63" x14ac:dyDescent="0.25">
      <c r="A3160" s="38" t="s">
        <v>6323</v>
      </c>
      <c r="B3160" s="26" t="s">
        <v>6337</v>
      </c>
      <c r="C3160" s="24" t="s">
        <v>6338</v>
      </c>
      <c r="D3160" s="25">
        <v>0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0</v>
      </c>
      <c r="K3160" s="25">
        <v>0</v>
      </c>
      <c r="L3160" s="25">
        <v>0</v>
      </c>
      <c r="M3160" s="25">
        <v>0</v>
      </c>
      <c r="N3160" s="26" t="s">
        <v>6820</v>
      </c>
    </row>
    <row r="3161" spans="1:14" ht="63" x14ac:dyDescent="0.25">
      <c r="A3161" s="38" t="s">
        <v>6323</v>
      </c>
      <c r="B3161" s="26" t="s">
        <v>6339</v>
      </c>
      <c r="C3161" s="24" t="s">
        <v>6340</v>
      </c>
      <c r="D3161" s="25">
        <v>0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0</v>
      </c>
      <c r="L3161" s="25">
        <v>0</v>
      </c>
      <c r="M3161" s="25">
        <v>0</v>
      </c>
      <c r="N3161" s="26" t="s">
        <v>6820</v>
      </c>
    </row>
    <row r="3162" spans="1:14" ht="63" x14ac:dyDescent="0.25">
      <c r="A3162" s="38" t="s">
        <v>6323</v>
      </c>
      <c r="B3162" s="26" t="s">
        <v>6341</v>
      </c>
      <c r="C3162" s="24" t="s">
        <v>6342</v>
      </c>
      <c r="D3162" s="25">
        <v>0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0</v>
      </c>
      <c r="M3162" s="25">
        <v>0</v>
      </c>
      <c r="N3162" s="26" t="s">
        <v>6820</v>
      </c>
    </row>
    <row r="3163" spans="1:14" ht="63" x14ac:dyDescent="0.25">
      <c r="A3163" s="38" t="s">
        <v>6323</v>
      </c>
      <c r="B3163" s="26" t="s">
        <v>6343</v>
      </c>
      <c r="C3163" s="24" t="s">
        <v>6344</v>
      </c>
      <c r="D3163" s="25">
        <v>0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0</v>
      </c>
      <c r="K3163" s="25">
        <v>0</v>
      </c>
      <c r="L3163" s="25">
        <v>0</v>
      </c>
      <c r="M3163" s="25">
        <v>0</v>
      </c>
      <c r="N3163" s="26" t="s">
        <v>6820</v>
      </c>
    </row>
    <row r="3164" spans="1:14" ht="63" x14ac:dyDescent="0.25">
      <c r="A3164" s="38" t="s">
        <v>6323</v>
      </c>
      <c r="B3164" s="26" t="s">
        <v>6345</v>
      </c>
      <c r="C3164" s="24" t="s">
        <v>6346</v>
      </c>
      <c r="D3164" s="25">
        <v>0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0</v>
      </c>
      <c r="L3164" s="25">
        <v>0</v>
      </c>
      <c r="M3164" s="25">
        <v>0</v>
      </c>
      <c r="N3164" s="26" t="s">
        <v>6820</v>
      </c>
    </row>
    <row r="3165" spans="1:14" ht="63" x14ac:dyDescent="0.25">
      <c r="A3165" s="38" t="s">
        <v>6323</v>
      </c>
      <c r="B3165" s="26" t="s">
        <v>6347</v>
      </c>
      <c r="C3165" s="24" t="s">
        <v>6348</v>
      </c>
      <c r="D3165" s="25">
        <v>0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0</v>
      </c>
      <c r="L3165" s="25">
        <v>0</v>
      </c>
      <c r="M3165" s="25">
        <v>0</v>
      </c>
      <c r="N3165" s="26" t="s">
        <v>6820</v>
      </c>
    </row>
    <row r="3166" spans="1:14" ht="63" x14ac:dyDescent="0.25">
      <c r="A3166" s="38" t="s">
        <v>6323</v>
      </c>
      <c r="B3166" s="26" t="s">
        <v>6349</v>
      </c>
      <c r="C3166" s="24" t="s">
        <v>6350</v>
      </c>
      <c r="D3166" s="25">
        <v>0</v>
      </c>
      <c r="E3166" s="25">
        <v>0</v>
      </c>
      <c r="F3166" s="25">
        <v>0</v>
      </c>
      <c r="G3166" s="25">
        <v>0</v>
      </c>
      <c r="H3166" s="25">
        <v>0</v>
      </c>
      <c r="I3166" s="25">
        <v>0</v>
      </c>
      <c r="J3166" s="25">
        <v>0</v>
      </c>
      <c r="K3166" s="25">
        <v>0</v>
      </c>
      <c r="L3166" s="25">
        <v>0</v>
      </c>
      <c r="M3166" s="25">
        <v>0</v>
      </c>
      <c r="N3166" s="26" t="s">
        <v>6820</v>
      </c>
    </row>
    <row r="3167" spans="1:14" ht="63" x14ac:dyDescent="0.25">
      <c r="A3167" s="38" t="s">
        <v>6323</v>
      </c>
      <c r="B3167" s="26" t="s">
        <v>6351</v>
      </c>
      <c r="C3167" s="24" t="s">
        <v>6352</v>
      </c>
      <c r="D3167" s="25">
        <v>0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6" t="s">
        <v>6820</v>
      </c>
    </row>
    <row r="3168" spans="1:14" ht="63" x14ac:dyDescent="0.25">
      <c r="A3168" s="38" t="s">
        <v>6323</v>
      </c>
      <c r="B3168" s="26" t="s">
        <v>6353</v>
      </c>
      <c r="C3168" s="24" t="s">
        <v>6354</v>
      </c>
      <c r="D3168" s="25">
        <v>0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0</v>
      </c>
      <c r="L3168" s="25">
        <v>0</v>
      </c>
      <c r="M3168" s="25">
        <v>0</v>
      </c>
      <c r="N3168" s="26" t="s">
        <v>6820</v>
      </c>
    </row>
    <row r="3169" spans="1:14" ht="63" x14ac:dyDescent="0.25">
      <c r="A3169" s="38" t="s">
        <v>6323</v>
      </c>
      <c r="B3169" s="26" t="s">
        <v>6355</v>
      </c>
      <c r="C3169" s="24" t="s">
        <v>6356</v>
      </c>
      <c r="D3169" s="25">
        <v>0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0</v>
      </c>
      <c r="N3169" s="26" t="s">
        <v>6820</v>
      </c>
    </row>
    <row r="3170" spans="1:14" ht="63" x14ac:dyDescent="0.25">
      <c r="A3170" s="38" t="s">
        <v>6323</v>
      </c>
      <c r="B3170" s="26" t="s">
        <v>6357</v>
      </c>
      <c r="C3170" s="24" t="s">
        <v>6358</v>
      </c>
      <c r="D3170" s="25">
        <v>0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6" t="s">
        <v>6820</v>
      </c>
    </row>
    <row r="3171" spans="1:14" ht="63" x14ac:dyDescent="0.25">
      <c r="A3171" s="38" t="s">
        <v>6323</v>
      </c>
      <c r="B3171" s="26" t="s">
        <v>6359</v>
      </c>
      <c r="C3171" s="24" t="s">
        <v>6360</v>
      </c>
      <c r="D3171" s="25">
        <v>0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0</v>
      </c>
      <c r="N3171" s="26" t="s">
        <v>6820</v>
      </c>
    </row>
    <row r="3172" spans="1:14" ht="63" x14ac:dyDescent="0.25">
      <c r="A3172" s="38" t="s">
        <v>6323</v>
      </c>
      <c r="B3172" s="26" t="s">
        <v>6361</v>
      </c>
      <c r="C3172" s="24" t="s">
        <v>6362</v>
      </c>
      <c r="D3172" s="25">
        <v>0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0</v>
      </c>
      <c r="K3172" s="25">
        <v>0</v>
      </c>
      <c r="L3172" s="25">
        <v>0</v>
      </c>
      <c r="M3172" s="25">
        <v>0</v>
      </c>
      <c r="N3172" s="26" t="s">
        <v>6820</v>
      </c>
    </row>
    <row r="3173" spans="1:14" ht="63" x14ac:dyDescent="0.25">
      <c r="A3173" s="38" t="s">
        <v>6323</v>
      </c>
      <c r="B3173" s="26" t="s">
        <v>6363</v>
      </c>
      <c r="C3173" s="24" t="s">
        <v>6364</v>
      </c>
      <c r="D3173" s="25">
        <v>0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0</v>
      </c>
      <c r="N3173" s="26" t="s">
        <v>6820</v>
      </c>
    </row>
    <row r="3174" spans="1:14" ht="63" x14ac:dyDescent="0.25">
      <c r="A3174" s="38" t="s">
        <v>6323</v>
      </c>
      <c r="B3174" s="26" t="s">
        <v>6365</v>
      </c>
      <c r="C3174" s="24" t="s">
        <v>6366</v>
      </c>
      <c r="D3174" s="25">
        <v>0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0</v>
      </c>
      <c r="M3174" s="25">
        <v>0</v>
      </c>
      <c r="N3174" s="26" t="s">
        <v>6820</v>
      </c>
    </row>
    <row r="3175" spans="1:14" ht="63" x14ac:dyDescent="0.25">
      <c r="A3175" s="38" t="s">
        <v>6323</v>
      </c>
      <c r="B3175" s="26" t="s">
        <v>6367</v>
      </c>
      <c r="C3175" s="24" t="s">
        <v>6368</v>
      </c>
      <c r="D3175" s="25">
        <v>0</v>
      </c>
      <c r="E3175" s="25">
        <v>0</v>
      </c>
      <c r="F3175" s="25">
        <v>0</v>
      </c>
      <c r="G3175" s="25">
        <v>0</v>
      </c>
      <c r="H3175" s="25">
        <v>0</v>
      </c>
      <c r="I3175" s="25">
        <v>0</v>
      </c>
      <c r="J3175" s="25">
        <v>0</v>
      </c>
      <c r="K3175" s="25">
        <v>0</v>
      </c>
      <c r="L3175" s="25">
        <v>0</v>
      </c>
      <c r="M3175" s="25">
        <v>0</v>
      </c>
      <c r="N3175" s="26" t="s">
        <v>6820</v>
      </c>
    </row>
    <row r="3176" spans="1:14" ht="63" x14ac:dyDescent="0.25">
      <c r="A3176" s="38" t="s">
        <v>6323</v>
      </c>
      <c r="B3176" s="26" t="s">
        <v>6369</v>
      </c>
      <c r="C3176" s="24" t="s">
        <v>6370</v>
      </c>
      <c r="D3176" s="25">
        <v>0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6" t="s">
        <v>6820</v>
      </c>
    </row>
    <row r="3177" spans="1:14" ht="63" x14ac:dyDescent="0.25">
      <c r="A3177" s="38" t="s">
        <v>6323</v>
      </c>
      <c r="B3177" s="26" t="s">
        <v>6371</v>
      </c>
      <c r="C3177" s="24" t="s">
        <v>6372</v>
      </c>
      <c r="D3177" s="25">
        <v>0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0</v>
      </c>
      <c r="N3177" s="26" t="s">
        <v>6820</v>
      </c>
    </row>
    <row r="3178" spans="1:14" ht="63" x14ac:dyDescent="0.25">
      <c r="A3178" s="38" t="s">
        <v>6323</v>
      </c>
      <c r="B3178" s="26" t="s">
        <v>6373</v>
      </c>
      <c r="C3178" s="24" t="s">
        <v>6374</v>
      </c>
      <c r="D3178" s="25">
        <v>0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0</v>
      </c>
      <c r="L3178" s="25">
        <v>0</v>
      </c>
      <c r="M3178" s="25">
        <v>0</v>
      </c>
      <c r="N3178" s="26" t="s">
        <v>6820</v>
      </c>
    </row>
    <row r="3179" spans="1:14" ht="63" x14ac:dyDescent="0.25">
      <c r="A3179" s="38" t="s">
        <v>6323</v>
      </c>
      <c r="B3179" s="26" t="s">
        <v>6375</v>
      </c>
      <c r="C3179" s="24" t="s">
        <v>6376</v>
      </c>
      <c r="D3179" s="25">
        <v>0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6" t="s">
        <v>6820</v>
      </c>
    </row>
    <row r="3180" spans="1:14" ht="78.75" x14ac:dyDescent="0.25">
      <c r="A3180" s="38" t="s">
        <v>6323</v>
      </c>
      <c r="B3180" s="26" t="s">
        <v>6377</v>
      </c>
      <c r="C3180" s="24" t="s">
        <v>6378</v>
      </c>
      <c r="D3180" s="25">
        <v>0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0</v>
      </c>
      <c r="M3180" s="25">
        <v>0</v>
      </c>
      <c r="N3180" s="26" t="s">
        <v>6820</v>
      </c>
    </row>
    <row r="3181" spans="1:14" ht="31.5" x14ac:dyDescent="0.25">
      <c r="A3181" s="38" t="s">
        <v>6323</v>
      </c>
      <c r="B3181" s="26" t="s">
        <v>6379</v>
      </c>
      <c r="C3181" s="24" t="s">
        <v>6380</v>
      </c>
      <c r="D3181" s="25">
        <v>0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0</v>
      </c>
      <c r="L3181" s="25">
        <v>0</v>
      </c>
      <c r="M3181" s="25">
        <v>0</v>
      </c>
      <c r="N3181" s="26" t="s">
        <v>6820</v>
      </c>
    </row>
    <row r="3182" spans="1:14" ht="31.5" x14ac:dyDescent="0.25">
      <c r="A3182" s="38" t="s">
        <v>6323</v>
      </c>
      <c r="B3182" s="26" t="s">
        <v>6381</v>
      </c>
      <c r="C3182" s="24" t="s">
        <v>6382</v>
      </c>
      <c r="D3182" s="25">
        <v>0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6" t="s">
        <v>6820</v>
      </c>
    </row>
    <row r="3183" spans="1:14" ht="31.5" x14ac:dyDescent="0.25">
      <c r="A3183" s="38" t="s">
        <v>6323</v>
      </c>
      <c r="B3183" s="26" t="s">
        <v>6383</v>
      </c>
      <c r="C3183" s="24" t="s">
        <v>6384</v>
      </c>
      <c r="D3183" s="25">
        <v>0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0</v>
      </c>
      <c r="M3183" s="25">
        <v>0</v>
      </c>
      <c r="N3183" s="26" t="s">
        <v>6820</v>
      </c>
    </row>
    <row r="3184" spans="1:14" ht="31.5" x14ac:dyDescent="0.25">
      <c r="A3184" s="38" t="s">
        <v>6323</v>
      </c>
      <c r="B3184" s="26" t="s">
        <v>6385</v>
      </c>
      <c r="C3184" s="24" t="s">
        <v>6386</v>
      </c>
      <c r="D3184" s="25">
        <v>0</v>
      </c>
      <c r="E3184" s="25">
        <v>0</v>
      </c>
      <c r="F3184" s="25">
        <v>0</v>
      </c>
      <c r="G3184" s="25">
        <v>0</v>
      </c>
      <c r="H3184" s="25">
        <v>0</v>
      </c>
      <c r="I3184" s="25">
        <v>0</v>
      </c>
      <c r="J3184" s="25">
        <v>0</v>
      </c>
      <c r="K3184" s="25">
        <v>0</v>
      </c>
      <c r="L3184" s="25">
        <v>0</v>
      </c>
      <c r="M3184" s="25">
        <v>0</v>
      </c>
      <c r="N3184" s="26" t="s">
        <v>6820</v>
      </c>
    </row>
    <row r="3185" spans="1:14" ht="31.5" x14ac:dyDescent="0.25">
      <c r="A3185" s="38" t="s">
        <v>6323</v>
      </c>
      <c r="B3185" s="26" t="s">
        <v>6387</v>
      </c>
      <c r="C3185" s="24" t="s">
        <v>6388</v>
      </c>
      <c r="D3185" s="25">
        <v>0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6" t="s">
        <v>6820</v>
      </c>
    </row>
    <row r="3186" spans="1:14" ht="31.5" x14ac:dyDescent="0.25">
      <c r="A3186" s="38" t="s">
        <v>6323</v>
      </c>
      <c r="B3186" s="26" t="s">
        <v>6389</v>
      </c>
      <c r="C3186" s="24" t="s">
        <v>6390</v>
      </c>
      <c r="D3186" s="25">
        <v>0</v>
      </c>
      <c r="E3186" s="25">
        <v>0</v>
      </c>
      <c r="F3186" s="25">
        <v>0</v>
      </c>
      <c r="G3186" s="25">
        <v>0</v>
      </c>
      <c r="H3186" s="25">
        <v>0</v>
      </c>
      <c r="I3186" s="25">
        <v>0</v>
      </c>
      <c r="J3186" s="25">
        <v>0</v>
      </c>
      <c r="K3186" s="25">
        <v>0</v>
      </c>
      <c r="L3186" s="25">
        <v>0</v>
      </c>
      <c r="M3186" s="25">
        <v>0</v>
      </c>
      <c r="N3186" s="26" t="s">
        <v>6820</v>
      </c>
    </row>
    <row r="3187" spans="1:14" ht="31.5" x14ac:dyDescent="0.25">
      <c r="A3187" s="38" t="s">
        <v>6323</v>
      </c>
      <c r="B3187" s="26" t="s">
        <v>6391</v>
      </c>
      <c r="C3187" s="24" t="s">
        <v>6392</v>
      </c>
      <c r="D3187" s="25">
        <v>0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0</v>
      </c>
      <c r="M3187" s="25">
        <v>0</v>
      </c>
      <c r="N3187" s="26" t="s">
        <v>6820</v>
      </c>
    </row>
    <row r="3188" spans="1:14" ht="31.5" x14ac:dyDescent="0.25">
      <c r="A3188" s="38" t="s">
        <v>6323</v>
      </c>
      <c r="B3188" s="26" t="s">
        <v>6393</v>
      </c>
      <c r="C3188" s="24" t="s">
        <v>6394</v>
      </c>
      <c r="D3188" s="25">
        <v>0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6" t="s">
        <v>6820</v>
      </c>
    </row>
    <row r="3189" spans="1:14" ht="31.5" x14ac:dyDescent="0.25">
      <c r="A3189" s="38" t="s">
        <v>6323</v>
      </c>
      <c r="B3189" s="26" t="s">
        <v>6395</v>
      </c>
      <c r="C3189" s="24" t="s">
        <v>6396</v>
      </c>
      <c r="D3189" s="25">
        <v>0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0</v>
      </c>
      <c r="N3189" s="26" t="s">
        <v>6820</v>
      </c>
    </row>
    <row r="3190" spans="1:14" ht="31.5" x14ac:dyDescent="0.25">
      <c r="A3190" s="38" t="s">
        <v>6323</v>
      </c>
      <c r="B3190" s="26" t="s">
        <v>6397</v>
      </c>
      <c r="C3190" s="24" t="s">
        <v>6398</v>
      </c>
      <c r="D3190" s="25">
        <v>0</v>
      </c>
      <c r="E3190" s="25">
        <v>0</v>
      </c>
      <c r="F3190" s="25">
        <v>0</v>
      </c>
      <c r="G3190" s="25">
        <v>0</v>
      </c>
      <c r="H3190" s="25">
        <v>0</v>
      </c>
      <c r="I3190" s="25">
        <v>0</v>
      </c>
      <c r="J3190" s="25">
        <v>0</v>
      </c>
      <c r="K3190" s="25">
        <v>0</v>
      </c>
      <c r="L3190" s="25">
        <v>0</v>
      </c>
      <c r="M3190" s="25">
        <v>0</v>
      </c>
      <c r="N3190" s="26" t="s">
        <v>6820</v>
      </c>
    </row>
    <row r="3191" spans="1:14" ht="31.5" x14ac:dyDescent="0.25">
      <c r="A3191" s="38" t="s">
        <v>6323</v>
      </c>
      <c r="B3191" s="26" t="s">
        <v>6399</v>
      </c>
      <c r="C3191" s="24" t="s">
        <v>6400</v>
      </c>
      <c r="D3191" s="25">
        <v>0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6" t="s">
        <v>6820</v>
      </c>
    </row>
    <row r="3192" spans="1:14" ht="31.5" x14ac:dyDescent="0.25">
      <c r="A3192" s="38" t="s">
        <v>6323</v>
      </c>
      <c r="B3192" s="26" t="s">
        <v>6401</v>
      </c>
      <c r="C3192" s="24" t="s">
        <v>6402</v>
      </c>
      <c r="D3192" s="25">
        <v>0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0</v>
      </c>
      <c r="N3192" s="26" t="s">
        <v>6820</v>
      </c>
    </row>
    <row r="3193" spans="1:14" ht="31.5" x14ac:dyDescent="0.25">
      <c r="A3193" s="38" t="s">
        <v>6323</v>
      </c>
      <c r="B3193" s="26" t="s">
        <v>6403</v>
      </c>
      <c r="C3193" s="24" t="s">
        <v>6404</v>
      </c>
      <c r="D3193" s="25">
        <v>0</v>
      </c>
      <c r="E3193" s="25">
        <v>0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0</v>
      </c>
      <c r="L3193" s="25">
        <v>0</v>
      </c>
      <c r="M3193" s="25">
        <v>0</v>
      </c>
      <c r="N3193" s="26" t="s">
        <v>6820</v>
      </c>
    </row>
    <row r="3194" spans="1:14" ht="31.5" x14ac:dyDescent="0.25">
      <c r="A3194" s="38" t="s">
        <v>6323</v>
      </c>
      <c r="B3194" s="26" t="s">
        <v>6405</v>
      </c>
      <c r="C3194" s="24" t="s">
        <v>6406</v>
      </c>
      <c r="D3194" s="25">
        <v>0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6" t="s">
        <v>6820</v>
      </c>
    </row>
    <row r="3195" spans="1:14" ht="31.5" x14ac:dyDescent="0.25">
      <c r="A3195" s="38" t="s">
        <v>6323</v>
      </c>
      <c r="B3195" s="26" t="s">
        <v>6407</v>
      </c>
      <c r="C3195" s="24" t="s">
        <v>6408</v>
      </c>
      <c r="D3195" s="25">
        <v>0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0</v>
      </c>
      <c r="N3195" s="26" t="s">
        <v>6820</v>
      </c>
    </row>
    <row r="3196" spans="1:14" ht="31.5" x14ac:dyDescent="0.25">
      <c r="A3196" s="38" t="s">
        <v>6323</v>
      </c>
      <c r="B3196" s="26" t="s">
        <v>6409</v>
      </c>
      <c r="C3196" s="24" t="s">
        <v>6410</v>
      </c>
      <c r="D3196" s="25">
        <v>0</v>
      </c>
      <c r="E3196" s="25">
        <v>0</v>
      </c>
      <c r="F3196" s="25">
        <v>0</v>
      </c>
      <c r="G3196" s="25">
        <v>0</v>
      </c>
      <c r="H3196" s="25">
        <v>0</v>
      </c>
      <c r="I3196" s="25">
        <v>0</v>
      </c>
      <c r="J3196" s="25">
        <v>0</v>
      </c>
      <c r="K3196" s="25">
        <v>0</v>
      </c>
      <c r="L3196" s="25">
        <v>0</v>
      </c>
      <c r="M3196" s="25">
        <v>0</v>
      </c>
      <c r="N3196" s="26" t="s">
        <v>6820</v>
      </c>
    </row>
    <row r="3197" spans="1:14" ht="31.5" x14ac:dyDescent="0.25">
      <c r="A3197" s="38" t="s">
        <v>6323</v>
      </c>
      <c r="B3197" s="26" t="s">
        <v>6411</v>
      </c>
      <c r="C3197" s="24" t="s">
        <v>6412</v>
      </c>
      <c r="D3197" s="25">
        <v>0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0</v>
      </c>
      <c r="N3197" s="26" t="s">
        <v>6820</v>
      </c>
    </row>
    <row r="3198" spans="1:14" ht="31.5" x14ac:dyDescent="0.25">
      <c r="A3198" s="38" t="s">
        <v>6323</v>
      </c>
      <c r="B3198" s="26" t="s">
        <v>6413</v>
      </c>
      <c r="C3198" s="24" t="s">
        <v>6414</v>
      </c>
      <c r="D3198" s="25">
        <v>0</v>
      </c>
      <c r="E3198" s="25">
        <v>0</v>
      </c>
      <c r="F3198" s="25">
        <v>0</v>
      </c>
      <c r="G3198" s="25">
        <v>0</v>
      </c>
      <c r="H3198" s="25">
        <v>0</v>
      </c>
      <c r="I3198" s="25">
        <v>0</v>
      </c>
      <c r="J3198" s="25">
        <v>0</v>
      </c>
      <c r="K3198" s="25">
        <v>0</v>
      </c>
      <c r="L3198" s="25">
        <v>0</v>
      </c>
      <c r="M3198" s="25">
        <v>0</v>
      </c>
      <c r="N3198" s="26" t="s">
        <v>6820</v>
      </c>
    </row>
    <row r="3199" spans="1:14" ht="31.5" x14ac:dyDescent="0.25">
      <c r="A3199" s="38" t="s">
        <v>6323</v>
      </c>
      <c r="B3199" s="26" t="s">
        <v>6415</v>
      </c>
      <c r="C3199" s="24" t="s">
        <v>6416</v>
      </c>
      <c r="D3199" s="25">
        <v>0</v>
      </c>
      <c r="E3199" s="25">
        <v>0</v>
      </c>
      <c r="F3199" s="25">
        <v>0</v>
      </c>
      <c r="G3199" s="25">
        <v>0</v>
      </c>
      <c r="H3199" s="25">
        <v>0</v>
      </c>
      <c r="I3199" s="25">
        <v>0</v>
      </c>
      <c r="J3199" s="25">
        <v>0</v>
      </c>
      <c r="K3199" s="25">
        <v>0</v>
      </c>
      <c r="L3199" s="25">
        <v>0</v>
      </c>
      <c r="M3199" s="25">
        <v>0</v>
      </c>
      <c r="N3199" s="26" t="s">
        <v>6820</v>
      </c>
    </row>
    <row r="3200" spans="1:14" ht="31.5" x14ac:dyDescent="0.25">
      <c r="A3200" s="38" t="s">
        <v>6323</v>
      </c>
      <c r="B3200" s="26" t="s">
        <v>6417</v>
      </c>
      <c r="C3200" s="24" t="s">
        <v>6418</v>
      </c>
      <c r="D3200" s="25">
        <v>0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6" t="s">
        <v>6820</v>
      </c>
    </row>
    <row r="3201" spans="1:14" ht="31.5" x14ac:dyDescent="0.25">
      <c r="A3201" s="38" t="s">
        <v>6323</v>
      </c>
      <c r="B3201" s="26" t="s">
        <v>6419</v>
      </c>
      <c r="C3201" s="24" t="s">
        <v>6420</v>
      </c>
      <c r="D3201" s="25">
        <v>0</v>
      </c>
      <c r="E3201" s="25">
        <v>0</v>
      </c>
      <c r="F3201" s="25">
        <v>0</v>
      </c>
      <c r="G3201" s="25">
        <v>0</v>
      </c>
      <c r="H3201" s="25">
        <v>0</v>
      </c>
      <c r="I3201" s="25">
        <v>0</v>
      </c>
      <c r="J3201" s="25">
        <v>0</v>
      </c>
      <c r="K3201" s="25">
        <v>0</v>
      </c>
      <c r="L3201" s="25">
        <v>0</v>
      </c>
      <c r="M3201" s="25">
        <v>0</v>
      </c>
      <c r="N3201" s="26" t="s">
        <v>6820</v>
      </c>
    </row>
    <row r="3202" spans="1:14" ht="31.5" x14ac:dyDescent="0.25">
      <c r="A3202" s="38" t="s">
        <v>6323</v>
      </c>
      <c r="B3202" s="26" t="s">
        <v>6421</v>
      </c>
      <c r="C3202" s="24" t="s">
        <v>6422</v>
      </c>
      <c r="D3202" s="25">
        <v>0</v>
      </c>
      <c r="E3202" s="25">
        <v>0</v>
      </c>
      <c r="F3202" s="25">
        <v>0</v>
      </c>
      <c r="G3202" s="25">
        <v>0</v>
      </c>
      <c r="H3202" s="25">
        <v>0</v>
      </c>
      <c r="I3202" s="25">
        <v>0</v>
      </c>
      <c r="J3202" s="25">
        <v>0</v>
      </c>
      <c r="K3202" s="25">
        <v>0</v>
      </c>
      <c r="L3202" s="25">
        <v>0</v>
      </c>
      <c r="M3202" s="25">
        <v>0</v>
      </c>
      <c r="N3202" s="26" t="s">
        <v>6820</v>
      </c>
    </row>
    <row r="3203" spans="1:14" ht="63" x14ac:dyDescent="0.25">
      <c r="A3203" s="38" t="s">
        <v>6323</v>
      </c>
      <c r="B3203" s="26" t="s">
        <v>6423</v>
      </c>
      <c r="C3203" s="24" t="s">
        <v>6424</v>
      </c>
      <c r="D3203" s="25">
        <v>0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0</v>
      </c>
      <c r="L3203" s="25">
        <v>0</v>
      </c>
      <c r="M3203" s="25">
        <v>0</v>
      </c>
      <c r="N3203" s="26" t="s">
        <v>6820</v>
      </c>
    </row>
    <row r="3204" spans="1:14" ht="63" x14ac:dyDescent="0.25">
      <c r="A3204" s="38" t="s">
        <v>6323</v>
      </c>
      <c r="B3204" s="26" t="s">
        <v>6425</v>
      </c>
      <c r="C3204" s="24" t="s">
        <v>6426</v>
      </c>
      <c r="D3204" s="25">
        <v>0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0</v>
      </c>
      <c r="N3204" s="26" t="s">
        <v>6820</v>
      </c>
    </row>
    <row r="3205" spans="1:14" ht="63" x14ac:dyDescent="0.25">
      <c r="A3205" s="38" t="s">
        <v>6323</v>
      </c>
      <c r="B3205" s="26" t="s">
        <v>6427</v>
      </c>
      <c r="C3205" s="24" t="s">
        <v>6428</v>
      </c>
      <c r="D3205" s="25">
        <v>0</v>
      </c>
      <c r="E3205" s="25">
        <v>0</v>
      </c>
      <c r="F3205" s="25">
        <v>0</v>
      </c>
      <c r="G3205" s="25">
        <v>0</v>
      </c>
      <c r="H3205" s="25">
        <v>0</v>
      </c>
      <c r="I3205" s="25">
        <v>0</v>
      </c>
      <c r="J3205" s="25">
        <v>0</v>
      </c>
      <c r="K3205" s="25">
        <v>0</v>
      </c>
      <c r="L3205" s="25">
        <v>0</v>
      </c>
      <c r="M3205" s="25">
        <v>0</v>
      </c>
      <c r="N3205" s="26" t="s">
        <v>6820</v>
      </c>
    </row>
    <row r="3206" spans="1:14" ht="63" x14ac:dyDescent="0.25">
      <c r="A3206" s="38" t="s">
        <v>6323</v>
      </c>
      <c r="B3206" s="26" t="s">
        <v>6429</v>
      </c>
      <c r="C3206" s="24" t="s">
        <v>6430</v>
      </c>
      <c r="D3206" s="25">
        <v>0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0</v>
      </c>
      <c r="M3206" s="25">
        <v>0</v>
      </c>
      <c r="N3206" s="26" t="s">
        <v>6820</v>
      </c>
    </row>
    <row r="3207" spans="1:14" ht="63" x14ac:dyDescent="0.25">
      <c r="A3207" s="38" t="s">
        <v>6323</v>
      </c>
      <c r="B3207" s="26" t="s">
        <v>6431</v>
      </c>
      <c r="C3207" s="24" t="s">
        <v>6432</v>
      </c>
      <c r="D3207" s="25">
        <v>0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6" t="s">
        <v>6820</v>
      </c>
    </row>
    <row r="3208" spans="1:14" ht="63" x14ac:dyDescent="0.25">
      <c r="A3208" s="38" t="s">
        <v>6323</v>
      </c>
      <c r="B3208" s="26" t="s">
        <v>6433</v>
      </c>
      <c r="C3208" s="24" t="s">
        <v>6434</v>
      </c>
      <c r="D3208" s="25">
        <v>0</v>
      </c>
      <c r="E3208" s="25">
        <v>0</v>
      </c>
      <c r="F3208" s="25">
        <v>0</v>
      </c>
      <c r="G3208" s="25">
        <v>0</v>
      </c>
      <c r="H3208" s="25">
        <v>0</v>
      </c>
      <c r="I3208" s="25">
        <v>0</v>
      </c>
      <c r="J3208" s="25">
        <v>0</v>
      </c>
      <c r="K3208" s="25">
        <v>0</v>
      </c>
      <c r="L3208" s="25">
        <v>0</v>
      </c>
      <c r="M3208" s="25">
        <v>0</v>
      </c>
      <c r="N3208" s="26" t="s">
        <v>6820</v>
      </c>
    </row>
    <row r="3209" spans="1:14" ht="63" x14ac:dyDescent="0.25">
      <c r="A3209" s="38" t="s">
        <v>6323</v>
      </c>
      <c r="B3209" s="26" t="s">
        <v>6435</v>
      </c>
      <c r="C3209" s="24" t="s">
        <v>6436</v>
      </c>
      <c r="D3209" s="25">
        <v>0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6" t="s">
        <v>6820</v>
      </c>
    </row>
    <row r="3210" spans="1:14" ht="63" x14ac:dyDescent="0.25">
      <c r="A3210" s="38" t="s">
        <v>6323</v>
      </c>
      <c r="B3210" s="26" t="s">
        <v>6437</v>
      </c>
      <c r="C3210" s="24" t="s">
        <v>6438</v>
      </c>
      <c r="D3210" s="25">
        <v>0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6" t="s">
        <v>6820</v>
      </c>
    </row>
    <row r="3211" spans="1:14" ht="63" x14ac:dyDescent="0.25">
      <c r="A3211" s="38" t="s">
        <v>6323</v>
      </c>
      <c r="B3211" s="26" t="s">
        <v>6439</v>
      </c>
      <c r="C3211" s="24" t="s">
        <v>6440</v>
      </c>
      <c r="D3211" s="25">
        <v>0</v>
      </c>
      <c r="E3211" s="25">
        <v>0</v>
      </c>
      <c r="F3211" s="25">
        <v>0</v>
      </c>
      <c r="G3211" s="25">
        <v>0</v>
      </c>
      <c r="H3211" s="25">
        <v>0</v>
      </c>
      <c r="I3211" s="25">
        <v>0</v>
      </c>
      <c r="J3211" s="25">
        <v>0</v>
      </c>
      <c r="K3211" s="25">
        <v>0</v>
      </c>
      <c r="L3211" s="25">
        <v>0</v>
      </c>
      <c r="M3211" s="25">
        <v>0</v>
      </c>
      <c r="N3211" s="26" t="s">
        <v>6820</v>
      </c>
    </row>
    <row r="3212" spans="1:14" ht="63" x14ac:dyDescent="0.25">
      <c r="A3212" s="38" t="s">
        <v>6323</v>
      </c>
      <c r="B3212" s="26" t="s">
        <v>6441</v>
      </c>
      <c r="C3212" s="24" t="s">
        <v>6442</v>
      </c>
      <c r="D3212" s="25">
        <v>0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6" t="s">
        <v>6820</v>
      </c>
    </row>
    <row r="3213" spans="1:14" ht="63" x14ac:dyDescent="0.25">
      <c r="A3213" s="38" t="s">
        <v>6323</v>
      </c>
      <c r="B3213" s="26" t="s">
        <v>6443</v>
      </c>
      <c r="C3213" s="24" t="s">
        <v>6444</v>
      </c>
      <c r="D3213" s="25">
        <v>0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6" t="s">
        <v>6820</v>
      </c>
    </row>
    <row r="3214" spans="1:14" ht="63" x14ac:dyDescent="0.25">
      <c r="A3214" s="38" t="s">
        <v>6323</v>
      </c>
      <c r="B3214" s="26" t="s">
        <v>6445</v>
      </c>
      <c r="C3214" s="24" t="s">
        <v>6446</v>
      </c>
      <c r="D3214" s="25">
        <v>0</v>
      </c>
      <c r="E3214" s="25">
        <v>0</v>
      </c>
      <c r="F3214" s="25">
        <v>0</v>
      </c>
      <c r="G3214" s="25">
        <v>0</v>
      </c>
      <c r="H3214" s="25">
        <v>0</v>
      </c>
      <c r="I3214" s="25">
        <v>0</v>
      </c>
      <c r="J3214" s="25">
        <v>0</v>
      </c>
      <c r="K3214" s="25">
        <v>0</v>
      </c>
      <c r="L3214" s="25">
        <v>0</v>
      </c>
      <c r="M3214" s="25">
        <v>0</v>
      </c>
      <c r="N3214" s="26" t="s">
        <v>6820</v>
      </c>
    </row>
    <row r="3215" spans="1:14" ht="63" x14ac:dyDescent="0.25">
      <c r="A3215" s="38" t="s">
        <v>6323</v>
      </c>
      <c r="B3215" s="26" t="s">
        <v>6447</v>
      </c>
      <c r="C3215" s="24" t="s">
        <v>6448</v>
      </c>
      <c r="D3215" s="25">
        <v>0</v>
      </c>
      <c r="E3215" s="25">
        <v>0</v>
      </c>
      <c r="F3215" s="25">
        <v>0</v>
      </c>
      <c r="G3215" s="25">
        <v>0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6" t="s">
        <v>6820</v>
      </c>
    </row>
    <row r="3216" spans="1:14" ht="63" x14ac:dyDescent="0.25">
      <c r="A3216" s="38" t="s">
        <v>6323</v>
      </c>
      <c r="B3216" s="26" t="s">
        <v>6449</v>
      </c>
      <c r="C3216" s="24" t="s">
        <v>6450</v>
      </c>
      <c r="D3216" s="25">
        <v>0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0</v>
      </c>
      <c r="N3216" s="26" t="s">
        <v>6820</v>
      </c>
    </row>
    <row r="3217" spans="1:14" ht="63" x14ac:dyDescent="0.25">
      <c r="A3217" s="38" t="s">
        <v>6323</v>
      </c>
      <c r="B3217" s="26" t="s">
        <v>6451</v>
      </c>
      <c r="C3217" s="24" t="s">
        <v>6452</v>
      </c>
      <c r="D3217" s="25">
        <v>0</v>
      </c>
      <c r="E3217" s="25">
        <v>0</v>
      </c>
      <c r="F3217" s="25">
        <v>0</v>
      </c>
      <c r="G3217" s="25">
        <v>0</v>
      </c>
      <c r="H3217" s="25">
        <v>0</v>
      </c>
      <c r="I3217" s="25">
        <v>0</v>
      </c>
      <c r="J3217" s="25">
        <v>0</v>
      </c>
      <c r="K3217" s="25">
        <v>0</v>
      </c>
      <c r="L3217" s="25">
        <v>0</v>
      </c>
      <c r="M3217" s="25">
        <v>0</v>
      </c>
      <c r="N3217" s="26" t="s">
        <v>6820</v>
      </c>
    </row>
    <row r="3218" spans="1:14" ht="63" x14ac:dyDescent="0.25">
      <c r="A3218" s="38" t="s">
        <v>6323</v>
      </c>
      <c r="B3218" s="26" t="s">
        <v>6453</v>
      </c>
      <c r="C3218" s="24" t="s">
        <v>6454</v>
      </c>
      <c r="D3218" s="25">
        <v>0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6" t="s">
        <v>6820</v>
      </c>
    </row>
    <row r="3219" spans="1:14" ht="63" x14ac:dyDescent="0.25">
      <c r="A3219" s="38" t="s">
        <v>6323</v>
      </c>
      <c r="B3219" s="26" t="s">
        <v>6455</v>
      </c>
      <c r="C3219" s="24" t="s">
        <v>6456</v>
      </c>
      <c r="D3219" s="25">
        <v>0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0</v>
      </c>
      <c r="N3219" s="26" t="s">
        <v>6820</v>
      </c>
    </row>
    <row r="3220" spans="1:14" ht="63" x14ac:dyDescent="0.25">
      <c r="A3220" s="38" t="s">
        <v>6323</v>
      </c>
      <c r="B3220" s="26" t="s">
        <v>6457</v>
      </c>
      <c r="C3220" s="24" t="s">
        <v>6458</v>
      </c>
      <c r="D3220" s="25">
        <v>0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0</v>
      </c>
      <c r="K3220" s="25">
        <v>0</v>
      </c>
      <c r="L3220" s="25">
        <v>0</v>
      </c>
      <c r="M3220" s="25">
        <v>0</v>
      </c>
      <c r="N3220" s="26" t="s">
        <v>6820</v>
      </c>
    </row>
    <row r="3221" spans="1:14" ht="63" x14ac:dyDescent="0.25">
      <c r="A3221" s="38" t="s">
        <v>6323</v>
      </c>
      <c r="B3221" s="26" t="s">
        <v>6459</v>
      </c>
      <c r="C3221" s="24" t="s">
        <v>6460</v>
      </c>
      <c r="D3221" s="25">
        <v>0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6" t="s">
        <v>6820</v>
      </c>
    </row>
    <row r="3222" spans="1:14" ht="63" x14ac:dyDescent="0.25">
      <c r="A3222" s="38" t="s">
        <v>6323</v>
      </c>
      <c r="B3222" s="26" t="s">
        <v>6461</v>
      </c>
      <c r="C3222" s="24" t="s">
        <v>6462</v>
      </c>
      <c r="D3222" s="25">
        <v>0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0</v>
      </c>
      <c r="M3222" s="25">
        <v>0</v>
      </c>
      <c r="N3222" s="26" t="s">
        <v>6820</v>
      </c>
    </row>
    <row r="3223" spans="1:14" ht="63" x14ac:dyDescent="0.25">
      <c r="A3223" s="38" t="s">
        <v>6323</v>
      </c>
      <c r="B3223" s="26" t="s">
        <v>6463</v>
      </c>
      <c r="C3223" s="24" t="s">
        <v>6464</v>
      </c>
      <c r="D3223" s="25">
        <v>0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0</v>
      </c>
      <c r="L3223" s="25">
        <v>0</v>
      </c>
      <c r="M3223" s="25">
        <v>0</v>
      </c>
      <c r="N3223" s="26" t="s">
        <v>6820</v>
      </c>
    </row>
    <row r="3224" spans="1:14" ht="63" x14ac:dyDescent="0.25">
      <c r="A3224" s="38" t="s">
        <v>6323</v>
      </c>
      <c r="B3224" s="26" t="s">
        <v>6465</v>
      </c>
      <c r="C3224" s="24" t="s">
        <v>6466</v>
      </c>
      <c r="D3224" s="25">
        <v>0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6" t="s">
        <v>6820</v>
      </c>
    </row>
    <row r="3225" spans="1:14" ht="63" x14ac:dyDescent="0.25">
      <c r="A3225" s="38" t="s">
        <v>6323</v>
      </c>
      <c r="B3225" s="26" t="s">
        <v>6467</v>
      </c>
      <c r="C3225" s="24" t="s">
        <v>6468</v>
      </c>
      <c r="D3225" s="25">
        <v>0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>
        <v>0</v>
      </c>
      <c r="M3225" s="25">
        <v>0</v>
      </c>
      <c r="N3225" s="26" t="s">
        <v>6820</v>
      </c>
    </row>
    <row r="3226" spans="1:14" ht="63" x14ac:dyDescent="0.25">
      <c r="A3226" s="38" t="s">
        <v>6323</v>
      </c>
      <c r="B3226" s="26" t="s">
        <v>6469</v>
      </c>
      <c r="C3226" s="24" t="s">
        <v>6470</v>
      </c>
      <c r="D3226" s="25">
        <v>0</v>
      </c>
      <c r="E3226" s="25">
        <v>0</v>
      </c>
      <c r="F3226" s="25">
        <v>0</v>
      </c>
      <c r="G3226" s="25">
        <v>0</v>
      </c>
      <c r="H3226" s="25">
        <v>0</v>
      </c>
      <c r="I3226" s="25">
        <v>0</v>
      </c>
      <c r="J3226" s="25">
        <v>0</v>
      </c>
      <c r="K3226" s="25">
        <v>0</v>
      </c>
      <c r="L3226" s="25">
        <v>0</v>
      </c>
      <c r="M3226" s="25">
        <v>0</v>
      </c>
      <c r="N3226" s="26" t="s">
        <v>6820</v>
      </c>
    </row>
    <row r="3227" spans="1:14" ht="63" x14ac:dyDescent="0.25">
      <c r="A3227" s="38" t="s">
        <v>6323</v>
      </c>
      <c r="B3227" s="26" t="s">
        <v>6471</v>
      </c>
      <c r="C3227" s="24" t="s">
        <v>6472</v>
      </c>
      <c r="D3227" s="25">
        <v>0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0</v>
      </c>
      <c r="L3227" s="25">
        <v>0</v>
      </c>
      <c r="M3227" s="25">
        <v>0</v>
      </c>
      <c r="N3227" s="26" t="s">
        <v>6820</v>
      </c>
    </row>
    <row r="3228" spans="1:14" ht="31.5" x14ac:dyDescent="0.25">
      <c r="A3228" s="38" t="s">
        <v>6323</v>
      </c>
      <c r="B3228" s="26" t="s">
        <v>6473</v>
      </c>
      <c r="C3228" s="24" t="s">
        <v>6474</v>
      </c>
      <c r="D3228" s="25">
        <v>0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>
        <v>0</v>
      </c>
      <c r="M3228" s="25">
        <v>0</v>
      </c>
      <c r="N3228" s="26" t="s">
        <v>6820</v>
      </c>
    </row>
    <row r="3229" spans="1:14" ht="31.5" x14ac:dyDescent="0.25">
      <c r="A3229" s="38" t="s">
        <v>6323</v>
      </c>
      <c r="B3229" s="26" t="s">
        <v>6475</v>
      </c>
      <c r="C3229" s="24" t="s">
        <v>6476</v>
      </c>
      <c r="D3229" s="25">
        <v>0</v>
      </c>
      <c r="E3229" s="25">
        <v>0</v>
      </c>
      <c r="F3229" s="25">
        <v>0</v>
      </c>
      <c r="G3229" s="25">
        <v>0</v>
      </c>
      <c r="H3229" s="25">
        <v>0</v>
      </c>
      <c r="I3229" s="25">
        <v>0</v>
      </c>
      <c r="J3229" s="25">
        <v>0</v>
      </c>
      <c r="K3229" s="25">
        <v>0</v>
      </c>
      <c r="L3229" s="25">
        <v>0</v>
      </c>
      <c r="M3229" s="25">
        <v>0</v>
      </c>
      <c r="N3229" s="26" t="s">
        <v>6820</v>
      </c>
    </row>
    <row r="3230" spans="1:14" ht="63" x14ac:dyDescent="0.25">
      <c r="A3230" s="38" t="s">
        <v>6323</v>
      </c>
      <c r="B3230" s="26" t="s">
        <v>6477</v>
      </c>
      <c r="C3230" s="24" t="s">
        <v>6478</v>
      </c>
      <c r="D3230" s="25">
        <v>0</v>
      </c>
      <c r="E3230" s="25">
        <v>0</v>
      </c>
      <c r="F3230" s="25">
        <v>0</v>
      </c>
      <c r="G3230" s="25">
        <v>0</v>
      </c>
      <c r="H3230" s="25">
        <v>0</v>
      </c>
      <c r="I3230" s="25">
        <v>0</v>
      </c>
      <c r="J3230" s="25">
        <v>0</v>
      </c>
      <c r="K3230" s="25">
        <v>0</v>
      </c>
      <c r="L3230" s="25">
        <v>0</v>
      </c>
      <c r="M3230" s="25">
        <v>0</v>
      </c>
      <c r="N3230" s="26" t="s">
        <v>6820</v>
      </c>
    </row>
    <row r="3231" spans="1:14" ht="63" x14ac:dyDescent="0.25">
      <c r="A3231" s="38" t="s">
        <v>6323</v>
      </c>
      <c r="B3231" s="26" t="s">
        <v>6479</v>
      </c>
      <c r="C3231" s="24" t="s">
        <v>6480</v>
      </c>
      <c r="D3231" s="25">
        <v>0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>
        <v>0</v>
      </c>
      <c r="M3231" s="25">
        <v>0</v>
      </c>
      <c r="N3231" s="26" t="s">
        <v>6820</v>
      </c>
    </row>
    <row r="3232" spans="1:14" ht="47.25" x14ac:dyDescent="0.25">
      <c r="A3232" s="38" t="s">
        <v>6323</v>
      </c>
      <c r="B3232" s="26" t="s">
        <v>6481</v>
      </c>
      <c r="C3232" s="24" t="s">
        <v>6482</v>
      </c>
      <c r="D3232" s="25">
        <v>0</v>
      </c>
      <c r="E3232" s="25">
        <v>0</v>
      </c>
      <c r="F3232" s="25">
        <v>0</v>
      </c>
      <c r="G3232" s="25">
        <v>0</v>
      </c>
      <c r="H3232" s="25">
        <v>0</v>
      </c>
      <c r="I3232" s="25">
        <v>0</v>
      </c>
      <c r="J3232" s="25">
        <v>0</v>
      </c>
      <c r="K3232" s="25">
        <v>0</v>
      </c>
      <c r="L3232" s="25">
        <v>0</v>
      </c>
      <c r="M3232" s="25">
        <v>0</v>
      </c>
      <c r="N3232" s="26" t="s">
        <v>6820</v>
      </c>
    </row>
    <row r="3233" spans="1:14" ht="47.25" x14ac:dyDescent="0.25">
      <c r="A3233" s="38" t="s">
        <v>6323</v>
      </c>
      <c r="B3233" s="26" t="s">
        <v>6483</v>
      </c>
      <c r="C3233" s="24" t="s">
        <v>6484</v>
      </c>
      <c r="D3233" s="25">
        <v>0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6" t="s">
        <v>6820</v>
      </c>
    </row>
    <row r="3234" spans="1:14" ht="47.25" x14ac:dyDescent="0.25">
      <c r="A3234" s="38" t="s">
        <v>6323</v>
      </c>
      <c r="B3234" s="26" t="s">
        <v>6485</v>
      </c>
      <c r="C3234" s="24" t="s">
        <v>6486</v>
      </c>
      <c r="D3234" s="25">
        <v>0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N3234" s="26" t="s">
        <v>6820</v>
      </c>
    </row>
    <row r="3235" spans="1:14" ht="31.5" x14ac:dyDescent="0.25">
      <c r="A3235" s="38" t="s">
        <v>6323</v>
      </c>
      <c r="B3235" s="26" t="s">
        <v>6487</v>
      </c>
      <c r="C3235" s="24" t="s">
        <v>6488</v>
      </c>
      <c r="D3235" s="25">
        <v>0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0</v>
      </c>
      <c r="K3235" s="25">
        <v>0</v>
      </c>
      <c r="L3235" s="25">
        <v>0</v>
      </c>
      <c r="M3235" s="25">
        <v>0</v>
      </c>
      <c r="N3235" s="26" t="s">
        <v>6820</v>
      </c>
    </row>
    <row r="3236" spans="1:14" ht="31.5" x14ac:dyDescent="0.25">
      <c r="A3236" s="38" t="s">
        <v>6323</v>
      </c>
      <c r="B3236" s="26" t="s">
        <v>6489</v>
      </c>
      <c r="C3236" s="24" t="s">
        <v>6490</v>
      </c>
      <c r="D3236" s="25">
        <v>0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0</v>
      </c>
      <c r="N3236" s="26" t="s">
        <v>6820</v>
      </c>
    </row>
    <row r="3237" spans="1:14" ht="31.5" x14ac:dyDescent="0.25">
      <c r="A3237" s="38" t="s">
        <v>6323</v>
      </c>
      <c r="B3237" s="26" t="s">
        <v>6491</v>
      </c>
      <c r="C3237" s="24" t="s">
        <v>6492</v>
      </c>
      <c r="D3237" s="25">
        <v>0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0</v>
      </c>
      <c r="N3237" s="26" t="s">
        <v>6820</v>
      </c>
    </row>
    <row r="3238" spans="1:14" ht="31.5" x14ac:dyDescent="0.25">
      <c r="A3238" s="38" t="s">
        <v>6323</v>
      </c>
      <c r="B3238" s="26" t="s">
        <v>6493</v>
      </c>
      <c r="C3238" s="24" t="s">
        <v>6494</v>
      </c>
      <c r="D3238" s="25">
        <v>0</v>
      </c>
      <c r="E3238" s="25">
        <v>0</v>
      </c>
      <c r="F3238" s="25">
        <v>0</v>
      </c>
      <c r="G3238" s="25">
        <v>0</v>
      </c>
      <c r="H3238" s="25">
        <v>0</v>
      </c>
      <c r="I3238" s="25">
        <v>0</v>
      </c>
      <c r="J3238" s="25">
        <v>0</v>
      </c>
      <c r="K3238" s="25">
        <v>0</v>
      </c>
      <c r="L3238" s="25">
        <v>0</v>
      </c>
      <c r="M3238" s="25">
        <v>0</v>
      </c>
      <c r="N3238" s="26" t="s">
        <v>6820</v>
      </c>
    </row>
    <row r="3239" spans="1:14" ht="31.5" x14ac:dyDescent="0.25">
      <c r="A3239" s="38" t="s">
        <v>6323</v>
      </c>
      <c r="B3239" s="26" t="s">
        <v>6495</v>
      </c>
      <c r="C3239" s="24" t="s">
        <v>6496</v>
      </c>
      <c r="D3239" s="25">
        <v>0</v>
      </c>
      <c r="E3239" s="25">
        <v>0</v>
      </c>
      <c r="F3239" s="25">
        <v>0</v>
      </c>
      <c r="G3239" s="25">
        <v>0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6" t="s">
        <v>6820</v>
      </c>
    </row>
    <row r="3240" spans="1:14" ht="31.5" x14ac:dyDescent="0.25">
      <c r="A3240" s="38" t="s">
        <v>6323</v>
      </c>
      <c r="B3240" s="26" t="s">
        <v>6497</v>
      </c>
      <c r="C3240" s="24" t="s">
        <v>6498</v>
      </c>
      <c r="D3240" s="25">
        <v>0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0</v>
      </c>
      <c r="L3240" s="25">
        <v>0</v>
      </c>
      <c r="M3240" s="25">
        <v>0</v>
      </c>
      <c r="N3240" s="26" t="s">
        <v>6820</v>
      </c>
    </row>
    <row r="3241" spans="1:14" ht="31.5" x14ac:dyDescent="0.25">
      <c r="A3241" s="38" t="s">
        <v>6323</v>
      </c>
      <c r="B3241" s="26" t="s">
        <v>6499</v>
      </c>
      <c r="C3241" s="24" t="s">
        <v>6500</v>
      </c>
      <c r="D3241" s="25">
        <v>0</v>
      </c>
      <c r="E3241" s="25">
        <v>0</v>
      </c>
      <c r="F3241" s="25">
        <v>0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>
        <v>0</v>
      </c>
      <c r="M3241" s="25">
        <v>0</v>
      </c>
      <c r="N3241" s="26" t="s">
        <v>6820</v>
      </c>
    </row>
    <row r="3242" spans="1:14" ht="31.5" x14ac:dyDescent="0.25">
      <c r="A3242" s="38" t="s">
        <v>6323</v>
      </c>
      <c r="B3242" s="26" t="s">
        <v>6501</v>
      </c>
      <c r="C3242" s="24" t="s">
        <v>6502</v>
      </c>
      <c r="D3242" s="25">
        <v>0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6" t="s">
        <v>6820</v>
      </c>
    </row>
    <row r="3243" spans="1:14" ht="31.5" x14ac:dyDescent="0.25">
      <c r="A3243" s="38" t="s">
        <v>6323</v>
      </c>
      <c r="B3243" s="26" t="s">
        <v>6503</v>
      </c>
      <c r="C3243" s="24" t="s">
        <v>6504</v>
      </c>
      <c r="D3243" s="25">
        <v>0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6" t="s">
        <v>6820</v>
      </c>
    </row>
    <row r="3244" spans="1:14" ht="31.5" x14ac:dyDescent="0.25">
      <c r="A3244" s="38" t="s">
        <v>6323</v>
      </c>
      <c r="B3244" s="26" t="s">
        <v>6505</v>
      </c>
      <c r="C3244" s="24" t="s">
        <v>6506</v>
      </c>
      <c r="D3244" s="25">
        <v>0</v>
      </c>
      <c r="E3244" s="25">
        <v>0</v>
      </c>
      <c r="F3244" s="25">
        <v>0</v>
      </c>
      <c r="G3244" s="25">
        <v>0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0</v>
      </c>
      <c r="N3244" s="26" t="s">
        <v>6820</v>
      </c>
    </row>
    <row r="3245" spans="1:14" ht="31.5" x14ac:dyDescent="0.25">
      <c r="A3245" s="38" t="s">
        <v>6323</v>
      </c>
      <c r="B3245" s="26" t="s">
        <v>6507</v>
      </c>
      <c r="C3245" s="24" t="s">
        <v>6508</v>
      </c>
      <c r="D3245" s="25">
        <v>0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6" t="s">
        <v>6820</v>
      </c>
    </row>
    <row r="3246" spans="1:14" ht="31.5" x14ac:dyDescent="0.25">
      <c r="A3246" s="38" t="s">
        <v>6323</v>
      </c>
      <c r="B3246" s="26" t="s">
        <v>6509</v>
      </c>
      <c r="C3246" s="24" t="s">
        <v>6510</v>
      </c>
      <c r="D3246" s="25">
        <v>0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6" t="s">
        <v>6820</v>
      </c>
    </row>
    <row r="3247" spans="1:14" ht="31.5" x14ac:dyDescent="0.25">
      <c r="A3247" s="38" t="s">
        <v>6323</v>
      </c>
      <c r="B3247" s="26" t="s">
        <v>6511</v>
      </c>
      <c r="C3247" s="24" t="s">
        <v>6512</v>
      </c>
      <c r="D3247" s="25">
        <v>0</v>
      </c>
      <c r="E3247" s="25">
        <v>0</v>
      </c>
      <c r="F3247" s="25">
        <v>0</v>
      </c>
      <c r="G3247" s="25">
        <v>0</v>
      </c>
      <c r="H3247" s="25">
        <v>0</v>
      </c>
      <c r="I3247" s="25">
        <v>0</v>
      </c>
      <c r="J3247" s="25">
        <v>0</v>
      </c>
      <c r="K3247" s="25">
        <v>0</v>
      </c>
      <c r="L3247" s="25">
        <v>0</v>
      </c>
      <c r="M3247" s="25">
        <v>0</v>
      </c>
      <c r="N3247" s="26" t="s">
        <v>6820</v>
      </c>
    </row>
    <row r="3248" spans="1:14" ht="31.5" x14ac:dyDescent="0.25">
      <c r="A3248" s="38" t="s">
        <v>6323</v>
      </c>
      <c r="B3248" s="26" t="s">
        <v>6513</v>
      </c>
      <c r="C3248" s="24" t="s">
        <v>6514</v>
      </c>
      <c r="D3248" s="25">
        <v>0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0</v>
      </c>
      <c r="N3248" s="26" t="s">
        <v>6820</v>
      </c>
    </row>
    <row r="3249" spans="1:14" ht="31.5" x14ac:dyDescent="0.25">
      <c r="A3249" s="38" t="s">
        <v>6323</v>
      </c>
      <c r="B3249" s="26" t="s">
        <v>6515</v>
      </c>
      <c r="C3249" s="24" t="s">
        <v>6516</v>
      </c>
      <c r="D3249" s="25">
        <v>0</v>
      </c>
      <c r="E3249" s="25">
        <v>0</v>
      </c>
      <c r="F3249" s="25">
        <v>0</v>
      </c>
      <c r="G3249" s="25">
        <v>0</v>
      </c>
      <c r="H3249" s="25">
        <v>0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6" t="s">
        <v>6820</v>
      </c>
    </row>
    <row r="3250" spans="1:14" ht="31.5" x14ac:dyDescent="0.25">
      <c r="A3250" s="38" t="s">
        <v>6323</v>
      </c>
      <c r="B3250" s="26" t="s">
        <v>6517</v>
      </c>
      <c r="C3250" s="24" t="s">
        <v>6518</v>
      </c>
      <c r="D3250" s="25">
        <v>0</v>
      </c>
      <c r="E3250" s="25">
        <v>0</v>
      </c>
      <c r="F3250" s="25">
        <v>0</v>
      </c>
      <c r="G3250" s="25">
        <v>0</v>
      </c>
      <c r="H3250" s="25">
        <v>0</v>
      </c>
      <c r="I3250" s="25">
        <v>0</v>
      </c>
      <c r="J3250" s="25">
        <v>0</v>
      </c>
      <c r="K3250" s="25">
        <v>0</v>
      </c>
      <c r="L3250" s="25">
        <v>0</v>
      </c>
      <c r="M3250" s="25">
        <v>0</v>
      </c>
      <c r="N3250" s="26" t="s">
        <v>6820</v>
      </c>
    </row>
    <row r="3251" spans="1:14" ht="31.5" x14ac:dyDescent="0.25">
      <c r="A3251" s="38" t="s">
        <v>6323</v>
      </c>
      <c r="B3251" s="26" t="s">
        <v>6519</v>
      </c>
      <c r="C3251" s="24" t="s">
        <v>6520</v>
      </c>
      <c r="D3251" s="25">
        <v>0</v>
      </c>
      <c r="E3251" s="25">
        <v>0</v>
      </c>
      <c r="F3251" s="25">
        <v>0</v>
      </c>
      <c r="G3251" s="25">
        <v>0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6" t="s">
        <v>6820</v>
      </c>
    </row>
    <row r="3252" spans="1:14" ht="31.5" x14ac:dyDescent="0.25">
      <c r="A3252" s="38" t="s">
        <v>6323</v>
      </c>
      <c r="B3252" s="26" t="s">
        <v>6521</v>
      </c>
      <c r="C3252" s="24" t="s">
        <v>6522</v>
      </c>
      <c r="D3252" s="25">
        <v>0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0</v>
      </c>
      <c r="L3252" s="25">
        <v>0</v>
      </c>
      <c r="M3252" s="25">
        <v>0</v>
      </c>
      <c r="N3252" s="26" t="s">
        <v>6820</v>
      </c>
    </row>
    <row r="3253" spans="1:14" ht="31.5" x14ac:dyDescent="0.25">
      <c r="A3253" s="38" t="s">
        <v>6323</v>
      </c>
      <c r="B3253" s="26" t="s">
        <v>6523</v>
      </c>
      <c r="C3253" s="24" t="s">
        <v>6524</v>
      </c>
      <c r="D3253" s="25">
        <v>0</v>
      </c>
      <c r="E3253" s="25">
        <v>0</v>
      </c>
      <c r="F3253" s="25">
        <v>0</v>
      </c>
      <c r="G3253" s="25">
        <v>0</v>
      </c>
      <c r="H3253" s="25">
        <v>0</v>
      </c>
      <c r="I3253" s="25">
        <v>0</v>
      </c>
      <c r="J3253" s="25">
        <v>0</v>
      </c>
      <c r="K3253" s="25">
        <v>0</v>
      </c>
      <c r="L3253" s="25">
        <v>0</v>
      </c>
      <c r="M3253" s="25">
        <v>0</v>
      </c>
      <c r="N3253" s="26" t="s">
        <v>6820</v>
      </c>
    </row>
    <row r="3254" spans="1:14" ht="31.5" x14ac:dyDescent="0.25">
      <c r="A3254" s="38" t="s">
        <v>6323</v>
      </c>
      <c r="B3254" s="26" t="s">
        <v>6525</v>
      </c>
      <c r="C3254" s="24" t="s">
        <v>6526</v>
      </c>
      <c r="D3254" s="25">
        <v>0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6" t="s">
        <v>6820</v>
      </c>
    </row>
    <row r="3255" spans="1:14" ht="31.5" x14ac:dyDescent="0.25">
      <c r="A3255" s="38" t="s">
        <v>6323</v>
      </c>
      <c r="B3255" s="26" t="s">
        <v>6527</v>
      </c>
      <c r="C3255" s="24" t="s">
        <v>6528</v>
      </c>
      <c r="D3255" s="25">
        <v>0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N3255" s="26" t="s">
        <v>6820</v>
      </c>
    </row>
    <row r="3256" spans="1:14" ht="63" x14ac:dyDescent="0.25">
      <c r="A3256" s="38" t="s">
        <v>6323</v>
      </c>
      <c r="B3256" s="26" t="s">
        <v>6529</v>
      </c>
      <c r="C3256" s="24" t="s">
        <v>6530</v>
      </c>
      <c r="D3256" s="25">
        <v>0</v>
      </c>
      <c r="E3256" s="25">
        <v>0</v>
      </c>
      <c r="F3256" s="25">
        <v>0</v>
      </c>
      <c r="G3256" s="25">
        <v>0</v>
      </c>
      <c r="H3256" s="25">
        <v>0</v>
      </c>
      <c r="I3256" s="25">
        <v>0</v>
      </c>
      <c r="J3256" s="25">
        <v>0</v>
      </c>
      <c r="K3256" s="25">
        <v>0</v>
      </c>
      <c r="L3256" s="25">
        <v>0</v>
      </c>
      <c r="M3256" s="25">
        <v>0</v>
      </c>
      <c r="N3256" s="26" t="s">
        <v>6820</v>
      </c>
    </row>
    <row r="3257" spans="1:14" ht="47.25" x14ac:dyDescent="0.25">
      <c r="A3257" s="38" t="s">
        <v>6323</v>
      </c>
      <c r="B3257" s="26" t="s">
        <v>6531</v>
      </c>
      <c r="C3257" s="24" t="s">
        <v>6532</v>
      </c>
      <c r="D3257" s="25">
        <v>0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6" t="s">
        <v>6820</v>
      </c>
    </row>
    <row r="3258" spans="1:14" ht="63" x14ac:dyDescent="0.25">
      <c r="A3258" s="38" t="s">
        <v>6323</v>
      </c>
      <c r="B3258" s="26" t="s">
        <v>6533</v>
      </c>
      <c r="C3258" s="24" t="s">
        <v>6534</v>
      </c>
      <c r="D3258" s="25">
        <v>0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0</v>
      </c>
      <c r="L3258" s="25">
        <v>0</v>
      </c>
      <c r="M3258" s="25">
        <v>0</v>
      </c>
      <c r="N3258" s="26" t="s">
        <v>6820</v>
      </c>
    </row>
    <row r="3259" spans="1:14" ht="63" x14ac:dyDescent="0.25">
      <c r="A3259" s="38" t="s">
        <v>6323</v>
      </c>
      <c r="B3259" s="26" t="s">
        <v>6535</v>
      </c>
      <c r="C3259" s="24" t="s">
        <v>6536</v>
      </c>
      <c r="D3259" s="25">
        <v>0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0</v>
      </c>
      <c r="L3259" s="25">
        <v>0</v>
      </c>
      <c r="M3259" s="25">
        <v>0</v>
      </c>
      <c r="N3259" s="26" t="s">
        <v>6820</v>
      </c>
    </row>
    <row r="3260" spans="1:14" ht="63" x14ac:dyDescent="0.25">
      <c r="A3260" s="38" t="s">
        <v>6323</v>
      </c>
      <c r="B3260" s="26" t="s">
        <v>6537</v>
      </c>
      <c r="C3260" s="24" t="s">
        <v>6538</v>
      </c>
      <c r="D3260" s="25">
        <v>0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6" t="s">
        <v>6820</v>
      </c>
    </row>
    <row r="3261" spans="1:14" ht="63" x14ac:dyDescent="0.25">
      <c r="A3261" s="38" t="s">
        <v>6323</v>
      </c>
      <c r="B3261" s="26" t="s">
        <v>6539</v>
      </c>
      <c r="C3261" s="24" t="s">
        <v>6540</v>
      </c>
      <c r="D3261" s="25">
        <v>0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0</v>
      </c>
      <c r="N3261" s="26" t="s">
        <v>6820</v>
      </c>
    </row>
    <row r="3262" spans="1:14" ht="63" x14ac:dyDescent="0.25">
      <c r="A3262" s="38" t="s">
        <v>6323</v>
      </c>
      <c r="B3262" s="26" t="s">
        <v>6541</v>
      </c>
      <c r="C3262" s="24" t="s">
        <v>6542</v>
      </c>
      <c r="D3262" s="25">
        <v>0</v>
      </c>
      <c r="E3262" s="25">
        <v>0</v>
      </c>
      <c r="F3262" s="25">
        <v>0</v>
      </c>
      <c r="G3262" s="25">
        <v>0</v>
      </c>
      <c r="H3262" s="25">
        <v>0</v>
      </c>
      <c r="I3262" s="25">
        <v>0</v>
      </c>
      <c r="J3262" s="25">
        <v>0</v>
      </c>
      <c r="K3262" s="25">
        <v>0</v>
      </c>
      <c r="L3262" s="25">
        <v>0</v>
      </c>
      <c r="M3262" s="25">
        <v>0</v>
      </c>
      <c r="N3262" s="26" t="s">
        <v>6820</v>
      </c>
    </row>
    <row r="3263" spans="1:14" ht="63" x14ac:dyDescent="0.25">
      <c r="A3263" s="38" t="s">
        <v>6323</v>
      </c>
      <c r="B3263" s="26" t="s">
        <v>6543</v>
      </c>
      <c r="C3263" s="24" t="s">
        <v>6544</v>
      </c>
      <c r="D3263" s="25">
        <v>0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0</v>
      </c>
      <c r="L3263" s="25">
        <v>0</v>
      </c>
      <c r="M3263" s="25">
        <v>0</v>
      </c>
      <c r="N3263" s="26" t="s">
        <v>6820</v>
      </c>
    </row>
    <row r="3264" spans="1:14" ht="63" x14ac:dyDescent="0.25">
      <c r="A3264" s="38" t="s">
        <v>6323</v>
      </c>
      <c r="B3264" s="26" t="s">
        <v>6545</v>
      </c>
      <c r="C3264" s="24" t="s">
        <v>6546</v>
      </c>
      <c r="D3264" s="25">
        <v>0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6" t="s">
        <v>6820</v>
      </c>
    </row>
    <row r="3265" spans="1:14" ht="31.5" x14ac:dyDescent="0.25">
      <c r="A3265" s="38" t="s">
        <v>6323</v>
      </c>
      <c r="B3265" s="26" t="s">
        <v>6547</v>
      </c>
      <c r="C3265" s="24" t="s">
        <v>6548</v>
      </c>
      <c r="D3265" s="25">
        <v>0</v>
      </c>
      <c r="E3265" s="25">
        <v>0</v>
      </c>
      <c r="F3265" s="25">
        <v>0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>
        <v>0</v>
      </c>
      <c r="M3265" s="25">
        <v>0</v>
      </c>
      <c r="N3265" s="26" t="s">
        <v>6820</v>
      </c>
    </row>
    <row r="3266" spans="1:14" ht="47.25" x14ac:dyDescent="0.25">
      <c r="A3266" s="38" t="s">
        <v>6549</v>
      </c>
      <c r="B3266" s="26" t="s">
        <v>6550</v>
      </c>
      <c r="C3266" s="24" t="s">
        <v>58</v>
      </c>
      <c r="D3266" s="25">
        <f t="shared" ref="D3266:M3266" si="31">IFERROR(SUM(D3267,D3268),"нд")</f>
        <v>0</v>
      </c>
      <c r="E3266" s="25">
        <f t="shared" si="31"/>
        <v>0</v>
      </c>
      <c r="F3266" s="25">
        <f t="shared" si="31"/>
        <v>0</v>
      </c>
      <c r="G3266" s="25">
        <f t="shared" si="31"/>
        <v>0</v>
      </c>
      <c r="H3266" s="25">
        <f t="shared" si="31"/>
        <v>0</v>
      </c>
      <c r="I3266" s="25">
        <f t="shared" si="31"/>
        <v>0</v>
      </c>
      <c r="J3266" s="25">
        <f t="shared" si="31"/>
        <v>0</v>
      </c>
      <c r="K3266" s="25">
        <f t="shared" si="31"/>
        <v>0</v>
      </c>
      <c r="L3266" s="25">
        <f t="shared" si="31"/>
        <v>0</v>
      </c>
      <c r="M3266" s="25">
        <f t="shared" si="31"/>
        <v>0</v>
      </c>
      <c r="N3266" s="26" t="s">
        <v>6819</v>
      </c>
    </row>
    <row r="3267" spans="1:14" ht="47.25" x14ac:dyDescent="0.25">
      <c r="A3267" s="38" t="s">
        <v>6551</v>
      </c>
      <c r="B3267" s="26" t="s">
        <v>6552</v>
      </c>
      <c r="C3267" s="24" t="s">
        <v>58</v>
      </c>
      <c r="D3267" s="25">
        <f t="shared" ref="D3267:M3267" si="32">IFERROR(0,"нд")</f>
        <v>0</v>
      </c>
      <c r="E3267" s="25">
        <f t="shared" si="32"/>
        <v>0</v>
      </c>
      <c r="F3267" s="25">
        <f t="shared" si="32"/>
        <v>0</v>
      </c>
      <c r="G3267" s="25">
        <f t="shared" si="32"/>
        <v>0</v>
      </c>
      <c r="H3267" s="25">
        <f t="shared" si="32"/>
        <v>0</v>
      </c>
      <c r="I3267" s="25">
        <f t="shared" si="32"/>
        <v>0</v>
      </c>
      <c r="J3267" s="25">
        <f t="shared" si="32"/>
        <v>0</v>
      </c>
      <c r="K3267" s="25">
        <f t="shared" si="32"/>
        <v>0</v>
      </c>
      <c r="L3267" s="25">
        <f t="shared" si="32"/>
        <v>0</v>
      </c>
      <c r="M3267" s="25">
        <f t="shared" si="32"/>
        <v>0</v>
      </c>
      <c r="N3267" s="26" t="s">
        <v>6819</v>
      </c>
    </row>
    <row r="3268" spans="1:14" ht="47.25" x14ac:dyDescent="0.25">
      <c r="A3268" s="38" t="s">
        <v>6553</v>
      </c>
      <c r="B3268" s="26" t="s">
        <v>6554</v>
      </c>
      <c r="C3268" s="24" t="s">
        <v>58</v>
      </c>
      <c r="D3268" s="25">
        <f t="shared" ref="D3268:M3268" si="33">IFERROR(SUM(D3269:D3272),"нд")</f>
        <v>0</v>
      </c>
      <c r="E3268" s="25">
        <f t="shared" si="33"/>
        <v>0</v>
      </c>
      <c r="F3268" s="25">
        <f t="shared" si="33"/>
        <v>0</v>
      </c>
      <c r="G3268" s="25">
        <f t="shared" si="33"/>
        <v>0</v>
      </c>
      <c r="H3268" s="25">
        <f t="shared" si="33"/>
        <v>0</v>
      </c>
      <c r="I3268" s="25">
        <f t="shared" si="33"/>
        <v>0</v>
      </c>
      <c r="J3268" s="25">
        <f t="shared" si="33"/>
        <v>0</v>
      </c>
      <c r="K3268" s="25">
        <f t="shared" si="33"/>
        <v>0</v>
      </c>
      <c r="L3268" s="25">
        <f t="shared" si="33"/>
        <v>0</v>
      </c>
      <c r="M3268" s="25">
        <f t="shared" si="33"/>
        <v>0</v>
      </c>
      <c r="N3268" s="26" t="s">
        <v>6819</v>
      </c>
    </row>
    <row r="3269" spans="1:14" ht="31.5" x14ac:dyDescent="0.25">
      <c r="A3269" s="38" t="s">
        <v>6553</v>
      </c>
      <c r="B3269" s="26" t="s">
        <v>6555</v>
      </c>
      <c r="C3269" s="24" t="s">
        <v>6556</v>
      </c>
      <c r="D3269" s="25">
        <v>0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6" t="s">
        <v>6820</v>
      </c>
    </row>
    <row r="3270" spans="1:14" ht="31.5" x14ac:dyDescent="0.25">
      <c r="A3270" s="38" t="s">
        <v>6553</v>
      </c>
      <c r="B3270" s="26" t="s">
        <v>6557</v>
      </c>
      <c r="C3270" s="24" t="s">
        <v>6558</v>
      </c>
      <c r="D3270" s="25">
        <v>0</v>
      </c>
      <c r="E3270" s="25">
        <v>0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0</v>
      </c>
      <c r="L3270" s="25">
        <v>0</v>
      </c>
      <c r="M3270" s="25">
        <v>0</v>
      </c>
      <c r="N3270" s="26" t="s">
        <v>6820</v>
      </c>
    </row>
    <row r="3271" spans="1:14" ht="31.5" x14ac:dyDescent="0.25">
      <c r="A3271" s="38" t="s">
        <v>6553</v>
      </c>
      <c r="B3271" s="26" t="s">
        <v>6559</v>
      </c>
      <c r="C3271" s="24" t="s">
        <v>6560</v>
      </c>
      <c r="D3271" s="25">
        <v>0</v>
      </c>
      <c r="E3271" s="25">
        <v>0</v>
      </c>
      <c r="F3271" s="25">
        <v>0</v>
      </c>
      <c r="G3271" s="25">
        <v>0</v>
      </c>
      <c r="H3271" s="25">
        <v>0</v>
      </c>
      <c r="I3271" s="25">
        <v>0</v>
      </c>
      <c r="J3271" s="25">
        <v>0</v>
      </c>
      <c r="K3271" s="25">
        <v>0</v>
      </c>
      <c r="L3271" s="25">
        <v>0</v>
      </c>
      <c r="M3271" s="25">
        <v>0</v>
      </c>
      <c r="N3271" s="26" t="s">
        <v>6820</v>
      </c>
    </row>
    <row r="3272" spans="1:14" ht="78.75" x14ac:dyDescent="0.25">
      <c r="A3272" s="38" t="s">
        <v>6553</v>
      </c>
      <c r="B3272" s="26" t="s">
        <v>6561</v>
      </c>
      <c r="C3272" s="24" t="s">
        <v>6562</v>
      </c>
      <c r="D3272" s="25">
        <v>0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6" t="s">
        <v>6820</v>
      </c>
    </row>
    <row r="3273" spans="1:14" ht="31.5" x14ac:dyDescent="0.25">
      <c r="A3273" s="38" t="s">
        <v>6563</v>
      </c>
      <c r="B3273" s="26" t="s">
        <v>6564</v>
      </c>
      <c r="C3273" s="24" t="s">
        <v>58</v>
      </c>
      <c r="D3273" s="25">
        <f t="shared" ref="D3273:M3273" si="34">IFERROR(SUM(D3274:D3278),"нд")</f>
        <v>0</v>
      </c>
      <c r="E3273" s="25">
        <f t="shared" si="34"/>
        <v>0</v>
      </c>
      <c r="F3273" s="25">
        <f t="shared" si="34"/>
        <v>0</v>
      </c>
      <c r="G3273" s="25">
        <f t="shared" si="34"/>
        <v>0</v>
      </c>
      <c r="H3273" s="25">
        <f t="shared" si="34"/>
        <v>0</v>
      </c>
      <c r="I3273" s="25">
        <f t="shared" si="34"/>
        <v>0</v>
      </c>
      <c r="J3273" s="25">
        <f t="shared" si="34"/>
        <v>0</v>
      </c>
      <c r="K3273" s="25">
        <f t="shared" si="34"/>
        <v>0</v>
      </c>
      <c r="L3273" s="25">
        <f t="shared" si="34"/>
        <v>0</v>
      </c>
      <c r="M3273" s="25">
        <f t="shared" si="34"/>
        <v>0</v>
      </c>
      <c r="N3273" s="26" t="s">
        <v>6819</v>
      </c>
    </row>
    <row r="3274" spans="1:14" ht="47.25" x14ac:dyDescent="0.25">
      <c r="A3274" s="38" t="s">
        <v>6563</v>
      </c>
      <c r="B3274" s="26" t="s">
        <v>6565</v>
      </c>
      <c r="C3274" s="24" t="s">
        <v>6566</v>
      </c>
      <c r="D3274" s="25">
        <v>0</v>
      </c>
      <c r="E3274" s="25">
        <v>0</v>
      </c>
      <c r="F3274" s="25">
        <v>0</v>
      </c>
      <c r="G3274" s="25">
        <v>0</v>
      </c>
      <c r="H3274" s="25">
        <v>0</v>
      </c>
      <c r="I3274" s="25">
        <v>0</v>
      </c>
      <c r="J3274" s="25">
        <v>0</v>
      </c>
      <c r="K3274" s="25">
        <v>0</v>
      </c>
      <c r="L3274" s="25">
        <v>0</v>
      </c>
      <c r="M3274" s="25">
        <v>0</v>
      </c>
      <c r="N3274" s="26" t="s">
        <v>6820</v>
      </c>
    </row>
    <row r="3275" spans="1:14" ht="31.5" x14ac:dyDescent="0.25">
      <c r="A3275" s="38" t="s">
        <v>6563</v>
      </c>
      <c r="B3275" s="26" t="s">
        <v>6567</v>
      </c>
      <c r="C3275" s="24" t="s">
        <v>6568</v>
      </c>
      <c r="D3275" s="25">
        <v>0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6" t="s">
        <v>6820</v>
      </c>
    </row>
    <row r="3276" spans="1:14" ht="31.5" x14ac:dyDescent="0.25">
      <c r="A3276" s="38" t="s">
        <v>6563</v>
      </c>
      <c r="B3276" s="26" t="s">
        <v>6569</v>
      </c>
      <c r="C3276" s="24" t="s">
        <v>6570</v>
      </c>
      <c r="D3276" s="25">
        <v>0</v>
      </c>
      <c r="E3276" s="25">
        <v>0</v>
      </c>
      <c r="F3276" s="25">
        <v>0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0</v>
      </c>
      <c r="M3276" s="25">
        <v>0</v>
      </c>
      <c r="N3276" s="26" t="s">
        <v>6820</v>
      </c>
    </row>
    <row r="3277" spans="1:14" ht="31.5" x14ac:dyDescent="0.25">
      <c r="A3277" s="38" t="s">
        <v>6563</v>
      </c>
      <c r="B3277" s="26" t="s">
        <v>6571</v>
      </c>
      <c r="C3277" s="24" t="s">
        <v>6572</v>
      </c>
      <c r="D3277" s="25">
        <v>0</v>
      </c>
      <c r="E3277" s="25">
        <v>0</v>
      </c>
      <c r="F3277" s="25">
        <v>0</v>
      </c>
      <c r="G3277" s="25">
        <v>0</v>
      </c>
      <c r="H3277" s="25">
        <v>0</v>
      </c>
      <c r="I3277" s="25">
        <v>0</v>
      </c>
      <c r="J3277" s="25">
        <v>0</v>
      </c>
      <c r="K3277" s="25">
        <v>0</v>
      </c>
      <c r="L3277" s="25">
        <v>0</v>
      </c>
      <c r="M3277" s="25">
        <v>0</v>
      </c>
      <c r="N3277" s="26" t="s">
        <v>6820</v>
      </c>
    </row>
    <row r="3278" spans="1:14" ht="31.5" x14ac:dyDescent="0.25">
      <c r="A3278" s="38" t="s">
        <v>6563</v>
      </c>
      <c r="B3278" s="26" t="s">
        <v>6573</v>
      </c>
      <c r="C3278" s="24" t="s">
        <v>6574</v>
      </c>
      <c r="D3278" s="25">
        <v>0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6" t="s">
        <v>6820</v>
      </c>
    </row>
    <row r="3279" spans="1:14" ht="31.5" x14ac:dyDescent="0.25">
      <c r="A3279" s="38" t="s">
        <v>6575</v>
      </c>
      <c r="B3279" s="26" t="s">
        <v>6576</v>
      </c>
      <c r="C3279" s="24" t="s">
        <v>58</v>
      </c>
      <c r="D3279" s="25">
        <f t="shared" ref="D3279:M3279" si="35">IFERROR(0,"нд")</f>
        <v>0</v>
      </c>
      <c r="E3279" s="25">
        <f t="shared" si="35"/>
        <v>0</v>
      </c>
      <c r="F3279" s="25">
        <f t="shared" si="35"/>
        <v>0</v>
      </c>
      <c r="G3279" s="25">
        <f t="shared" si="35"/>
        <v>0</v>
      </c>
      <c r="H3279" s="25">
        <f t="shared" si="35"/>
        <v>0</v>
      </c>
      <c r="I3279" s="25">
        <f t="shared" si="35"/>
        <v>0</v>
      </c>
      <c r="J3279" s="25">
        <f t="shared" si="35"/>
        <v>0</v>
      </c>
      <c r="K3279" s="25">
        <f t="shared" si="35"/>
        <v>0</v>
      </c>
      <c r="L3279" s="25">
        <f t="shared" si="35"/>
        <v>0</v>
      </c>
      <c r="M3279" s="25">
        <f t="shared" si="35"/>
        <v>0</v>
      </c>
      <c r="N3279" s="26" t="s">
        <v>6819</v>
      </c>
    </row>
    <row r="3280" spans="1:14" x14ac:dyDescent="0.25">
      <c r="A3280" s="38" t="s">
        <v>6577</v>
      </c>
      <c r="B3280" s="26" t="s">
        <v>6578</v>
      </c>
      <c r="C3280" s="24" t="s">
        <v>58</v>
      </c>
      <c r="D3280" s="25">
        <f t="shared" ref="D3280:M3280" si="36">IFERROR(SUM(D3281:D3400),"нд")</f>
        <v>0</v>
      </c>
      <c r="E3280" s="25">
        <f t="shared" si="36"/>
        <v>0</v>
      </c>
      <c r="F3280" s="25">
        <f t="shared" si="36"/>
        <v>0</v>
      </c>
      <c r="G3280" s="25">
        <f t="shared" si="36"/>
        <v>0</v>
      </c>
      <c r="H3280" s="25">
        <f t="shared" si="36"/>
        <v>0</v>
      </c>
      <c r="I3280" s="25">
        <f t="shared" si="36"/>
        <v>0</v>
      </c>
      <c r="J3280" s="25">
        <f t="shared" si="36"/>
        <v>0</v>
      </c>
      <c r="K3280" s="25">
        <f t="shared" si="36"/>
        <v>0</v>
      </c>
      <c r="L3280" s="25">
        <f t="shared" si="36"/>
        <v>0</v>
      </c>
      <c r="M3280" s="25">
        <f t="shared" si="36"/>
        <v>0</v>
      </c>
      <c r="N3280" s="26" t="s">
        <v>6819</v>
      </c>
    </row>
    <row r="3281" spans="1:14" ht="31.5" x14ac:dyDescent="0.25">
      <c r="A3281" s="38" t="s">
        <v>6577</v>
      </c>
      <c r="B3281" s="26" t="s">
        <v>6579</v>
      </c>
      <c r="C3281" s="24" t="s">
        <v>6580</v>
      </c>
      <c r="D3281" s="25">
        <v>0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0</v>
      </c>
      <c r="N3281" s="26" t="s">
        <v>6820</v>
      </c>
    </row>
    <row r="3282" spans="1:14" ht="31.5" x14ac:dyDescent="0.25">
      <c r="A3282" s="38" t="s">
        <v>6577</v>
      </c>
      <c r="B3282" s="26" t="s">
        <v>6581</v>
      </c>
      <c r="C3282" s="24" t="s">
        <v>6582</v>
      </c>
      <c r="D3282" s="25">
        <v>0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0</v>
      </c>
      <c r="N3282" s="26" t="s">
        <v>6820</v>
      </c>
    </row>
    <row r="3283" spans="1:14" ht="47.25" x14ac:dyDescent="0.25">
      <c r="A3283" s="38" t="s">
        <v>6577</v>
      </c>
      <c r="B3283" s="26" t="s">
        <v>6583</v>
      </c>
      <c r="C3283" s="24" t="s">
        <v>6584</v>
      </c>
      <c r="D3283" s="25">
        <v>0</v>
      </c>
      <c r="E3283" s="25">
        <v>0</v>
      </c>
      <c r="F3283" s="25">
        <v>0</v>
      </c>
      <c r="G3283" s="25">
        <v>0</v>
      </c>
      <c r="H3283" s="25">
        <v>0</v>
      </c>
      <c r="I3283" s="25">
        <v>0</v>
      </c>
      <c r="J3283" s="25">
        <v>0</v>
      </c>
      <c r="K3283" s="25">
        <v>0</v>
      </c>
      <c r="L3283" s="25">
        <v>0</v>
      </c>
      <c r="M3283" s="25">
        <v>0</v>
      </c>
      <c r="N3283" s="26" t="s">
        <v>6820</v>
      </c>
    </row>
    <row r="3284" spans="1:14" ht="47.25" x14ac:dyDescent="0.25">
      <c r="A3284" s="38" t="s">
        <v>6577</v>
      </c>
      <c r="B3284" s="26" t="s">
        <v>6585</v>
      </c>
      <c r="C3284" s="24" t="s">
        <v>6586</v>
      </c>
      <c r="D3284" s="25">
        <v>0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0</v>
      </c>
      <c r="M3284" s="25">
        <v>0</v>
      </c>
      <c r="N3284" s="26" t="s">
        <v>6820</v>
      </c>
    </row>
    <row r="3285" spans="1:14" ht="63" x14ac:dyDescent="0.25">
      <c r="A3285" s="38" t="s">
        <v>6577</v>
      </c>
      <c r="B3285" s="26" t="s">
        <v>6587</v>
      </c>
      <c r="C3285" s="24" t="s">
        <v>6588</v>
      </c>
      <c r="D3285" s="25">
        <v>0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0</v>
      </c>
      <c r="L3285" s="25">
        <v>0</v>
      </c>
      <c r="M3285" s="25">
        <v>0</v>
      </c>
      <c r="N3285" s="26" t="s">
        <v>6820</v>
      </c>
    </row>
    <row r="3286" spans="1:14" ht="63" x14ac:dyDescent="0.25">
      <c r="A3286" s="38" t="s">
        <v>6577</v>
      </c>
      <c r="B3286" s="26" t="s">
        <v>6589</v>
      </c>
      <c r="C3286" s="24" t="s">
        <v>6590</v>
      </c>
      <c r="D3286" s="25">
        <v>0</v>
      </c>
      <c r="E3286" s="25">
        <v>0</v>
      </c>
      <c r="F3286" s="25">
        <v>0</v>
      </c>
      <c r="G3286" s="25">
        <v>0</v>
      </c>
      <c r="H3286" s="25">
        <v>0</v>
      </c>
      <c r="I3286" s="25">
        <v>0</v>
      </c>
      <c r="J3286" s="25">
        <v>0</v>
      </c>
      <c r="K3286" s="25">
        <v>0</v>
      </c>
      <c r="L3286" s="25">
        <v>0</v>
      </c>
      <c r="M3286" s="25">
        <v>0</v>
      </c>
      <c r="N3286" s="26" t="s">
        <v>6820</v>
      </c>
    </row>
    <row r="3287" spans="1:14" ht="63" x14ac:dyDescent="0.25">
      <c r="A3287" s="38" t="s">
        <v>6577</v>
      </c>
      <c r="B3287" s="26" t="s">
        <v>6591</v>
      </c>
      <c r="C3287" s="24" t="s">
        <v>6592</v>
      </c>
      <c r="D3287" s="25">
        <v>0</v>
      </c>
      <c r="E3287" s="25">
        <v>0</v>
      </c>
      <c r="F3287" s="25">
        <v>0</v>
      </c>
      <c r="G3287" s="25">
        <v>0</v>
      </c>
      <c r="H3287" s="25">
        <v>0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6" t="s">
        <v>6820</v>
      </c>
    </row>
    <row r="3288" spans="1:14" ht="78.75" x14ac:dyDescent="0.25">
      <c r="A3288" s="38" t="s">
        <v>6577</v>
      </c>
      <c r="B3288" s="26" t="s">
        <v>6593</v>
      </c>
      <c r="C3288" s="24" t="s">
        <v>6594</v>
      </c>
      <c r="D3288" s="25">
        <v>0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6" t="s">
        <v>6820</v>
      </c>
    </row>
    <row r="3289" spans="1:14" ht="63" x14ac:dyDescent="0.25">
      <c r="A3289" s="38" t="s">
        <v>6577</v>
      </c>
      <c r="B3289" s="26" t="s">
        <v>6595</v>
      </c>
      <c r="C3289" s="24" t="s">
        <v>6596</v>
      </c>
      <c r="D3289" s="25">
        <v>0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0</v>
      </c>
      <c r="K3289" s="25">
        <v>0</v>
      </c>
      <c r="L3289" s="25">
        <v>0</v>
      </c>
      <c r="M3289" s="25">
        <v>0</v>
      </c>
      <c r="N3289" s="26" t="s">
        <v>6820</v>
      </c>
    </row>
    <row r="3290" spans="1:14" ht="63" x14ac:dyDescent="0.25">
      <c r="A3290" s="38" t="s">
        <v>6577</v>
      </c>
      <c r="B3290" s="26" t="s">
        <v>6597</v>
      </c>
      <c r="C3290" s="24" t="s">
        <v>6598</v>
      </c>
      <c r="D3290" s="25">
        <v>0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6" t="s">
        <v>6820</v>
      </c>
    </row>
    <row r="3291" spans="1:14" ht="63" x14ac:dyDescent="0.25">
      <c r="A3291" s="38" t="s">
        <v>6577</v>
      </c>
      <c r="B3291" s="26" t="s">
        <v>6599</v>
      </c>
      <c r="C3291" s="24" t="s">
        <v>6600</v>
      </c>
      <c r="D3291" s="25">
        <v>0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0</v>
      </c>
      <c r="L3291" s="25">
        <v>0</v>
      </c>
      <c r="M3291" s="25">
        <v>0</v>
      </c>
      <c r="N3291" s="26" t="s">
        <v>6820</v>
      </c>
    </row>
    <row r="3292" spans="1:14" ht="94.5" x14ac:dyDescent="0.25">
      <c r="A3292" s="38" t="s">
        <v>6577</v>
      </c>
      <c r="B3292" s="26" t="s">
        <v>6601</v>
      </c>
      <c r="C3292" s="24" t="s">
        <v>6602</v>
      </c>
      <c r="D3292" s="25">
        <v>0</v>
      </c>
      <c r="E3292" s="25">
        <v>0</v>
      </c>
      <c r="F3292" s="25">
        <v>0</v>
      </c>
      <c r="G3292" s="25">
        <v>0</v>
      </c>
      <c r="H3292" s="25">
        <v>0</v>
      </c>
      <c r="I3292" s="25">
        <v>0</v>
      </c>
      <c r="J3292" s="25">
        <v>0</v>
      </c>
      <c r="K3292" s="25">
        <v>0</v>
      </c>
      <c r="L3292" s="25">
        <v>0</v>
      </c>
      <c r="M3292" s="25">
        <v>0</v>
      </c>
      <c r="N3292" s="26" t="s">
        <v>6820</v>
      </c>
    </row>
    <row r="3293" spans="1:14" ht="63" x14ac:dyDescent="0.25">
      <c r="A3293" s="38" t="s">
        <v>6577</v>
      </c>
      <c r="B3293" s="26" t="s">
        <v>6603</v>
      </c>
      <c r="C3293" s="24" t="s">
        <v>6604</v>
      </c>
      <c r="D3293" s="25">
        <v>0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6" t="s">
        <v>6820</v>
      </c>
    </row>
    <row r="3294" spans="1:14" ht="78.75" x14ac:dyDescent="0.25">
      <c r="A3294" s="38" t="s">
        <v>6577</v>
      </c>
      <c r="B3294" s="26" t="s">
        <v>6605</v>
      </c>
      <c r="C3294" s="24" t="s">
        <v>6606</v>
      </c>
      <c r="D3294" s="25">
        <v>0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0</v>
      </c>
      <c r="L3294" s="25">
        <v>0</v>
      </c>
      <c r="M3294" s="25">
        <v>0</v>
      </c>
      <c r="N3294" s="26" t="s">
        <v>6820</v>
      </c>
    </row>
    <row r="3295" spans="1:14" ht="78.75" x14ac:dyDescent="0.25">
      <c r="A3295" s="38" t="s">
        <v>6577</v>
      </c>
      <c r="B3295" s="26" t="s">
        <v>6607</v>
      </c>
      <c r="C3295" s="24" t="s">
        <v>6608</v>
      </c>
      <c r="D3295" s="25">
        <v>0</v>
      </c>
      <c r="E3295" s="25">
        <v>0</v>
      </c>
      <c r="F3295" s="25">
        <v>0</v>
      </c>
      <c r="G3295" s="25">
        <v>0</v>
      </c>
      <c r="H3295" s="25">
        <v>0</v>
      </c>
      <c r="I3295" s="25">
        <v>0</v>
      </c>
      <c r="J3295" s="25">
        <v>0</v>
      </c>
      <c r="K3295" s="25">
        <v>0</v>
      </c>
      <c r="L3295" s="25">
        <v>0</v>
      </c>
      <c r="M3295" s="25">
        <v>0</v>
      </c>
      <c r="N3295" s="26" t="s">
        <v>6820</v>
      </c>
    </row>
    <row r="3296" spans="1:14" ht="31.5" x14ac:dyDescent="0.25">
      <c r="A3296" s="38" t="s">
        <v>6577</v>
      </c>
      <c r="B3296" s="26" t="s">
        <v>6609</v>
      </c>
      <c r="C3296" s="24" t="s">
        <v>6610</v>
      </c>
      <c r="D3296" s="25">
        <v>0</v>
      </c>
      <c r="E3296" s="25">
        <v>0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0</v>
      </c>
      <c r="M3296" s="25">
        <v>0</v>
      </c>
      <c r="N3296" s="26" t="s">
        <v>6820</v>
      </c>
    </row>
    <row r="3297" spans="1:14" ht="31.5" x14ac:dyDescent="0.25">
      <c r="A3297" s="38" t="s">
        <v>6577</v>
      </c>
      <c r="B3297" s="26" t="s">
        <v>6611</v>
      </c>
      <c r="C3297" s="24" t="s">
        <v>6612</v>
      </c>
      <c r="D3297" s="25">
        <v>0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6" t="s">
        <v>6820</v>
      </c>
    </row>
    <row r="3298" spans="1:14" ht="47.25" x14ac:dyDescent="0.25">
      <c r="A3298" s="38" t="s">
        <v>6577</v>
      </c>
      <c r="B3298" s="26" t="s">
        <v>6613</v>
      </c>
      <c r="C3298" s="24" t="s">
        <v>6614</v>
      </c>
      <c r="D3298" s="25">
        <v>0</v>
      </c>
      <c r="E3298" s="25">
        <v>0</v>
      </c>
      <c r="F3298" s="25">
        <v>0</v>
      </c>
      <c r="G3298" s="25">
        <v>0</v>
      </c>
      <c r="H3298" s="25">
        <v>0</v>
      </c>
      <c r="I3298" s="25">
        <v>0</v>
      </c>
      <c r="J3298" s="25">
        <v>0</v>
      </c>
      <c r="K3298" s="25">
        <v>0</v>
      </c>
      <c r="L3298" s="25">
        <v>0</v>
      </c>
      <c r="M3298" s="25">
        <v>0</v>
      </c>
      <c r="N3298" s="26" t="s">
        <v>6820</v>
      </c>
    </row>
    <row r="3299" spans="1:14" ht="63" x14ac:dyDescent="0.25">
      <c r="A3299" s="38" t="s">
        <v>6577</v>
      </c>
      <c r="B3299" s="26" t="s">
        <v>6615</v>
      </c>
      <c r="C3299" s="24" t="s">
        <v>6616</v>
      </c>
      <c r="D3299" s="25">
        <v>0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6" t="s">
        <v>6820</v>
      </c>
    </row>
    <row r="3300" spans="1:14" ht="63" x14ac:dyDescent="0.25">
      <c r="A3300" s="38" t="s">
        <v>6577</v>
      </c>
      <c r="B3300" s="26" t="s">
        <v>6617</v>
      </c>
      <c r="C3300" s="24" t="s">
        <v>6618</v>
      </c>
      <c r="D3300" s="25">
        <v>0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0</v>
      </c>
      <c r="L3300" s="25">
        <v>0</v>
      </c>
      <c r="M3300" s="25">
        <v>0</v>
      </c>
      <c r="N3300" s="26" t="s">
        <v>6820</v>
      </c>
    </row>
    <row r="3301" spans="1:14" ht="47.25" x14ac:dyDescent="0.25">
      <c r="A3301" s="38" t="s">
        <v>6577</v>
      </c>
      <c r="B3301" s="26" t="s">
        <v>6619</v>
      </c>
      <c r="C3301" s="24" t="s">
        <v>6620</v>
      </c>
      <c r="D3301" s="25">
        <v>0</v>
      </c>
      <c r="E3301" s="25">
        <v>0</v>
      </c>
      <c r="F3301" s="25">
        <v>0</v>
      </c>
      <c r="G3301" s="25">
        <v>0</v>
      </c>
      <c r="H3301" s="25">
        <v>0</v>
      </c>
      <c r="I3301" s="25">
        <v>0</v>
      </c>
      <c r="J3301" s="25">
        <v>0</v>
      </c>
      <c r="K3301" s="25">
        <v>0</v>
      </c>
      <c r="L3301" s="25">
        <v>0</v>
      </c>
      <c r="M3301" s="25">
        <v>0</v>
      </c>
      <c r="N3301" s="26" t="s">
        <v>6820</v>
      </c>
    </row>
    <row r="3302" spans="1:14" ht="47.25" x14ac:dyDescent="0.25">
      <c r="A3302" s="38" t="s">
        <v>6577</v>
      </c>
      <c r="B3302" s="26" t="s">
        <v>6621</v>
      </c>
      <c r="C3302" s="24" t="s">
        <v>6622</v>
      </c>
      <c r="D3302" s="25">
        <v>0</v>
      </c>
      <c r="E3302" s="25">
        <v>0</v>
      </c>
      <c r="F3302" s="25">
        <v>0</v>
      </c>
      <c r="G3302" s="25">
        <v>0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6" t="s">
        <v>6820</v>
      </c>
    </row>
    <row r="3303" spans="1:14" ht="47.25" x14ac:dyDescent="0.25">
      <c r="A3303" s="38" t="s">
        <v>6577</v>
      </c>
      <c r="B3303" s="26" t="s">
        <v>6623</v>
      </c>
      <c r="C3303" s="24" t="s">
        <v>6624</v>
      </c>
      <c r="D3303" s="25">
        <v>0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0</v>
      </c>
      <c r="L3303" s="25">
        <v>0</v>
      </c>
      <c r="M3303" s="25">
        <v>0</v>
      </c>
      <c r="N3303" s="26" t="s">
        <v>6820</v>
      </c>
    </row>
    <row r="3304" spans="1:14" ht="47.25" x14ac:dyDescent="0.25">
      <c r="A3304" s="38" t="s">
        <v>6577</v>
      </c>
      <c r="B3304" s="26" t="s">
        <v>6625</v>
      </c>
      <c r="C3304" s="24" t="s">
        <v>6626</v>
      </c>
      <c r="D3304" s="25">
        <v>0</v>
      </c>
      <c r="E3304" s="25">
        <v>0</v>
      </c>
      <c r="F3304" s="25">
        <v>0</v>
      </c>
      <c r="G3304" s="25">
        <v>0</v>
      </c>
      <c r="H3304" s="25">
        <v>0</v>
      </c>
      <c r="I3304" s="25">
        <v>0</v>
      </c>
      <c r="J3304" s="25">
        <v>0</v>
      </c>
      <c r="K3304" s="25">
        <v>0</v>
      </c>
      <c r="L3304" s="25">
        <v>0</v>
      </c>
      <c r="M3304" s="25">
        <v>0</v>
      </c>
      <c r="N3304" s="26" t="s">
        <v>6820</v>
      </c>
    </row>
    <row r="3305" spans="1:14" ht="47.25" x14ac:dyDescent="0.25">
      <c r="A3305" s="38" t="s">
        <v>6577</v>
      </c>
      <c r="B3305" s="26" t="s">
        <v>6627</v>
      </c>
      <c r="C3305" s="24" t="s">
        <v>6628</v>
      </c>
      <c r="D3305" s="25">
        <v>0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6" t="s">
        <v>6820</v>
      </c>
    </row>
    <row r="3306" spans="1:14" ht="63" x14ac:dyDescent="0.25">
      <c r="A3306" s="38" t="s">
        <v>6577</v>
      </c>
      <c r="B3306" s="26" t="s">
        <v>6629</v>
      </c>
      <c r="C3306" s="24" t="s">
        <v>6630</v>
      </c>
      <c r="D3306" s="25">
        <v>0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0</v>
      </c>
      <c r="N3306" s="26" t="s">
        <v>6820</v>
      </c>
    </row>
    <row r="3307" spans="1:14" ht="47.25" x14ac:dyDescent="0.25">
      <c r="A3307" s="38" t="s">
        <v>6577</v>
      </c>
      <c r="B3307" s="26" t="s">
        <v>6631</v>
      </c>
      <c r="C3307" s="24" t="s">
        <v>6632</v>
      </c>
      <c r="D3307" s="25">
        <v>0</v>
      </c>
      <c r="E3307" s="25">
        <v>0</v>
      </c>
      <c r="F3307" s="25">
        <v>0</v>
      </c>
      <c r="G3307" s="25">
        <v>0</v>
      </c>
      <c r="H3307" s="25">
        <v>0</v>
      </c>
      <c r="I3307" s="25">
        <v>0</v>
      </c>
      <c r="J3307" s="25">
        <v>0</v>
      </c>
      <c r="K3307" s="25">
        <v>0</v>
      </c>
      <c r="L3307" s="25">
        <v>0</v>
      </c>
      <c r="M3307" s="25">
        <v>0</v>
      </c>
      <c r="N3307" s="26" t="s">
        <v>6820</v>
      </c>
    </row>
    <row r="3308" spans="1:14" ht="47.25" x14ac:dyDescent="0.25">
      <c r="A3308" s="38" t="s">
        <v>6577</v>
      </c>
      <c r="B3308" s="26" t="s">
        <v>6633</v>
      </c>
      <c r="C3308" s="24" t="s">
        <v>6634</v>
      </c>
      <c r="D3308" s="25">
        <v>0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6" t="s">
        <v>6820</v>
      </c>
    </row>
    <row r="3309" spans="1:14" ht="47.25" x14ac:dyDescent="0.25">
      <c r="A3309" s="38" t="s">
        <v>6577</v>
      </c>
      <c r="B3309" s="26" t="s">
        <v>6635</v>
      </c>
      <c r="C3309" s="24" t="s">
        <v>6636</v>
      </c>
      <c r="D3309" s="25">
        <v>0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0</v>
      </c>
      <c r="L3309" s="25">
        <v>0</v>
      </c>
      <c r="M3309" s="25">
        <v>0</v>
      </c>
      <c r="N3309" s="26" t="s">
        <v>6820</v>
      </c>
    </row>
    <row r="3310" spans="1:14" ht="47.25" x14ac:dyDescent="0.25">
      <c r="A3310" s="38" t="s">
        <v>6577</v>
      </c>
      <c r="B3310" s="26" t="s">
        <v>6637</v>
      </c>
      <c r="C3310" s="24" t="s">
        <v>6638</v>
      </c>
      <c r="D3310" s="25">
        <v>0</v>
      </c>
      <c r="E3310" s="25">
        <v>0</v>
      </c>
      <c r="F3310" s="25">
        <v>0</v>
      </c>
      <c r="G3310" s="25">
        <v>0</v>
      </c>
      <c r="H3310" s="25">
        <v>0</v>
      </c>
      <c r="I3310" s="25">
        <v>0</v>
      </c>
      <c r="J3310" s="25">
        <v>0</v>
      </c>
      <c r="K3310" s="25">
        <v>0</v>
      </c>
      <c r="L3310" s="25">
        <v>0</v>
      </c>
      <c r="M3310" s="25">
        <v>0</v>
      </c>
      <c r="N3310" s="26" t="s">
        <v>6820</v>
      </c>
    </row>
    <row r="3311" spans="1:14" ht="47.25" x14ac:dyDescent="0.25">
      <c r="A3311" s="38" t="s">
        <v>6577</v>
      </c>
      <c r="B3311" s="26" t="s">
        <v>6639</v>
      </c>
      <c r="C3311" s="24" t="s">
        <v>6640</v>
      </c>
      <c r="D3311" s="25">
        <v>0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0</v>
      </c>
      <c r="L3311" s="25">
        <v>0</v>
      </c>
      <c r="M3311" s="25">
        <v>0</v>
      </c>
      <c r="N3311" s="26" t="s">
        <v>6820</v>
      </c>
    </row>
    <row r="3312" spans="1:14" ht="63" x14ac:dyDescent="0.25">
      <c r="A3312" s="38" t="s">
        <v>6577</v>
      </c>
      <c r="B3312" s="26" t="s">
        <v>6641</v>
      </c>
      <c r="C3312" s="24" t="s">
        <v>6642</v>
      </c>
      <c r="D3312" s="25">
        <v>0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>
        <v>0</v>
      </c>
      <c r="M3312" s="25">
        <v>0</v>
      </c>
      <c r="N3312" s="26" t="s">
        <v>6820</v>
      </c>
    </row>
    <row r="3313" spans="1:14" ht="78.75" x14ac:dyDescent="0.25">
      <c r="A3313" s="38" t="s">
        <v>6577</v>
      </c>
      <c r="B3313" s="26" t="s">
        <v>6643</v>
      </c>
      <c r="C3313" s="24" t="s">
        <v>6644</v>
      </c>
      <c r="D3313" s="25">
        <v>0</v>
      </c>
      <c r="E3313" s="25">
        <v>0</v>
      </c>
      <c r="F3313" s="25">
        <v>0</v>
      </c>
      <c r="G3313" s="25">
        <v>0</v>
      </c>
      <c r="H3313" s="25">
        <v>0</v>
      </c>
      <c r="I3313" s="25">
        <v>0</v>
      </c>
      <c r="J3313" s="25">
        <v>0</v>
      </c>
      <c r="K3313" s="25">
        <v>0</v>
      </c>
      <c r="L3313" s="25">
        <v>0</v>
      </c>
      <c r="M3313" s="25">
        <v>0</v>
      </c>
      <c r="N3313" s="26" t="s">
        <v>6820</v>
      </c>
    </row>
    <row r="3314" spans="1:14" ht="63" x14ac:dyDescent="0.25">
      <c r="A3314" s="38" t="s">
        <v>6577</v>
      </c>
      <c r="B3314" s="26" t="s">
        <v>6645</v>
      </c>
      <c r="C3314" s="24" t="s">
        <v>6646</v>
      </c>
      <c r="D3314" s="25">
        <v>0</v>
      </c>
      <c r="E3314" s="25">
        <v>0</v>
      </c>
      <c r="F3314" s="25">
        <v>0</v>
      </c>
      <c r="G3314" s="25">
        <v>0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6" t="s">
        <v>6820</v>
      </c>
    </row>
    <row r="3315" spans="1:14" ht="63" x14ac:dyDescent="0.25">
      <c r="A3315" s="38" t="s">
        <v>6577</v>
      </c>
      <c r="B3315" s="26" t="s">
        <v>6647</v>
      </c>
      <c r="C3315" s="24" t="s">
        <v>6648</v>
      </c>
      <c r="D3315" s="25">
        <v>0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0</v>
      </c>
      <c r="N3315" s="26" t="s">
        <v>6820</v>
      </c>
    </row>
    <row r="3316" spans="1:14" ht="47.25" x14ac:dyDescent="0.25">
      <c r="A3316" s="38" t="s">
        <v>6577</v>
      </c>
      <c r="B3316" s="26" t="s">
        <v>6649</v>
      </c>
      <c r="C3316" s="24" t="s">
        <v>6650</v>
      </c>
      <c r="D3316" s="25">
        <v>0</v>
      </c>
      <c r="E3316" s="25">
        <v>0</v>
      </c>
      <c r="F3316" s="25">
        <v>0</v>
      </c>
      <c r="G3316" s="25">
        <v>0</v>
      </c>
      <c r="H3316" s="25">
        <v>0</v>
      </c>
      <c r="I3316" s="25">
        <v>0</v>
      </c>
      <c r="J3316" s="25">
        <v>0</v>
      </c>
      <c r="K3316" s="25">
        <v>0</v>
      </c>
      <c r="L3316" s="25">
        <v>0</v>
      </c>
      <c r="M3316" s="25">
        <v>0</v>
      </c>
      <c r="N3316" s="26" t="s">
        <v>6820</v>
      </c>
    </row>
    <row r="3317" spans="1:14" ht="47.25" x14ac:dyDescent="0.25">
      <c r="A3317" s="38" t="s">
        <v>6577</v>
      </c>
      <c r="B3317" s="26" t="s">
        <v>6651</v>
      </c>
      <c r="C3317" s="24" t="s">
        <v>6652</v>
      </c>
      <c r="D3317" s="25">
        <v>0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6" t="s">
        <v>6820</v>
      </c>
    </row>
    <row r="3318" spans="1:14" ht="47.25" x14ac:dyDescent="0.25">
      <c r="A3318" s="38" t="s">
        <v>6577</v>
      </c>
      <c r="B3318" s="26" t="s">
        <v>6653</v>
      </c>
      <c r="C3318" s="24" t="s">
        <v>6654</v>
      </c>
      <c r="D3318" s="25">
        <v>0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>
        <v>0</v>
      </c>
      <c r="M3318" s="25">
        <v>0</v>
      </c>
      <c r="N3318" s="26" t="s">
        <v>6820</v>
      </c>
    </row>
    <row r="3319" spans="1:14" ht="47.25" x14ac:dyDescent="0.25">
      <c r="A3319" s="38" t="s">
        <v>6577</v>
      </c>
      <c r="B3319" s="26" t="s">
        <v>6655</v>
      </c>
      <c r="C3319" s="24" t="s">
        <v>6656</v>
      </c>
      <c r="D3319" s="25">
        <v>0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0</v>
      </c>
      <c r="L3319" s="25">
        <v>0</v>
      </c>
      <c r="M3319" s="25">
        <v>0</v>
      </c>
      <c r="N3319" s="26" t="s">
        <v>6820</v>
      </c>
    </row>
    <row r="3320" spans="1:14" ht="47.25" x14ac:dyDescent="0.25">
      <c r="A3320" s="38" t="s">
        <v>6577</v>
      </c>
      <c r="B3320" s="26" t="s">
        <v>6657</v>
      </c>
      <c r="C3320" s="24" t="s">
        <v>6658</v>
      </c>
      <c r="D3320" s="25">
        <v>0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0</v>
      </c>
      <c r="M3320" s="25">
        <v>0</v>
      </c>
      <c r="N3320" s="26" t="s">
        <v>6820</v>
      </c>
    </row>
    <row r="3321" spans="1:14" ht="47.25" x14ac:dyDescent="0.25">
      <c r="A3321" s="38" t="s">
        <v>6577</v>
      </c>
      <c r="B3321" s="26" t="s">
        <v>6659</v>
      </c>
      <c r="C3321" s="24" t="s">
        <v>6660</v>
      </c>
      <c r="D3321" s="25">
        <v>0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0</v>
      </c>
      <c r="N3321" s="26" t="s">
        <v>6820</v>
      </c>
    </row>
    <row r="3322" spans="1:14" ht="47.25" x14ac:dyDescent="0.25">
      <c r="A3322" s="38" t="s">
        <v>6577</v>
      </c>
      <c r="B3322" s="26" t="s">
        <v>6661</v>
      </c>
      <c r="C3322" s="24" t="s">
        <v>6662</v>
      </c>
      <c r="D3322" s="25">
        <v>0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0</v>
      </c>
      <c r="K3322" s="25">
        <v>0</v>
      </c>
      <c r="L3322" s="25">
        <v>0</v>
      </c>
      <c r="M3322" s="25">
        <v>0</v>
      </c>
      <c r="N3322" s="26" t="s">
        <v>6820</v>
      </c>
    </row>
    <row r="3323" spans="1:14" ht="63" x14ac:dyDescent="0.25">
      <c r="A3323" s="38" t="s">
        <v>6577</v>
      </c>
      <c r="B3323" s="26" t="s">
        <v>6663</v>
      </c>
      <c r="C3323" s="24" t="s">
        <v>6664</v>
      </c>
      <c r="D3323" s="25">
        <v>0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0</v>
      </c>
      <c r="N3323" s="26" t="s">
        <v>6820</v>
      </c>
    </row>
    <row r="3324" spans="1:14" ht="47.25" x14ac:dyDescent="0.25">
      <c r="A3324" s="38" t="s">
        <v>6577</v>
      </c>
      <c r="B3324" s="26" t="s">
        <v>6665</v>
      </c>
      <c r="C3324" s="24" t="s">
        <v>6666</v>
      </c>
      <c r="D3324" s="25">
        <v>0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0</v>
      </c>
      <c r="L3324" s="25">
        <v>0</v>
      </c>
      <c r="M3324" s="25">
        <v>0</v>
      </c>
      <c r="N3324" s="26" t="s">
        <v>6820</v>
      </c>
    </row>
    <row r="3325" spans="1:14" ht="47.25" x14ac:dyDescent="0.25">
      <c r="A3325" s="38" t="s">
        <v>6577</v>
      </c>
      <c r="B3325" s="26" t="s">
        <v>6667</v>
      </c>
      <c r="C3325" s="24" t="s">
        <v>6668</v>
      </c>
      <c r="D3325" s="25">
        <v>0</v>
      </c>
      <c r="E3325" s="25">
        <v>0</v>
      </c>
      <c r="F3325" s="25">
        <v>0</v>
      </c>
      <c r="G3325" s="25">
        <v>0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0</v>
      </c>
      <c r="N3325" s="26" t="s">
        <v>6820</v>
      </c>
    </row>
    <row r="3326" spans="1:14" ht="63" x14ac:dyDescent="0.25">
      <c r="A3326" s="38" t="s">
        <v>6577</v>
      </c>
      <c r="B3326" s="26" t="s">
        <v>6669</v>
      </c>
      <c r="C3326" s="24" t="s">
        <v>6670</v>
      </c>
      <c r="D3326" s="25">
        <v>0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6" t="s">
        <v>6820</v>
      </c>
    </row>
    <row r="3327" spans="1:14" ht="47.25" x14ac:dyDescent="0.25">
      <c r="A3327" s="38" t="s">
        <v>6577</v>
      </c>
      <c r="B3327" s="26" t="s">
        <v>6671</v>
      </c>
      <c r="C3327" s="24" t="s">
        <v>6672</v>
      </c>
      <c r="D3327" s="25">
        <v>0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0</v>
      </c>
      <c r="N3327" s="26" t="s">
        <v>6820</v>
      </c>
    </row>
    <row r="3328" spans="1:14" ht="47.25" x14ac:dyDescent="0.25">
      <c r="A3328" s="38" t="s">
        <v>6577</v>
      </c>
      <c r="B3328" s="26" t="s">
        <v>6673</v>
      </c>
      <c r="C3328" s="24" t="s">
        <v>6674</v>
      </c>
      <c r="D3328" s="25">
        <v>0</v>
      </c>
      <c r="E3328" s="25">
        <v>0</v>
      </c>
      <c r="F3328" s="25">
        <v>0</v>
      </c>
      <c r="G3328" s="25">
        <v>0</v>
      </c>
      <c r="H3328" s="25">
        <v>0</v>
      </c>
      <c r="I3328" s="25">
        <v>0</v>
      </c>
      <c r="J3328" s="25">
        <v>0</v>
      </c>
      <c r="K3328" s="25">
        <v>0</v>
      </c>
      <c r="L3328" s="25">
        <v>0</v>
      </c>
      <c r="M3328" s="25">
        <v>0</v>
      </c>
      <c r="N3328" s="26" t="s">
        <v>6820</v>
      </c>
    </row>
    <row r="3329" spans="1:14" ht="47.25" x14ac:dyDescent="0.25">
      <c r="A3329" s="38" t="s">
        <v>6577</v>
      </c>
      <c r="B3329" s="26" t="s">
        <v>6675</v>
      </c>
      <c r="C3329" s="24" t="s">
        <v>6676</v>
      </c>
      <c r="D3329" s="25">
        <v>0</v>
      </c>
      <c r="E3329" s="25">
        <v>0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6" t="s">
        <v>6820</v>
      </c>
    </row>
    <row r="3330" spans="1:14" ht="47.25" x14ac:dyDescent="0.25">
      <c r="A3330" s="38" t="s">
        <v>6577</v>
      </c>
      <c r="B3330" s="26" t="s">
        <v>6677</v>
      </c>
      <c r="C3330" s="24" t="s">
        <v>6678</v>
      </c>
      <c r="D3330" s="25">
        <v>0</v>
      </c>
      <c r="E3330" s="25">
        <v>0</v>
      </c>
      <c r="F3330" s="25">
        <v>0</v>
      </c>
      <c r="G3330" s="25">
        <v>0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6" t="s">
        <v>6820</v>
      </c>
    </row>
    <row r="3331" spans="1:14" ht="47.25" x14ac:dyDescent="0.25">
      <c r="A3331" s="38" t="s">
        <v>6577</v>
      </c>
      <c r="B3331" s="26" t="s">
        <v>6679</v>
      </c>
      <c r="C3331" s="24" t="s">
        <v>6680</v>
      </c>
      <c r="D3331" s="25">
        <v>0</v>
      </c>
      <c r="E3331" s="25">
        <v>0</v>
      </c>
      <c r="F3331" s="25">
        <v>0</v>
      </c>
      <c r="G3331" s="25">
        <v>0</v>
      </c>
      <c r="H3331" s="25">
        <v>0</v>
      </c>
      <c r="I3331" s="25">
        <v>0</v>
      </c>
      <c r="J3331" s="25">
        <v>0</v>
      </c>
      <c r="K3331" s="25">
        <v>0</v>
      </c>
      <c r="L3331" s="25">
        <v>0</v>
      </c>
      <c r="M3331" s="25">
        <v>0</v>
      </c>
      <c r="N3331" s="26" t="s">
        <v>6820</v>
      </c>
    </row>
    <row r="3332" spans="1:14" ht="47.25" x14ac:dyDescent="0.25">
      <c r="A3332" s="38" t="s">
        <v>6577</v>
      </c>
      <c r="B3332" s="26" t="s">
        <v>6681</v>
      </c>
      <c r="C3332" s="24" t="s">
        <v>6682</v>
      </c>
      <c r="D3332" s="25">
        <v>0</v>
      </c>
      <c r="E3332" s="25">
        <v>0</v>
      </c>
      <c r="F3332" s="25">
        <v>0</v>
      </c>
      <c r="G3332" s="25">
        <v>0</v>
      </c>
      <c r="H3332" s="25">
        <v>0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6" t="s">
        <v>6820</v>
      </c>
    </row>
    <row r="3333" spans="1:14" ht="94.5" x14ac:dyDescent="0.25">
      <c r="A3333" s="38" t="s">
        <v>6577</v>
      </c>
      <c r="B3333" s="26" t="s">
        <v>6683</v>
      </c>
      <c r="C3333" s="24" t="s">
        <v>6684</v>
      </c>
      <c r="D3333" s="25">
        <v>0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0</v>
      </c>
      <c r="M3333" s="25">
        <v>0</v>
      </c>
      <c r="N3333" s="26" t="s">
        <v>6820</v>
      </c>
    </row>
    <row r="3334" spans="1:14" ht="31.5" x14ac:dyDescent="0.25">
      <c r="A3334" s="38" t="s">
        <v>6577</v>
      </c>
      <c r="B3334" s="26" t="s">
        <v>6685</v>
      </c>
      <c r="C3334" s="24" t="s">
        <v>6686</v>
      </c>
      <c r="D3334" s="25">
        <v>0</v>
      </c>
      <c r="E3334" s="25">
        <v>0</v>
      </c>
      <c r="F3334" s="25">
        <v>0</v>
      </c>
      <c r="G3334" s="25">
        <v>0</v>
      </c>
      <c r="H3334" s="25">
        <v>0</v>
      </c>
      <c r="I3334" s="25">
        <v>0</v>
      </c>
      <c r="J3334" s="25">
        <v>0</v>
      </c>
      <c r="K3334" s="25">
        <v>0</v>
      </c>
      <c r="L3334" s="25">
        <v>0</v>
      </c>
      <c r="M3334" s="25">
        <v>0</v>
      </c>
      <c r="N3334" s="26" t="s">
        <v>6820</v>
      </c>
    </row>
    <row r="3335" spans="1:14" ht="47.25" x14ac:dyDescent="0.25">
      <c r="A3335" s="38" t="s">
        <v>6577</v>
      </c>
      <c r="B3335" s="26" t="s">
        <v>6687</v>
      </c>
      <c r="C3335" s="24" t="s">
        <v>6688</v>
      </c>
      <c r="D3335" s="25">
        <v>0</v>
      </c>
      <c r="E3335" s="25">
        <v>0</v>
      </c>
      <c r="F3335" s="25">
        <v>0</v>
      </c>
      <c r="G3335" s="25">
        <v>0</v>
      </c>
      <c r="H3335" s="25">
        <v>0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6" t="s">
        <v>6820</v>
      </c>
    </row>
    <row r="3336" spans="1:14" x14ac:dyDescent="0.25">
      <c r="A3336" s="38" t="s">
        <v>6577</v>
      </c>
      <c r="B3336" s="26" t="s">
        <v>6689</v>
      </c>
      <c r="C3336" s="24" t="s">
        <v>6690</v>
      </c>
      <c r="D3336" s="25">
        <v>0</v>
      </c>
      <c r="E3336" s="25">
        <v>0</v>
      </c>
      <c r="F3336" s="25">
        <v>0</v>
      </c>
      <c r="G3336" s="25">
        <v>0</v>
      </c>
      <c r="H3336" s="25">
        <v>0</v>
      </c>
      <c r="I3336" s="25">
        <v>0</v>
      </c>
      <c r="J3336" s="25">
        <v>0</v>
      </c>
      <c r="K3336" s="25">
        <v>0</v>
      </c>
      <c r="L3336" s="25">
        <v>0</v>
      </c>
      <c r="M3336" s="25">
        <v>0</v>
      </c>
      <c r="N3336" s="26" t="s">
        <v>6820</v>
      </c>
    </row>
    <row r="3337" spans="1:14" ht="141.75" x14ac:dyDescent="0.25">
      <c r="A3337" s="38" t="s">
        <v>6577</v>
      </c>
      <c r="B3337" s="26" t="s">
        <v>6691</v>
      </c>
      <c r="C3337" s="24" t="s">
        <v>6692</v>
      </c>
      <c r="D3337" s="25">
        <v>0</v>
      </c>
      <c r="E3337" s="25">
        <v>0</v>
      </c>
      <c r="F3337" s="25">
        <v>0</v>
      </c>
      <c r="G3337" s="25">
        <v>0</v>
      </c>
      <c r="H3337" s="25">
        <v>0</v>
      </c>
      <c r="I3337" s="25">
        <v>0</v>
      </c>
      <c r="J3337" s="25">
        <v>0</v>
      </c>
      <c r="K3337" s="25">
        <v>0</v>
      </c>
      <c r="L3337" s="25">
        <v>0</v>
      </c>
      <c r="M3337" s="25">
        <v>0</v>
      </c>
      <c r="N3337" s="26" t="s">
        <v>6820</v>
      </c>
    </row>
    <row r="3338" spans="1:14" x14ac:dyDescent="0.25">
      <c r="A3338" s="38" t="s">
        <v>6577</v>
      </c>
      <c r="B3338" s="26" t="s">
        <v>6693</v>
      </c>
      <c r="C3338" s="24" t="s">
        <v>6694</v>
      </c>
      <c r="D3338" s="25">
        <v>0</v>
      </c>
      <c r="E3338" s="25">
        <v>0</v>
      </c>
      <c r="F3338" s="25">
        <v>0</v>
      </c>
      <c r="G3338" s="25">
        <v>0</v>
      </c>
      <c r="H3338" s="25">
        <v>0</v>
      </c>
      <c r="I3338" s="25">
        <v>0</v>
      </c>
      <c r="J3338" s="25">
        <v>0</v>
      </c>
      <c r="K3338" s="25">
        <v>0</v>
      </c>
      <c r="L3338" s="25">
        <v>0</v>
      </c>
      <c r="M3338" s="25">
        <v>0</v>
      </c>
      <c r="N3338" s="26" t="s">
        <v>6820</v>
      </c>
    </row>
    <row r="3339" spans="1:14" ht="141.75" x14ac:dyDescent="0.25">
      <c r="A3339" s="38" t="s">
        <v>6577</v>
      </c>
      <c r="B3339" s="26" t="s">
        <v>6695</v>
      </c>
      <c r="C3339" s="24" t="s">
        <v>6696</v>
      </c>
      <c r="D3339" s="25">
        <v>0</v>
      </c>
      <c r="E3339" s="25">
        <v>0</v>
      </c>
      <c r="F3339" s="25">
        <v>0</v>
      </c>
      <c r="G3339" s="25">
        <v>0</v>
      </c>
      <c r="H3339" s="25">
        <v>0</v>
      </c>
      <c r="I3339" s="25">
        <v>0</v>
      </c>
      <c r="J3339" s="25">
        <v>0</v>
      </c>
      <c r="K3339" s="25">
        <v>0</v>
      </c>
      <c r="L3339" s="25">
        <v>0</v>
      </c>
      <c r="M3339" s="25">
        <v>0</v>
      </c>
      <c r="N3339" s="26" t="s">
        <v>6820</v>
      </c>
    </row>
    <row r="3340" spans="1:14" ht="78.75" x14ac:dyDescent="0.25">
      <c r="A3340" s="38" t="s">
        <v>6577</v>
      </c>
      <c r="B3340" s="26" t="s">
        <v>6697</v>
      </c>
      <c r="C3340" s="24" t="s">
        <v>6698</v>
      </c>
      <c r="D3340" s="25">
        <v>0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0</v>
      </c>
      <c r="K3340" s="25">
        <v>0</v>
      </c>
      <c r="L3340" s="25">
        <v>0</v>
      </c>
      <c r="M3340" s="25">
        <v>0</v>
      </c>
      <c r="N3340" s="26" t="s">
        <v>6820</v>
      </c>
    </row>
    <row r="3341" spans="1:14" ht="78.75" x14ac:dyDescent="0.25">
      <c r="A3341" s="38" t="s">
        <v>6577</v>
      </c>
      <c r="B3341" s="26" t="s">
        <v>6699</v>
      </c>
      <c r="C3341" s="24" t="s">
        <v>6700</v>
      </c>
      <c r="D3341" s="25">
        <v>0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6" t="s">
        <v>6820</v>
      </c>
    </row>
    <row r="3342" spans="1:14" ht="78.75" x14ac:dyDescent="0.25">
      <c r="A3342" s="38" t="s">
        <v>6577</v>
      </c>
      <c r="B3342" s="26" t="s">
        <v>6701</v>
      </c>
      <c r="C3342" s="24" t="s">
        <v>6702</v>
      </c>
      <c r="D3342" s="25">
        <v>0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0</v>
      </c>
      <c r="K3342" s="25">
        <v>0</v>
      </c>
      <c r="L3342" s="25">
        <v>0</v>
      </c>
      <c r="M3342" s="25">
        <v>0</v>
      </c>
      <c r="N3342" s="26" t="s">
        <v>6820</v>
      </c>
    </row>
    <row r="3343" spans="1:14" ht="47.25" x14ac:dyDescent="0.25">
      <c r="A3343" s="38" t="s">
        <v>6577</v>
      </c>
      <c r="B3343" s="26" t="s">
        <v>6703</v>
      </c>
      <c r="C3343" s="24" t="s">
        <v>6704</v>
      </c>
      <c r="D3343" s="25">
        <v>0</v>
      </c>
      <c r="E3343" s="25">
        <v>0</v>
      </c>
      <c r="F3343" s="25">
        <v>0</v>
      </c>
      <c r="G3343" s="25">
        <v>0</v>
      </c>
      <c r="H3343" s="25">
        <v>0</v>
      </c>
      <c r="I3343" s="25">
        <v>0</v>
      </c>
      <c r="J3343" s="25">
        <v>0</v>
      </c>
      <c r="K3343" s="25">
        <v>0</v>
      </c>
      <c r="L3343" s="25">
        <v>0</v>
      </c>
      <c r="M3343" s="25">
        <v>0</v>
      </c>
      <c r="N3343" s="26" t="s">
        <v>6820</v>
      </c>
    </row>
    <row r="3344" spans="1:14" ht="47.25" x14ac:dyDescent="0.25">
      <c r="A3344" s="38" t="s">
        <v>6577</v>
      </c>
      <c r="B3344" s="26" t="s">
        <v>6705</v>
      </c>
      <c r="C3344" s="24" t="s">
        <v>6706</v>
      </c>
      <c r="D3344" s="25">
        <v>0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6" t="s">
        <v>6820</v>
      </c>
    </row>
    <row r="3345" spans="1:14" ht="110.25" x14ac:dyDescent="0.25">
      <c r="A3345" s="38" t="s">
        <v>6577</v>
      </c>
      <c r="B3345" s="26" t="s">
        <v>6707</v>
      </c>
      <c r="C3345" s="24" t="s">
        <v>6708</v>
      </c>
      <c r="D3345" s="25">
        <v>0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0</v>
      </c>
      <c r="L3345" s="25">
        <v>0</v>
      </c>
      <c r="M3345" s="25">
        <v>0</v>
      </c>
      <c r="N3345" s="26" t="s">
        <v>6820</v>
      </c>
    </row>
    <row r="3346" spans="1:14" ht="157.5" x14ac:dyDescent="0.25">
      <c r="A3346" s="38" t="s">
        <v>6577</v>
      </c>
      <c r="B3346" s="26" t="s">
        <v>6709</v>
      </c>
      <c r="C3346" s="24" t="s">
        <v>6710</v>
      </c>
      <c r="D3346" s="25">
        <v>0</v>
      </c>
      <c r="E3346" s="25">
        <v>0</v>
      </c>
      <c r="F3346" s="25">
        <v>0</v>
      </c>
      <c r="G3346" s="25">
        <v>0</v>
      </c>
      <c r="H3346" s="25">
        <v>0</v>
      </c>
      <c r="I3346" s="25">
        <v>0</v>
      </c>
      <c r="J3346" s="25">
        <v>0</v>
      </c>
      <c r="K3346" s="25">
        <v>0</v>
      </c>
      <c r="L3346" s="25">
        <v>0</v>
      </c>
      <c r="M3346" s="25">
        <v>0</v>
      </c>
      <c r="N3346" s="26" t="s">
        <v>6820</v>
      </c>
    </row>
    <row r="3347" spans="1:14" ht="78.75" x14ac:dyDescent="0.25">
      <c r="A3347" s="38" t="s">
        <v>6577</v>
      </c>
      <c r="B3347" s="26" t="s">
        <v>6711</v>
      </c>
      <c r="C3347" s="24" t="s">
        <v>6712</v>
      </c>
      <c r="D3347" s="25">
        <v>0</v>
      </c>
      <c r="E3347" s="25">
        <v>0</v>
      </c>
      <c r="F3347" s="25">
        <v>0</v>
      </c>
      <c r="G3347" s="25">
        <v>0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6" t="s">
        <v>6820</v>
      </c>
    </row>
    <row r="3348" spans="1:14" ht="220.5" x14ac:dyDescent="0.25">
      <c r="A3348" s="38" t="s">
        <v>6577</v>
      </c>
      <c r="B3348" s="26" t="s">
        <v>6713</v>
      </c>
      <c r="C3348" s="24" t="s">
        <v>6714</v>
      </c>
      <c r="D3348" s="25">
        <v>0</v>
      </c>
      <c r="E3348" s="25">
        <v>0</v>
      </c>
      <c r="F3348" s="25">
        <v>0</v>
      </c>
      <c r="G3348" s="25">
        <v>0</v>
      </c>
      <c r="H3348" s="25">
        <v>0</v>
      </c>
      <c r="I3348" s="25">
        <v>0</v>
      </c>
      <c r="J3348" s="25">
        <v>0</v>
      </c>
      <c r="K3348" s="25">
        <v>0</v>
      </c>
      <c r="L3348" s="25">
        <v>0</v>
      </c>
      <c r="M3348" s="25">
        <v>0</v>
      </c>
      <c r="N3348" s="26" t="s">
        <v>6820</v>
      </c>
    </row>
    <row r="3349" spans="1:14" ht="126" x14ac:dyDescent="0.25">
      <c r="A3349" s="38" t="s">
        <v>6577</v>
      </c>
      <c r="B3349" s="26" t="s">
        <v>6715</v>
      </c>
      <c r="C3349" s="24" t="s">
        <v>6716</v>
      </c>
      <c r="D3349" s="25">
        <v>0</v>
      </c>
      <c r="E3349" s="25">
        <v>0</v>
      </c>
      <c r="F3349" s="25">
        <v>0</v>
      </c>
      <c r="G3349" s="25">
        <v>0</v>
      </c>
      <c r="H3349" s="25">
        <v>0</v>
      </c>
      <c r="I3349" s="25">
        <v>0</v>
      </c>
      <c r="J3349" s="25">
        <v>0</v>
      </c>
      <c r="K3349" s="25">
        <v>0</v>
      </c>
      <c r="L3349" s="25">
        <v>0</v>
      </c>
      <c r="M3349" s="25">
        <v>0</v>
      </c>
      <c r="N3349" s="26" t="s">
        <v>6820</v>
      </c>
    </row>
    <row r="3350" spans="1:14" ht="267.75" x14ac:dyDescent="0.25">
      <c r="A3350" s="38" t="s">
        <v>6577</v>
      </c>
      <c r="B3350" s="26" t="s">
        <v>6717</v>
      </c>
      <c r="C3350" s="24" t="s">
        <v>6718</v>
      </c>
      <c r="D3350" s="25">
        <v>0</v>
      </c>
      <c r="E3350" s="25">
        <v>0</v>
      </c>
      <c r="F3350" s="25">
        <v>0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6" t="s">
        <v>6820</v>
      </c>
    </row>
    <row r="3351" spans="1:14" ht="141.75" x14ac:dyDescent="0.25">
      <c r="A3351" s="38" t="s">
        <v>6577</v>
      </c>
      <c r="B3351" s="26" t="s">
        <v>6719</v>
      </c>
      <c r="C3351" s="24" t="s">
        <v>6720</v>
      </c>
      <c r="D3351" s="25">
        <v>0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0</v>
      </c>
      <c r="L3351" s="25">
        <v>0</v>
      </c>
      <c r="M3351" s="25">
        <v>0</v>
      </c>
      <c r="N3351" s="26" t="s">
        <v>6820</v>
      </c>
    </row>
    <row r="3352" spans="1:14" ht="141.75" x14ac:dyDescent="0.25">
      <c r="A3352" s="38" t="s">
        <v>6577</v>
      </c>
      <c r="B3352" s="26" t="s">
        <v>6721</v>
      </c>
      <c r="C3352" s="24" t="s">
        <v>6722</v>
      </c>
      <c r="D3352" s="25">
        <v>0</v>
      </c>
      <c r="E3352" s="25">
        <v>0</v>
      </c>
      <c r="F3352" s="25">
        <v>0</v>
      </c>
      <c r="G3352" s="25">
        <v>0</v>
      </c>
      <c r="H3352" s="25">
        <v>0</v>
      </c>
      <c r="I3352" s="25">
        <v>0</v>
      </c>
      <c r="J3352" s="25">
        <v>0</v>
      </c>
      <c r="K3352" s="25">
        <v>0</v>
      </c>
      <c r="L3352" s="25">
        <v>0</v>
      </c>
      <c r="M3352" s="25">
        <v>0</v>
      </c>
      <c r="N3352" s="26" t="s">
        <v>6820</v>
      </c>
    </row>
    <row r="3353" spans="1:14" ht="141.75" x14ac:dyDescent="0.25">
      <c r="A3353" s="38" t="s">
        <v>6577</v>
      </c>
      <c r="B3353" s="26" t="s">
        <v>6723</v>
      </c>
      <c r="C3353" s="24" t="s">
        <v>6724</v>
      </c>
      <c r="D3353" s="25">
        <v>0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0</v>
      </c>
      <c r="N3353" s="26" t="s">
        <v>6820</v>
      </c>
    </row>
    <row r="3354" spans="1:14" ht="94.5" x14ac:dyDescent="0.25">
      <c r="A3354" s="38" t="s">
        <v>6577</v>
      </c>
      <c r="B3354" s="26" t="s">
        <v>6725</v>
      </c>
      <c r="C3354" s="24" t="s">
        <v>6726</v>
      </c>
      <c r="D3354" s="25">
        <v>0</v>
      </c>
      <c r="E3354" s="25">
        <v>0</v>
      </c>
      <c r="F3354" s="25">
        <v>0</v>
      </c>
      <c r="G3354" s="25">
        <v>0</v>
      </c>
      <c r="H3354" s="25">
        <v>0</v>
      </c>
      <c r="I3354" s="25">
        <v>0</v>
      </c>
      <c r="J3354" s="25">
        <v>0</v>
      </c>
      <c r="K3354" s="25">
        <v>0</v>
      </c>
      <c r="L3354" s="25">
        <v>0</v>
      </c>
      <c r="M3354" s="25">
        <v>0</v>
      </c>
      <c r="N3354" s="26" t="s">
        <v>6820</v>
      </c>
    </row>
    <row r="3355" spans="1:14" ht="63" x14ac:dyDescent="0.25">
      <c r="A3355" s="38" t="s">
        <v>6577</v>
      </c>
      <c r="B3355" s="26" t="s">
        <v>6727</v>
      </c>
      <c r="C3355" s="24" t="s">
        <v>6728</v>
      </c>
      <c r="D3355" s="25">
        <v>0</v>
      </c>
      <c r="E3355" s="25">
        <v>0</v>
      </c>
      <c r="F3355" s="25">
        <v>0</v>
      </c>
      <c r="G3355" s="25">
        <v>0</v>
      </c>
      <c r="H3355" s="25">
        <v>0</v>
      </c>
      <c r="I3355" s="25">
        <v>0</v>
      </c>
      <c r="J3355" s="25">
        <v>0</v>
      </c>
      <c r="K3355" s="25">
        <v>0</v>
      </c>
      <c r="L3355" s="25">
        <v>0</v>
      </c>
      <c r="M3355" s="25">
        <v>0</v>
      </c>
      <c r="N3355" s="26" t="s">
        <v>6820</v>
      </c>
    </row>
    <row r="3356" spans="1:14" ht="157.5" x14ac:dyDescent="0.25">
      <c r="A3356" s="38" t="s">
        <v>6577</v>
      </c>
      <c r="B3356" s="26" t="s">
        <v>6729</v>
      </c>
      <c r="C3356" s="24" t="s">
        <v>6730</v>
      </c>
      <c r="D3356" s="25">
        <v>0</v>
      </c>
      <c r="E3356" s="25">
        <v>0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6" t="s">
        <v>6820</v>
      </c>
    </row>
    <row r="3357" spans="1:14" ht="31.5" x14ac:dyDescent="0.25">
      <c r="A3357" s="38" t="s">
        <v>6577</v>
      </c>
      <c r="B3357" s="26" t="s">
        <v>6731</v>
      </c>
      <c r="C3357" s="24" t="s">
        <v>6732</v>
      </c>
      <c r="D3357" s="25">
        <v>0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0</v>
      </c>
      <c r="N3357" s="26" t="s">
        <v>6820</v>
      </c>
    </row>
    <row r="3358" spans="1:14" ht="94.5" x14ac:dyDescent="0.25">
      <c r="A3358" s="38" t="s">
        <v>6577</v>
      </c>
      <c r="B3358" s="26" t="s">
        <v>6733</v>
      </c>
      <c r="C3358" s="24" t="s">
        <v>6734</v>
      </c>
      <c r="D3358" s="25">
        <v>0</v>
      </c>
      <c r="E3358" s="25">
        <v>0</v>
      </c>
      <c r="F3358" s="25">
        <v>0</v>
      </c>
      <c r="G3358" s="25">
        <v>0</v>
      </c>
      <c r="H3358" s="25">
        <v>0</v>
      </c>
      <c r="I3358" s="25">
        <v>0</v>
      </c>
      <c r="J3358" s="25">
        <v>0</v>
      </c>
      <c r="K3358" s="25">
        <v>0</v>
      </c>
      <c r="L3358" s="25">
        <v>0</v>
      </c>
      <c r="M3358" s="25">
        <v>0</v>
      </c>
      <c r="N3358" s="26" t="s">
        <v>6820</v>
      </c>
    </row>
    <row r="3359" spans="1:14" ht="78.75" x14ac:dyDescent="0.25">
      <c r="A3359" s="38" t="s">
        <v>6577</v>
      </c>
      <c r="B3359" s="26" t="s">
        <v>6735</v>
      </c>
      <c r="C3359" s="24" t="s">
        <v>6736</v>
      </c>
      <c r="D3359" s="25">
        <v>0</v>
      </c>
      <c r="E3359" s="25">
        <v>0</v>
      </c>
      <c r="F3359" s="25">
        <v>0</v>
      </c>
      <c r="G3359" s="25">
        <v>0</v>
      </c>
      <c r="H3359" s="25">
        <v>0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6" t="s">
        <v>6820</v>
      </c>
    </row>
    <row r="3360" spans="1:14" ht="110.25" x14ac:dyDescent="0.25">
      <c r="A3360" s="38" t="s">
        <v>6577</v>
      </c>
      <c r="B3360" s="26" t="s">
        <v>6737</v>
      </c>
      <c r="C3360" s="24" t="s">
        <v>6738</v>
      </c>
      <c r="D3360" s="25">
        <v>0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0</v>
      </c>
      <c r="N3360" s="26" t="s">
        <v>6820</v>
      </c>
    </row>
    <row r="3361" spans="1:14" ht="141.75" x14ac:dyDescent="0.25">
      <c r="A3361" s="38" t="s">
        <v>6577</v>
      </c>
      <c r="B3361" s="26" t="s">
        <v>6739</v>
      </c>
      <c r="C3361" s="24" t="s">
        <v>6740</v>
      </c>
      <c r="D3361" s="25">
        <v>0</v>
      </c>
      <c r="E3361" s="25">
        <v>0</v>
      </c>
      <c r="F3361" s="25">
        <v>0</v>
      </c>
      <c r="G3361" s="25">
        <v>0</v>
      </c>
      <c r="H3361" s="25">
        <v>0</v>
      </c>
      <c r="I3361" s="25">
        <v>0</v>
      </c>
      <c r="J3361" s="25">
        <v>0</v>
      </c>
      <c r="K3361" s="25">
        <v>0</v>
      </c>
      <c r="L3361" s="25">
        <v>0</v>
      </c>
      <c r="M3361" s="25">
        <v>0</v>
      </c>
      <c r="N3361" s="26" t="s">
        <v>6820</v>
      </c>
    </row>
    <row r="3362" spans="1:14" ht="94.5" x14ac:dyDescent="0.25">
      <c r="A3362" s="38" t="s">
        <v>6577</v>
      </c>
      <c r="B3362" s="26" t="s">
        <v>6741</v>
      </c>
      <c r="C3362" s="24" t="s">
        <v>6742</v>
      </c>
      <c r="D3362" s="25">
        <v>0</v>
      </c>
      <c r="E3362" s="25">
        <v>0</v>
      </c>
      <c r="F3362" s="25">
        <v>0</v>
      </c>
      <c r="G3362" s="25">
        <v>0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0</v>
      </c>
      <c r="N3362" s="26" t="s">
        <v>6820</v>
      </c>
    </row>
    <row r="3363" spans="1:14" x14ac:dyDescent="0.25">
      <c r="A3363" s="38" t="s">
        <v>6577</v>
      </c>
      <c r="B3363" s="26" t="s">
        <v>6743</v>
      </c>
      <c r="C3363" s="24" t="s">
        <v>6744</v>
      </c>
      <c r="D3363" s="25">
        <v>0</v>
      </c>
      <c r="E3363" s="25">
        <v>0</v>
      </c>
      <c r="F3363" s="25">
        <v>0</v>
      </c>
      <c r="G3363" s="25">
        <v>0</v>
      </c>
      <c r="H3363" s="25">
        <v>0</v>
      </c>
      <c r="I3363" s="25">
        <v>0</v>
      </c>
      <c r="J3363" s="25">
        <v>0</v>
      </c>
      <c r="K3363" s="25">
        <v>0</v>
      </c>
      <c r="L3363" s="25">
        <v>0</v>
      </c>
      <c r="M3363" s="25">
        <v>0</v>
      </c>
      <c r="N3363" s="26" t="s">
        <v>6820</v>
      </c>
    </row>
    <row r="3364" spans="1:14" ht="78.75" x14ac:dyDescent="0.25">
      <c r="A3364" s="38" t="s">
        <v>6577</v>
      </c>
      <c r="B3364" s="26" t="s">
        <v>6745</v>
      </c>
      <c r="C3364" s="24" t="s">
        <v>6746</v>
      </c>
      <c r="D3364" s="25">
        <v>0</v>
      </c>
      <c r="E3364" s="25">
        <v>0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0</v>
      </c>
      <c r="L3364" s="25">
        <v>0</v>
      </c>
      <c r="M3364" s="25">
        <v>0</v>
      </c>
      <c r="N3364" s="26" t="s">
        <v>6820</v>
      </c>
    </row>
    <row r="3365" spans="1:14" ht="126" x14ac:dyDescent="0.25">
      <c r="A3365" s="38" t="s">
        <v>6577</v>
      </c>
      <c r="B3365" s="26" t="s">
        <v>6747</v>
      </c>
      <c r="C3365" s="24" t="s">
        <v>6748</v>
      </c>
      <c r="D3365" s="25">
        <v>0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6" t="s">
        <v>6820</v>
      </c>
    </row>
    <row r="3366" spans="1:14" ht="31.5" x14ac:dyDescent="0.25">
      <c r="A3366" s="38" t="s">
        <v>6577</v>
      </c>
      <c r="B3366" s="26" t="s">
        <v>6749</v>
      </c>
      <c r="C3366" s="24" t="s">
        <v>6750</v>
      </c>
      <c r="D3366" s="25">
        <v>0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0</v>
      </c>
      <c r="L3366" s="25">
        <v>0</v>
      </c>
      <c r="M3366" s="25">
        <v>0</v>
      </c>
      <c r="N3366" s="26" t="s">
        <v>6820</v>
      </c>
    </row>
    <row r="3367" spans="1:14" ht="31.5" x14ac:dyDescent="0.25">
      <c r="A3367" s="38" t="s">
        <v>6577</v>
      </c>
      <c r="B3367" s="26" t="s">
        <v>6751</v>
      </c>
      <c r="C3367" s="24" t="s">
        <v>6752</v>
      </c>
      <c r="D3367" s="25">
        <v>0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0</v>
      </c>
      <c r="K3367" s="25">
        <v>0</v>
      </c>
      <c r="L3367" s="25">
        <v>0</v>
      </c>
      <c r="M3367" s="25">
        <v>0</v>
      </c>
      <c r="N3367" s="26" t="s">
        <v>6820</v>
      </c>
    </row>
    <row r="3368" spans="1:14" ht="78.75" x14ac:dyDescent="0.25">
      <c r="A3368" s="38" t="s">
        <v>6577</v>
      </c>
      <c r="B3368" s="26" t="s">
        <v>6753</v>
      </c>
      <c r="C3368" s="24" t="s">
        <v>6754</v>
      </c>
      <c r="D3368" s="25">
        <v>0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0</v>
      </c>
      <c r="L3368" s="25">
        <v>0</v>
      </c>
      <c r="M3368" s="25">
        <v>0</v>
      </c>
      <c r="N3368" s="26" t="s">
        <v>6820</v>
      </c>
    </row>
    <row r="3369" spans="1:14" ht="78.75" x14ac:dyDescent="0.25">
      <c r="A3369" s="38" t="s">
        <v>6577</v>
      </c>
      <c r="B3369" s="26" t="s">
        <v>6755</v>
      </c>
      <c r="C3369" s="24" t="s">
        <v>6756</v>
      </c>
      <c r="D3369" s="25">
        <v>0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0</v>
      </c>
      <c r="L3369" s="25">
        <v>0</v>
      </c>
      <c r="M3369" s="25">
        <v>0</v>
      </c>
      <c r="N3369" s="26" t="s">
        <v>6820</v>
      </c>
    </row>
    <row r="3370" spans="1:14" ht="63" x14ac:dyDescent="0.25">
      <c r="A3370" s="38" t="s">
        <v>6577</v>
      </c>
      <c r="B3370" s="26" t="s">
        <v>6757</v>
      </c>
      <c r="C3370" s="24" t="s">
        <v>6758</v>
      </c>
      <c r="D3370" s="25">
        <v>0</v>
      </c>
      <c r="E3370" s="25">
        <v>0</v>
      </c>
      <c r="F3370" s="25">
        <v>0</v>
      </c>
      <c r="G3370" s="25">
        <v>0</v>
      </c>
      <c r="H3370" s="25">
        <v>0</v>
      </c>
      <c r="I3370" s="25">
        <v>0</v>
      </c>
      <c r="J3370" s="25">
        <v>0</v>
      </c>
      <c r="K3370" s="25">
        <v>0</v>
      </c>
      <c r="L3370" s="25">
        <v>0</v>
      </c>
      <c r="M3370" s="25">
        <v>0</v>
      </c>
      <c r="N3370" s="26" t="s">
        <v>6820</v>
      </c>
    </row>
    <row r="3371" spans="1:14" ht="31.5" x14ac:dyDescent="0.25">
      <c r="A3371" s="38" t="s">
        <v>6577</v>
      </c>
      <c r="B3371" s="26" t="s">
        <v>6759</v>
      </c>
      <c r="C3371" s="24" t="s">
        <v>6760</v>
      </c>
      <c r="D3371" s="25">
        <v>0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0</v>
      </c>
      <c r="N3371" s="26" t="s">
        <v>6820</v>
      </c>
    </row>
    <row r="3372" spans="1:14" ht="47.25" x14ac:dyDescent="0.25">
      <c r="A3372" s="38" t="s">
        <v>6577</v>
      </c>
      <c r="B3372" s="26" t="s">
        <v>6761</v>
      </c>
      <c r="C3372" s="24" t="s">
        <v>6762</v>
      </c>
      <c r="D3372" s="25">
        <v>0</v>
      </c>
      <c r="E3372" s="25">
        <v>0</v>
      </c>
      <c r="F3372" s="25">
        <v>0</v>
      </c>
      <c r="G3372" s="25">
        <v>0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0</v>
      </c>
      <c r="N3372" s="26" t="s">
        <v>6820</v>
      </c>
    </row>
    <row r="3373" spans="1:14" ht="63" x14ac:dyDescent="0.25">
      <c r="A3373" s="38" t="s">
        <v>6577</v>
      </c>
      <c r="B3373" s="26" t="s">
        <v>6763</v>
      </c>
      <c r="C3373" s="24" t="s">
        <v>6764</v>
      </c>
      <c r="D3373" s="25">
        <v>0</v>
      </c>
      <c r="E3373" s="25">
        <v>0</v>
      </c>
      <c r="F3373" s="25">
        <v>0</v>
      </c>
      <c r="G3373" s="25">
        <v>0</v>
      </c>
      <c r="H3373" s="25">
        <v>0</v>
      </c>
      <c r="I3373" s="25">
        <v>0</v>
      </c>
      <c r="J3373" s="25">
        <v>0</v>
      </c>
      <c r="K3373" s="25">
        <v>0</v>
      </c>
      <c r="L3373" s="25">
        <v>0</v>
      </c>
      <c r="M3373" s="25">
        <v>0</v>
      </c>
      <c r="N3373" s="26" t="s">
        <v>6820</v>
      </c>
    </row>
    <row r="3374" spans="1:14" ht="47.25" x14ac:dyDescent="0.25">
      <c r="A3374" s="38" t="s">
        <v>6577</v>
      </c>
      <c r="B3374" s="26" t="s">
        <v>6765</v>
      </c>
      <c r="C3374" s="24" t="s">
        <v>6766</v>
      </c>
      <c r="D3374" s="25">
        <v>0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6" t="s">
        <v>6820</v>
      </c>
    </row>
    <row r="3375" spans="1:14" ht="47.25" x14ac:dyDescent="0.25">
      <c r="A3375" s="38" t="s">
        <v>6577</v>
      </c>
      <c r="B3375" s="26" t="s">
        <v>6767</v>
      </c>
      <c r="C3375" s="24" t="s">
        <v>6768</v>
      </c>
      <c r="D3375" s="25">
        <v>0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0</v>
      </c>
      <c r="L3375" s="25">
        <v>0</v>
      </c>
      <c r="M3375" s="25">
        <v>0</v>
      </c>
      <c r="N3375" s="26" t="s">
        <v>6820</v>
      </c>
    </row>
    <row r="3376" spans="1:14" ht="47.25" x14ac:dyDescent="0.25">
      <c r="A3376" s="38" t="s">
        <v>6577</v>
      </c>
      <c r="B3376" s="26" t="s">
        <v>6769</v>
      </c>
      <c r="C3376" s="24" t="s">
        <v>6770</v>
      </c>
      <c r="D3376" s="25">
        <v>0</v>
      </c>
      <c r="E3376" s="25">
        <v>0</v>
      </c>
      <c r="F3376" s="25">
        <v>0</v>
      </c>
      <c r="G3376" s="25">
        <v>0</v>
      </c>
      <c r="H3376" s="25">
        <v>0</v>
      </c>
      <c r="I3376" s="25">
        <v>0</v>
      </c>
      <c r="J3376" s="25">
        <v>0</v>
      </c>
      <c r="K3376" s="25">
        <v>0</v>
      </c>
      <c r="L3376" s="25">
        <v>0</v>
      </c>
      <c r="M3376" s="25">
        <v>0</v>
      </c>
      <c r="N3376" s="26" t="s">
        <v>6820</v>
      </c>
    </row>
    <row r="3377" spans="1:14" ht="47.25" x14ac:dyDescent="0.25">
      <c r="A3377" s="38" t="s">
        <v>6577</v>
      </c>
      <c r="B3377" s="26" t="s">
        <v>6771</v>
      </c>
      <c r="C3377" s="24" t="s">
        <v>6772</v>
      </c>
      <c r="D3377" s="25">
        <v>0</v>
      </c>
      <c r="E3377" s="25">
        <v>0</v>
      </c>
      <c r="F3377" s="25">
        <v>0</v>
      </c>
      <c r="G3377" s="25">
        <v>0</v>
      </c>
      <c r="H3377" s="25">
        <v>0</v>
      </c>
      <c r="I3377" s="25">
        <v>0</v>
      </c>
      <c r="J3377" s="25">
        <v>0</v>
      </c>
      <c r="K3377" s="25">
        <v>0</v>
      </c>
      <c r="L3377" s="25">
        <v>0</v>
      </c>
      <c r="M3377" s="25">
        <v>0</v>
      </c>
      <c r="N3377" s="26" t="s">
        <v>6820</v>
      </c>
    </row>
    <row r="3378" spans="1:14" ht="47.25" x14ac:dyDescent="0.25">
      <c r="A3378" s="38" t="s">
        <v>6577</v>
      </c>
      <c r="B3378" s="26" t="s">
        <v>6773</v>
      </c>
      <c r="C3378" s="24" t="s">
        <v>6774</v>
      </c>
      <c r="D3378" s="25">
        <v>0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0</v>
      </c>
      <c r="K3378" s="25">
        <v>0</v>
      </c>
      <c r="L3378" s="25">
        <v>0</v>
      </c>
      <c r="M3378" s="25">
        <v>0</v>
      </c>
      <c r="N3378" s="26" t="s">
        <v>6820</v>
      </c>
    </row>
    <row r="3379" spans="1:14" ht="47.25" x14ac:dyDescent="0.25">
      <c r="A3379" s="38" t="s">
        <v>6577</v>
      </c>
      <c r="B3379" s="26" t="s">
        <v>6775</v>
      </c>
      <c r="C3379" s="24" t="s">
        <v>6776</v>
      </c>
      <c r="D3379" s="25">
        <v>0</v>
      </c>
      <c r="E3379" s="25">
        <v>0</v>
      </c>
      <c r="F3379" s="25">
        <v>0</v>
      </c>
      <c r="G3379" s="25">
        <v>0</v>
      </c>
      <c r="H3379" s="25">
        <v>0</v>
      </c>
      <c r="I3379" s="25">
        <v>0</v>
      </c>
      <c r="J3379" s="25">
        <v>0</v>
      </c>
      <c r="K3379" s="25">
        <v>0</v>
      </c>
      <c r="L3379" s="25">
        <v>0</v>
      </c>
      <c r="M3379" s="25">
        <v>0</v>
      </c>
      <c r="N3379" s="26" t="s">
        <v>6820</v>
      </c>
    </row>
    <row r="3380" spans="1:14" ht="47.25" x14ac:dyDescent="0.25">
      <c r="A3380" s="38" t="s">
        <v>6577</v>
      </c>
      <c r="B3380" s="26" t="s">
        <v>6777</v>
      </c>
      <c r="C3380" s="24" t="s">
        <v>6778</v>
      </c>
      <c r="D3380" s="25">
        <v>0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0</v>
      </c>
      <c r="L3380" s="25">
        <v>0</v>
      </c>
      <c r="M3380" s="25">
        <v>0</v>
      </c>
      <c r="N3380" s="26" t="s">
        <v>6820</v>
      </c>
    </row>
    <row r="3381" spans="1:14" ht="47.25" x14ac:dyDescent="0.25">
      <c r="A3381" s="38" t="s">
        <v>6577</v>
      </c>
      <c r="B3381" s="26" t="s">
        <v>6779</v>
      </c>
      <c r="C3381" s="24" t="s">
        <v>6780</v>
      </c>
      <c r="D3381" s="25">
        <v>0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0</v>
      </c>
      <c r="L3381" s="25">
        <v>0</v>
      </c>
      <c r="M3381" s="25">
        <v>0</v>
      </c>
      <c r="N3381" s="26" t="s">
        <v>6820</v>
      </c>
    </row>
    <row r="3382" spans="1:14" ht="47.25" x14ac:dyDescent="0.25">
      <c r="A3382" s="38" t="s">
        <v>6577</v>
      </c>
      <c r="B3382" s="26" t="s">
        <v>6781</v>
      </c>
      <c r="C3382" s="24" t="s">
        <v>6782</v>
      </c>
      <c r="D3382" s="25">
        <v>0</v>
      </c>
      <c r="E3382" s="25">
        <v>0</v>
      </c>
      <c r="F3382" s="25">
        <v>0</v>
      </c>
      <c r="G3382" s="25">
        <v>0</v>
      </c>
      <c r="H3382" s="25">
        <v>0</v>
      </c>
      <c r="I3382" s="25">
        <v>0</v>
      </c>
      <c r="J3382" s="25">
        <v>0</v>
      </c>
      <c r="K3382" s="25">
        <v>0</v>
      </c>
      <c r="L3382" s="25">
        <v>0</v>
      </c>
      <c r="M3382" s="25">
        <v>0</v>
      </c>
      <c r="N3382" s="26" t="s">
        <v>6820</v>
      </c>
    </row>
    <row r="3383" spans="1:14" ht="47.25" x14ac:dyDescent="0.25">
      <c r="A3383" s="38" t="s">
        <v>6577</v>
      </c>
      <c r="B3383" s="26" t="s">
        <v>6783</v>
      </c>
      <c r="C3383" s="24" t="s">
        <v>6784</v>
      </c>
      <c r="D3383" s="25">
        <v>0</v>
      </c>
      <c r="E3383" s="25">
        <v>0</v>
      </c>
      <c r="F3383" s="25">
        <v>0</v>
      </c>
      <c r="G3383" s="25">
        <v>0</v>
      </c>
      <c r="H3383" s="25">
        <v>0</v>
      </c>
      <c r="I3383" s="25">
        <v>0</v>
      </c>
      <c r="J3383" s="25">
        <v>0</v>
      </c>
      <c r="K3383" s="25">
        <v>0</v>
      </c>
      <c r="L3383" s="25">
        <v>0</v>
      </c>
      <c r="M3383" s="25">
        <v>0</v>
      </c>
      <c r="N3383" s="26" t="s">
        <v>6820</v>
      </c>
    </row>
    <row r="3384" spans="1:14" ht="47.25" x14ac:dyDescent="0.25">
      <c r="A3384" s="38" t="s">
        <v>6577</v>
      </c>
      <c r="B3384" s="26" t="s">
        <v>6785</v>
      </c>
      <c r="C3384" s="24" t="s">
        <v>6786</v>
      </c>
      <c r="D3384" s="25">
        <v>0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0</v>
      </c>
      <c r="M3384" s="25">
        <v>0</v>
      </c>
      <c r="N3384" s="26" t="s">
        <v>6820</v>
      </c>
    </row>
    <row r="3385" spans="1:14" ht="47.25" x14ac:dyDescent="0.25">
      <c r="A3385" s="38" t="s">
        <v>6577</v>
      </c>
      <c r="B3385" s="26" t="s">
        <v>6787</v>
      </c>
      <c r="C3385" s="24" t="s">
        <v>6788</v>
      </c>
      <c r="D3385" s="25">
        <v>0</v>
      </c>
      <c r="E3385" s="25">
        <v>0</v>
      </c>
      <c r="F3385" s="25">
        <v>0</v>
      </c>
      <c r="G3385" s="25">
        <v>0</v>
      </c>
      <c r="H3385" s="25">
        <v>0</v>
      </c>
      <c r="I3385" s="25">
        <v>0</v>
      </c>
      <c r="J3385" s="25">
        <v>0</v>
      </c>
      <c r="K3385" s="25">
        <v>0</v>
      </c>
      <c r="L3385" s="25">
        <v>0</v>
      </c>
      <c r="M3385" s="25">
        <v>0</v>
      </c>
      <c r="N3385" s="26" t="s">
        <v>6820</v>
      </c>
    </row>
    <row r="3386" spans="1:14" ht="47.25" x14ac:dyDescent="0.25">
      <c r="A3386" s="38" t="s">
        <v>6577</v>
      </c>
      <c r="B3386" s="26" t="s">
        <v>6789</v>
      </c>
      <c r="C3386" s="24" t="s">
        <v>6790</v>
      </c>
      <c r="D3386" s="25">
        <v>0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6" t="s">
        <v>6820</v>
      </c>
    </row>
    <row r="3387" spans="1:14" ht="78.75" x14ac:dyDescent="0.25">
      <c r="A3387" s="38" t="s">
        <v>6577</v>
      </c>
      <c r="B3387" s="26" t="s">
        <v>6791</v>
      </c>
      <c r="C3387" s="24" t="s">
        <v>6792</v>
      </c>
      <c r="D3387" s="25">
        <v>0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0</v>
      </c>
      <c r="N3387" s="26" t="s">
        <v>6820</v>
      </c>
    </row>
    <row r="3388" spans="1:14" ht="78.75" x14ac:dyDescent="0.25">
      <c r="A3388" s="38" t="s">
        <v>6577</v>
      </c>
      <c r="B3388" s="26" t="s">
        <v>6793</v>
      </c>
      <c r="C3388" s="24" t="s">
        <v>6794</v>
      </c>
      <c r="D3388" s="25">
        <v>0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0</v>
      </c>
      <c r="N3388" s="26" t="s">
        <v>6820</v>
      </c>
    </row>
    <row r="3389" spans="1:14" ht="94.5" x14ac:dyDescent="0.25">
      <c r="A3389" s="38" t="s">
        <v>6577</v>
      </c>
      <c r="B3389" s="26" t="s">
        <v>6795</v>
      </c>
      <c r="C3389" s="24" t="s">
        <v>6796</v>
      </c>
      <c r="D3389" s="25">
        <v>0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0</v>
      </c>
      <c r="N3389" s="26" t="s">
        <v>6820</v>
      </c>
    </row>
    <row r="3390" spans="1:14" ht="63" x14ac:dyDescent="0.25">
      <c r="A3390" s="38" t="s">
        <v>6577</v>
      </c>
      <c r="B3390" s="26" t="s">
        <v>6797</v>
      </c>
      <c r="C3390" s="24" t="s">
        <v>6798</v>
      </c>
      <c r="D3390" s="25">
        <v>0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0</v>
      </c>
      <c r="N3390" s="26" t="s">
        <v>6820</v>
      </c>
    </row>
    <row r="3391" spans="1:14" ht="63" x14ac:dyDescent="0.25">
      <c r="A3391" s="38" t="s">
        <v>6577</v>
      </c>
      <c r="B3391" s="26" t="s">
        <v>6799</v>
      </c>
      <c r="C3391" s="24" t="s">
        <v>6800</v>
      </c>
      <c r="D3391" s="25">
        <v>0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0</v>
      </c>
      <c r="M3391" s="25">
        <v>0</v>
      </c>
      <c r="N3391" s="26" t="s">
        <v>6820</v>
      </c>
    </row>
    <row r="3392" spans="1:14" ht="94.5" x14ac:dyDescent="0.25">
      <c r="A3392" s="38" t="s">
        <v>6577</v>
      </c>
      <c r="B3392" s="26" t="s">
        <v>6801</v>
      </c>
      <c r="C3392" s="24" t="s">
        <v>6802</v>
      </c>
      <c r="D3392" s="25">
        <v>0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6" t="s">
        <v>6820</v>
      </c>
    </row>
    <row r="3393" spans="1:14" ht="110.25" x14ac:dyDescent="0.25">
      <c r="A3393" s="38" t="s">
        <v>6577</v>
      </c>
      <c r="B3393" s="26" t="s">
        <v>6803</v>
      </c>
      <c r="C3393" s="24" t="s">
        <v>6804</v>
      </c>
      <c r="D3393" s="25">
        <v>0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0</v>
      </c>
      <c r="M3393" s="25">
        <v>0</v>
      </c>
      <c r="N3393" s="26" t="s">
        <v>6820</v>
      </c>
    </row>
    <row r="3394" spans="1:14" ht="63" x14ac:dyDescent="0.25">
      <c r="A3394" s="38" t="s">
        <v>6577</v>
      </c>
      <c r="B3394" s="26" t="s">
        <v>6805</v>
      </c>
      <c r="C3394" s="24" t="s">
        <v>6806</v>
      </c>
      <c r="D3394" s="25">
        <v>0</v>
      </c>
      <c r="E3394" s="25">
        <v>0</v>
      </c>
      <c r="F3394" s="25">
        <v>0</v>
      </c>
      <c r="G3394" s="25">
        <v>0</v>
      </c>
      <c r="H3394" s="25">
        <v>0</v>
      </c>
      <c r="I3394" s="25">
        <v>0</v>
      </c>
      <c r="J3394" s="25">
        <v>0</v>
      </c>
      <c r="K3394" s="25">
        <v>0</v>
      </c>
      <c r="L3394" s="25">
        <v>0</v>
      </c>
      <c r="M3394" s="25">
        <v>0</v>
      </c>
      <c r="N3394" s="26" t="s">
        <v>6820</v>
      </c>
    </row>
    <row r="3395" spans="1:14" ht="63" x14ac:dyDescent="0.25">
      <c r="A3395" s="38" t="s">
        <v>6577</v>
      </c>
      <c r="B3395" s="26" t="s">
        <v>6807</v>
      </c>
      <c r="C3395" s="24" t="s">
        <v>6808</v>
      </c>
      <c r="D3395" s="25">
        <v>0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0</v>
      </c>
      <c r="N3395" s="26" t="s">
        <v>6820</v>
      </c>
    </row>
    <row r="3396" spans="1:14" ht="63" x14ac:dyDescent="0.25">
      <c r="A3396" s="38" t="s">
        <v>6577</v>
      </c>
      <c r="B3396" s="26" t="s">
        <v>6809</v>
      </c>
      <c r="C3396" s="24" t="s">
        <v>6810</v>
      </c>
      <c r="D3396" s="25">
        <v>0</v>
      </c>
      <c r="E3396" s="25">
        <v>0</v>
      </c>
      <c r="F3396" s="25">
        <v>0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0</v>
      </c>
      <c r="N3396" s="26" t="s">
        <v>6820</v>
      </c>
    </row>
    <row r="3397" spans="1:14" ht="78.75" x14ac:dyDescent="0.25">
      <c r="A3397" s="38" t="s">
        <v>6577</v>
      </c>
      <c r="B3397" s="26" t="s">
        <v>6811</v>
      </c>
      <c r="C3397" s="24" t="s">
        <v>6812</v>
      </c>
      <c r="D3397" s="25">
        <v>0</v>
      </c>
      <c r="E3397" s="25">
        <v>0</v>
      </c>
      <c r="F3397" s="25">
        <v>0</v>
      </c>
      <c r="G3397" s="25">
        <v>0</v>
      </c>
      <c r="H3397" s="25">
        <v>0</v>
      </c>
      <c r="I3397" s="25">
        <v>0</v>
      </c>
      <c r="J3397" s="25">
        <v>0</v>
      </c>
      <c r="K3397" s="25">
        <v>0</v>
      </c>
      <c r="L3397" s="25">
        <v>0</v>
      </c>
      <c r="M3397" s="25">
        <v>0</v>
      </c>
      <c r="N3397" s="26" t="s">
        <v>6820</v>
      </c>
    </row>
    <row r="3398" spans="1:14" ht="63" x14ac:dyDescent="0.25">
      <c r="A3398" s="38" t="s">
        <v>6577</v>
      </c>
      <c r="B3398" s="26" t="s">
        <v>6813</v>
      </c>
      <c r="C3398" s="24" t="s">
        <v>6814</v>
      </c>
      <c r="D3398" s="25">
        <v>0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0</v>
      </c>
      <c r="K3398" s="25">
        <v>0</v>
      </c>
      <c r="L3398" s="25">
        <v>0</v>
      </c>
      <c r="M3398" s="25">
        <v>0</v>
      </c>
      <c r="N3398" s="26" t="s">
        <v>6820</v>
      </c>
    </row>
    <row r="3399" spans="1:14" ht="63" x14ac:dyDescent="0.25">
      <c r="A3399" s="38" t="s">
        <v>6577</v>
      </c>
      <c r="B3399" s="26" t="s">
        <v>6815</v>
      </c>
      <c r="C3399" s="24" t="s">
        <v>6816</v>
      </c>
      <c r="D3399" s="25">
        <v>0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0</v>
      </c>
      <c r="N3399" s="26" t="s">
        <v>6820</v>
      </c>
    </row>
    <row r="3400" spans="1:14" ht="94.5" x14ac:dyDescent="0.25">
      <c r="A3400" s="38" t="s">
        <v>6577</v>
      </c>
      <c r="B3400" s="26" t="s">
        <v>6817</v>
      </c>
      <c r="C3400" s="24" t="s">
        <v>6818</v>
      </c>
      <c r="D3400" s="25">
        <v>0</v>
      </c>
      <c r="E3400" s="25">
        <v>0</v>
      </c>
      <c r="F3400" s="25">
        <v>0</v>
      </c>
      <c r="G3400" s="25">
        <v>0</v>
      </c>
      <c r="H3400" s="25">
        <v>0</v>
      </c>
      <c r="I3400" s="25">
        <v>0</v>
      </c>
      <c r="J3400" s="25">
        <v>0</v>
      </c>
      <c r="K3400" s="25">
        <v>0</v>
      </c>
      <c r="L3400" s="25">
        <v>0</v>
      </c>
      <c r="M3400" s="25">
        <v>0</v>
      </c>
      <c r="N3400" s="26" t="s">
        <v>6820</v>
      </c>
    </row>
  </sheetData>
  <autoFilter ref="A19:N279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8" t="s">
        <v>45</v>
      </c>
      <c r="B2" s="29">
        <v>2016</v>
      </c>
      <c r="C2" s="29">
        <v>2017</v>
      </c>
      <c r="D2" s="29">
        <v>2018</v>
      </c>
      <c r="E2" s="29">
        <v>2019</v>
      </c>
      <c r="F2" s="29">
        <v>2020</v>
      </c>
      <c r="G2" s="29">
        <v>2021</v>
      </c>
      <c r="H2" s="29">
        <v>2022</v>
      </c>
      <c r="I2" s="29">
        <v>2023</v>
      </c>
      <c r="J2" s="29">
        <v>2024</v>
      </c>
      <c r="K2" s="30" t="s">
        <v>33</v>
      </c>
    </row>
    <row r="3" spans="1:11" x14ac:dyDescent="0.25">
      <c r="A3" s="31" t="s">
        <v>34</v>
      </c>
      <c r="B3" s="23"/>
      <c r="C3" s="23">
        <v>2.3490000000000002</v>
      </c>
      <c r="D3" s="23">
        <v>2.5619999999999998</v>
      </c>
      <c r="E3" s="23">
        <v>2.7530000000000001</v>
      </c>
      <c r="F3" s="23">
        <v>2.9609999999999999</v>
      </c>
      <c r="G3" s="23">
        <v>3.1859999999999999</v>
      </c>
      <c r="H3" s="23"/>
      <c r="I3" s="23"/>
      <c r="J3" s="23"/>
      <c r="K3" s="32">
        <v>2.76</v>
      </c>
    </row>
    <row r="4" spans="1:11" x14ac:dyDescent="0.25">
      <c r="A4" s="31" t="s">
        <v>35</v>
      </c>
      <c r="B4" s="23"/>
      <c r="C4" s="23">
        <v>2.234</v>
      </c>
      <c r="D4" s="23">
        <v>2.4569999999999999</v>
      </c>
      <c r="E4" s="23">
        <v>2.6659999999999999</v>
      </c>
      <c r="F4" s="23">
        <v>2.8929999999999998</v>
      </c>
      <c r="G4" s="23">
        <v>3.1389999999999998</v>
      </c>
      <c r="H4" s="23"/>
      <c r="I4" s="23"/>
      <c r="J4" s="23"/>
      <c r="K4" s="32">
        <v>2.68</v>
      </c>
    </row>
    <row r="5" spans="1:11" x14ac:dyDescent="0.25">
      <c r="A5" s="31" t="s">
        <v>36</v>
      </c>
      <c r="B5" s="23"/>
      <c r="C5" s="23">
        <v>2.2370000000000001</v>
      </c>
      <c r="D5" s="23">
        <v>2.4609999999999999</v>
      </c>
      <c r="E5" s="23">
        <v>2.67</v>
      </c>
      <c r="F5" s="23">
        <v>2.8969999999999998</v>
      </c>
      <c r="G5" s="23">
        <v>3.1429999999999998</v>
      </c>
      <c r="H5" s="23"/>
      <c r="I5" s="23"/>
      <c r="J5" s="23"/>
      <c r="K5" s="32">
        <v>2.68</v>
      </c>
    </row>
    <row r="6" spans="1:11" x14ac:dyDescent="0.25">
      <c r="A6" s="31" t="s">
        <v>37</v>
      </c>
      <c r="B6" s="23"/>
      <c r="C6" s="23">
        <v>2.032</v>
      </c>
      <c r="D6" s="23">
        <v>2.2349999999999999</v>
      </c>
      <c r="E6" s="23">
        <v>2.4249999999999998</v>
      </c>
      <c r="F6" s="23">
        <v>2.6309999999999998</v>
      </c>
      <c r="G6" s="23">
        <v>2.855</v>
      </c>
      <c r="H6" s="23"/>
      <c r="I6" s="23"/>
      <c r="J6" s="23"/>
      <c r="K6" s="32">
        <v>2.44</v>
      </c>
    </row>
    <row r="7" spans="1:11" x14ac:dyDescent="0.25">
      <c r="A7" s="31" t="s">
        <v>38</v>
      </c>
      <c r="B7" s="23"/>
      <c r="C7" s="23">
        <v>2.3239999999999998</v>
      </c>
      <c r="D7" s="23">
        <v>2.556</v>
      </c>
      <c r="E7" s="23">
        <v>2.7730000000000001</v>
      </c>
      <c r="F7" s="23">
        <v>3.0089999999999999</v>
      </c>
      <c r="G7" s="23">
        <v>3.2650000000000001</v>
      </c>
      <c r="H7" s="23"/>
      <c r="I7" s="23"/>
      <c r="J7" s="23"/>
      <c r="K7" s="32">
        <v>2.79</v>
      </c>
    </row>
    <row r="8" spans="1:11" x14ac:dyDescent="0.25">
      <c r="A8" s="31" t="s">
        <v>39</v>
      </c>
      <c r="B8" s="23"/>
      <c r="C8" s="23">
        <v>1.96</v>
      </c>
      <c r="D8" s="23">
        <v>2.1560000000000001</v>
      </c>
      <c r="E8" s="23">
        <v>2.339</v>
      </c>
      <c r="F8" s="23">
        <v>2.5379999999999998</v>
      </c>
      <c r="G8" s="23">
        <v>2.754</v>
      </c>
      <c r="H8" s="23"/>
      <c r="I8" s="23"/>
      <c r="J8" s="23"/>
      <c r="K8" s="32">
        <v>2.35</v>
      </c>
    </row>
    <row r="9" spans="1:11" x14ac:dyDescent="0.25">
      <c r="A9" s="31" t="s">
        <v>40</v>
      </c>
      <c r="B9" s="23"/>
      <c r="C9" s="23">
        <v>1.984</v>
      </c>
      <c r="D9" s="23">
        <v>2.1829999999999998</v>
      </c>
      <c r="E9" s="23">
        <v>2.3679999999999999</v>
      </c>
      <c r="F9" s="23">
        <v>2.57</v>
      </c>
      <c r="G9" s="23">
        <v>2.7879999999999998</v>
      </c>
      <c r="H9" s="23"/>
      <c r="I9" s="23"/>
      <c r="J9" s="23"/>
      <c r="K9" s="32">
        <v>2.38</v>
      </c>
    </row>
    <row r="10" spans="1:11" x14ac:dyDescent="0.25">
      <c r="A10" s="31" t="s">
        <v>41</v>
      </c>
      <c r="B10" s="23"/>
      <c r="C10" s="23">
        <v>2.0409999999999999</v>
      </c>
      <c r="D10" s="23">
        <v>2.2450000000000001</v>
      </c>
      <c r="E10" s="23">
        <v>2.4359999999999999</v>
      </c>
      <c r="F10" s="23">
        <v>2.6429999999999998</v>
      </c>
      <c r="G10" s="23">
        <v>2.8679999999999999</v>
      </c>
      <c r="H10" s="23"/>
      <c r="I10" s="23"/>
      <c r="J10" s="23"/>
      <c r="K10" s="32">
        <v>2.4500000000000002</v>
      </c>
    </row>
    <row r="11" spans="1:11" x14ac:dyDescent="0.25">
      <c r="A11" s="31" t="s">
        <v>42</v>
      </c>
      <c r="B11" s="23"/>
      <c r="C11" s="23">
        <v>1.9730000000000001</v>
      </c>
      <c r="D11" s="23">
        <v>2.17</v>
      </c>
      <c r="E11" s="23">
        <v>2.3540000000000001</v>
      </c>
      <c r="F11" s="23">
        <v>2.5539999999999998</v>
      </c>
      <c r="G11" s="23">
        <v>2.7719999999999998</v>
      </c>
      <c r="H11" s="23"/>
      <c r="I11" s="23"/>
      <c r="J11" s="23"/>
      <c r="K11" s="32">
        <v>2.36</v>
      </c>
    </row>
    <row r="12" spans="1:11" x14ac:dyDescent="0.25">
      <c r="A12" s="31" t="s">
        <v>43</v>
      </c>
      <c r="B12" s="23"/>
      <c r="C12" s="23">
        <v>2.0129999999999999</v>
      </c>
      <c r="D12" s="23">
        <v>2.3149999999999999</v>
      </c>
      <c r="E12" s="23">
        <v>2.528</v>
      </c>
      <c r="F12" s="23">
        <v>2.7610000000000001</v>
      </c>
      <c r="G12" s="23">
        <v>3.0150000000000001</v>
      </c>
      <c r="H12" s="23"/>
      <c r="I12" s="23"/>
      <c r="J12" s="23"/>
      <c r="K12" s="32">
        <v>2.5299999999999998</v>
      </c>
    </row>
    <row r="13" spans="1:11" x14ac:dyDescent="0.25">
      <c r="A13" s="31" t="s">
        <v>44</v>
      </c>
      <c r="B13" s="23"/>
      <c r="C13" s="23">
        <v>2.2869999999999999</v>
      </c>
      <c r="D13" s="23">
        <v>2.516</v>
      </c>
      <c r="E13" s="23">
        <v>2.73</v>
      </c>
      <c r="F13" s="23">
        <v>2.9620000000000002</v>
      </c>
      <c r="G13" s="23">
        <v>3.214</v>
      </c>
      <c r="H13" s="23"/>
      <c r="I13" s="23"/>
      <c r="J13" s="23"/>
      <c r="K13" s="32">
        <v>2.74</v>
      </c>
    </row>
    <row r="14" spans="1:11" x14ac:dyDescent="0.25">
      <c r="A14" s="31" t="s">
        <v>46</v>
      </c>
      <c r="B14" s="23">
        <v>1.9039999999999999</v>
      </c>
      <c r="C14" s="23">
        <v>2.1989999999999998</v>
      </c>
      <c r="D14" s="23">
        <v>2.33</v>
      </c>
      <c r="E14" s="27">
        <v>2.6337281791332563</v>
      </c>
      <c r="F14" s="27">
        <v>2.6871596004587155</v>
      </c>
      <c r="G14" s="27">
        <v>2.7953058647982489</v>
      </c>
      <c r="H14" s="27">
        <v>2.8830195189660222</v>
      </c>
      <c r="I14" s="27">
        <v>2.9744749473296959</v>
      </c>
      <c r="J14" s="27">
        <v>3.063709195749587</v>
      </c>
      <c r="K14" s="33">
        <v>2.8395662177392551</v>
      </c>
    </row>
    <row r="15" spans="1:11" x14ac:dyDescent="0.25">
      <c r="A15" s="31" t="s">
        <v>47</v>
      </c>
      <c r="B15" s="23">
        <v>2.0329999999999999</v>
      </c>
      <c r="C15" s="23">
        <v>2.4119999999999999</v>
      </c>
      <c r="D15" s="23">
        <v>2.4550000000000001</v>
      </c>
      <c r="E15" s="27">
        <v>2.7389700000000001</v>
      </c>
      <c r="F15" s="27">
        <v>2.8352499999999998</v>
      </c>
      <c r="G15" s="27">
        <v>2.9458899999999999</v>
      </c>
      <c r="H15" s="27">
        <v>3.0360999999999998</v>
      </c>
      <c r="I15" s="27">
        <v>3.1286700000000001</v>
      </c>
      <c r="J15" s="27">
        <v>3.2225301000000002</v>
      </c>
      <c r="K15" s="33">
        <v>2.98456835</v>
      </c>
    </row>
    <row r="16" spans="1:11" x14ac:dyDescent="0.25">
      <c r="A16" s="31" t="s">
        <v>48</v>
      </c>
      <c r="B16" s="23">
        <v>1.885</v>
      </c>
      <c r="C16" s="23">
        <v>2.1930000000000001</v>
      </c>
      <c r="D16" s="23">
        <v>2.254</v>
      </c>
      <c r="E16" s="27">
        <v>2.8423633496724339</v>
      </c>
      <c r="F16" s="27">
        <v>2.8790957777532618</v>
      </c>
      <c r="G16" s="27">
        <v>3.0004707495425667</v>
      </c>
      <c r="H16" s="27">
        <v>3.0860520644137521</v>
      </c>
      <c r="I16" s="27">
        <v>3.1915690772564353</v>
      </c>
      <c r="J16" s="27">
        <v>3.2873161495741283</v>
      </c>
      <c r="K16" s="33">
        <v>3.047811194702096</v>
      </c>
    </row>
    <row r="17" spans="1:11" x14ac:dyDescent="0.25">
      <c r="A17" s="31" t="s">
        <v>49</v>
      </c>
      <c r="B17" s="23">
        <v>2.02</v>
      </c>
      <c r="C17" s="23">
        <v>2.3079999999999998</v>
      </c>
      <c r="D17" s="23">
        <v>2.4470000000000001</v>
      </c>
      <c r="E17" s="27">
        <v>2.6975128088964899</v>
      </c>
      <c r="F17" s="27">
        <v>2.7769805153873568</v>
      </c>
      <c r="G17" s="27">
        <v>2.8843426991770067</v>
      </c>
      <c r="H17" s="27">
        <v>2.9725147215549059</v>
      </c>
      <c r="I17" s="27">
        <v>3.0631805259792504</v>
      </c>
      <c r="J17" s="27">
        <v>3.155075941758628</v>
      </c>
      <c r="K17" s="33">
        <v>2.9249345354589393</v>
      </c>
    </row>
    <row r="18" spans="1:11" x14ac:dyDescent="0.25">
      <c r="A18" s="31" t="s">
        <v>50</v>
      </c>
      <c r="B18" s="23">
        <v>2.3370000000000002</v>
      </c>
      <c r="C18" s="23">
        <v>2.6720000000000002</v>
      </c>
      <c r="D18" s="23">
        <v>2.7759999999999998</v>
      </c>
      <c r="E18" s="27">
        <v>2.9161719463892601</v>
      </c>
      <c r="F18" s="27">
        <v>3.0287893636138001</v>
      </c>
      <c r="G18" s="27">
        <v>3.14625253156533</v>
      </c>
      <c r="H18" s="27">
        <v>3.2442302947860502</v>
      </c>
      <c r="I18" s="27">
        <v>3.3444587366410499</v>
      </c>
      <c r="J18" s="27">
        <v>3.4447924987402816</v>
      </c>
      <c r="K18" s="33">
        <v>3.1874492286226288</v>
      </c>
    </row>
    <row r="19" spans="1:11" x14ac:dyDescent="0.25">
      <c r="A19" s="31" t="s">
        <v>51</v>
      </c>
      <c r="B19" s="23">
        <v>2.5089999999999999</v>
      </c>
      <c r="C19" s="23">
        <v>2.6469999999999998</v>
      </c>
      <c r="D19" s="23">
        <v>2.8559999999999999</v>
      </c>
      <c r="E19" s="27">
        <v>3.4082322698521166</v>
      </c>
      <c r="F19" s="27">
        <v>3.3824757152986922</v>
      </c>
      <c r="G19" s="27">
        <v>3.514444285298691</v>
      </c>
      <c r="H19" s="27">
        <v>3.623637769498691</v>
      </c>
      <c r="I19" s="27">
        <v>3.7359533233826916</v>
      </c>
      <c r="J19" s="27">
        <v>3.8480319230841724</v>
      </c>
      <c r="K19" s="33">
        <v>3.5854625477358422</v>
      </c>
    </row>
    <row r="20" spans="1:11" x14ac:dyDescent="0.25">
      <c r="A20" s="31" t="s">
        <v>52</v>
      </c>
      <c r="B20" s="23">
        <v>2.085</v>
      </c>
      <c r="C20" s="23">
        <v>2.3460000000000001</v>
      </c>
      <c r="D20" s="23">
        <v>2.399</v>
      </c>
      <c r="E20" s="27">
        <v>2.8639692199664664</v>
      </c>
      <c r="F20" s="27">
        <v>3.1126218265153081</v>
      </c>
      <c r="G20" s="27">
        <v>3.2326433690055034</v>
      </c>
      <c r="H20" s="27">
        <v>3.3338448354246144</v>
      </c>
      <c r="I20" s="27">
        <v>3.4359435797070161</v>
      </c>
      <c r="J20" s="27">
        <v>3.5390218870982268</v>
      </c>
      <c r="K20" s="33">
        <v>3.2530074529528559</v>
      </c>
    </row>
    <row r="21" spans="1:11" x14ac:dyDescent="0.25">
      <c r="A21" s="31" t="s">
        <v>53</v>
      </c>
      <c r="B21" s="23">
        <v>2.11</v>
      </c>
      <c r="C21" s="23">
        <v>2.306</v>
      </c>
      <c r="D21" s="23">
        <v>2.4550000000000001</v>
      </c>
      <c r="E21" s="27">
        <v>2.8459772828432182</v>
      </c>
      <c r="F21" s="27">
        <v>3.0781065197734967</v>
      </c>
      <c r="G21" s="27">
        <v>3.198629124708801</v>
      </c>
      <c r="H21" s="27">
        <v>3.2984995781017004</v>
      </c>
      <c r="I21" s="27">
        <v>3.4016178955547156</v>
      </c>
      <c r="J21" s="27">
        <v>3.5036664324213573</v>
      </c>
      <c r="K21" s="33">
        <v>3.2210828055672152</v>
      </c>
    </row>
    <row r="22" spans="1:11" ht="16.5" thickBot="1" x14ac:dyDescent="0.3">
      <c r="A22" s="34" t="s">
        <v>54</v>
      </c>
      <c r="B22" s="35">
        <v>1.9730000000000001</v>
      </c>
      <c r="C22" s="35">
        <v>2.2469999999999999</v>
      </c>
      <c r="D22" s="35">
        <v>2.3980000000000001</v>
      </c>
      <c r="E22" s="36">
        <v>2.8914032773255136</v>
      </c>
      <c r="F22" s="36">
        <v>2.9279311214338901</v>
      </c>
      <c r="G22" s="36">
        <v>2.9073836849334094</v>
      </c>
      <c r="H22" s="36">
        <v>2.9958238678568692</v>
      </c>
      <c r="I22" s="36">
        <v>3.0895150887612783</v>
      </c>
      <c r="J22" s="36">
        <v>3.1822005414241166</v>
      </c>
      <c r="K22" s="37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Швецова Ольга Николаевна</cp:lastModifiedBy>
  <cp:lastPrinted>2016-06-03T16:38:03Z</cp:lastPrinted>
  <dcterms:created xsi:type="dcterms:W3CDTF">2009-07-27T10:10:26Z</dcterms:created>
  <dcterms:modified xsi:type="dcterms:W3CDTF">2019-03-30T09:58:39Z</dcterms:modified>
</cp:coreProperties>
</file>