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vetsova.ON\Desktop\9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'f9'!$A$1:$N$1058</definedName>
  </definedNames>
  <calcPr calcId="162913" refMode="R1C1"/>
</workbook>
</file>

<file path=xl/calcChain.xml><?xml version="1.0" encoding="utf-8"?>
<calcChain xmlns="http://schemas.openxmlformats.org/spreadsheetml/2006/main">
  <c r="K32" i="189" l="1"/>
  <c r="K29" i="189" s="1"/>
  <c r="L32" i="189"/>
  <c r="L29" i="189" s="1"/>
  <c r="M32" i="189"/>
  <c r="M29" i="189" s="1"/>
  <c r="K91" i="189"/>
  <c r="K90" i="189" s="1"/>
  <c r="L91" i="189"/>
  <c r="L90" i="189" s="1"/>
  <c r="M91" i="189"/>
  <c r="M90" i="189" s="1"/>
  <c r="K92" i="189"/>
  <c r="L92" i="189"/>
  <c r="M92" i="189"/>
  <c r="K93" i="189"/>
  <c r="L93" i="189"/>
  <c r="M93" i="189"/>
  <c r="K95" i="189"/>
  <c r="L95" i="189"/>
  <c r="L94" i="189" s="1"/>
  <c r="M95" i="189"/>
  <c r="M94" i="189" s="1"/>
  <c r="K96" i="189"/>
  <c r="L96" i="189"/>
  <c r="M96" i="189"/>
  <c r="K99" i="189"/>
  <c r="L99" i="189"/>
  <c r="M99" i="189"/>
  <c r="K159" i="189"/>
  <c r="L159" i="189"/>
  <c r="M159" i="189"/>
  <c r="K413" i="189"/>
  <c r="L413" i="189"/>
  <c r="M413" i="189"/>
  <c r="K553" i="189"/>
  <c r="L553" i="189"/>
  <c r="M553" i="189"/>
  <c r="K857" i="189"/>
  <c r="L857" i="189"/>
  <c r="M857" i="189"/>
  <c r="K868" i="189"/>
  <c r="L868" i="189"/>
  <c r="M868" i="189"/>
  <c r="K876" i="189"/>
  <c r="L876" i="189"/>
  <c r="M876" i="189"/>
  <c r="K877" i="189"/>
  <c r="L877" i="189"/>
  <c r="M877" i="189"/>
  <c r="K878" i="189"/>
  <c r="L878" i="189"/>
  <c r="M878" i="189"/>
  <c r="K879" i="189"/>
  <c r="L879" i="189"/>
  <c r="M879" i="189"/>
  <c r="K880" i="189"/>
  <c r="L880" i="189"/>
  <c r="M880" i="189"/>
  <c r="K881" i="189"/>
  <c r="L881" i="189"/>
  <c r="M881" i="189"/>
  <c r="K883" i="189"/>
  <c r="L883" i="189"/>
  <c r="L882" i="189" s="1"/>
  <c r="M883" i="189"/>
  <c r="M882" i="189" s="1"/>
  <c r="K951" i="189"/>
  <c r="L951" i="189"/>
  <c r="M951" i="189"/>
  <c r="K996" i="189"/>
  <c r="L996" i="189"/>
  <c r="M996" i="189"/>
  <c r="K997" i="189"/>
  <c r="K995" i="189" s="1"/>
  <c r="K23" i="189" s="1"/>
  <c r="L997" i="189"/>
  <c r="M997" i="189"/>
  <c r="K1012" i="189"/>
  <c r="K24" i="189" s="1"/>
  <c r="L1012" i="189"/>
  <c r="L24" i="189" s="1"/>
  <c r="M1012" i="189"/>
  <c r="M24" i="189" s="1"/>
  <c r="K1015" i="189"/>
  <c r="K25" i="189" s="1"/>
  <c r="L1015" i="189"/>
  <c r="L25" i="189" s="1"/>
  <c r="M1015" i="189"/>
  <c r="M25" i="189" s="1"/>
  <c r="K1016" i="189"/>
  <c r="K26" i="189" s="1"/>
  <c r="L1016" i="189"/>
  <c r="L26" i="189" s="1"/>
  <c r="M1016" i="189"/>
  <c r="M26" i="189" s="1"/>
  <c r="H26" i="189"/>
  <c r="I26" i="189"/>
  <c r="J26" i="189"/>
  <c r="D32" i="189"/>
  <c r="E32" i="189"/>
  <c r="F32" i="189"/>
  <c r="G32" i="189"/>
  <c r="H32" i="189"/>
  <c r="I32" i="189"/>
  <c r="J32" i="189"/>
  <c r="D91" i="189"/>
  <c r="D90" i="189" s="1"/>
  <c r="E91" i="189"/>
  <c r="E90" i="189" s="1"/>
  <c r="F91" i="189"/>
  <c r="F90" i="189" s="1"/>
  <c r="G91" i="189"/>
  <c r="G90" i="189" s="1"/>
  <c r="H91" i="189"/>
  <c r="H90" i="189" s="1"/>
  <c r="I91" i="189"/>
  <c r="J91" i="189"/>
  <c r="D92" i="189"/>
  <c r="E92" i="189"/>
  <c r="F92" i="189"/>
  <c r="G92" i="189"/>
  <c r="H92" i="189"/>
  <c r="I92" i="189"/>
  <c r="J92" i="189"/>
  <c r="D93" i="189"/>
  <c r="E93" i="189"/>
  <c r="F93" i="189"/>
  <c r="G93" i="189"/>
  <c r="H93" i="189"/>
  <c r="I93" i="189"/>
  <c r="J93" i="189"/>
  <c r="D95" i="189"/>
  <c r="E95" i="189"/>
  <c r="E94" i="189" s="1"/>
  <c r="F95" i="189"/>
  <c r="G95" i="189"/>
  <c r="G94" i="189" s="1"/>
  <c r="H95" i="189"/>
  <c r="I95" i="189"/>
  <c r="J95" i="189"/>
  <c r="D96" i="189"/>
  <c r="D94" i="189" s="1"/>
  <c r="E96" i="189"/>
  <c r="F96" i="189"/>
  <c r="F94" i="189" s="1"/>
  <c r="G96" i="189"/>
  <c r="H96" i="189"/>
  <c r="H94" i="189" s="1"/>
  <c r="I96" i="189"/>
  <c r="J96" i="189"/>
  <c r="D99" i="189"/>
  <c r="E99" i="189"/>
  <c r="F99" i="189"/>
  <c r="G99" i="189"/>
  <c r="H99" i="189"/>
  <c r="I99" i="189"/>
  <c r="J99" i="189"/>
  <c r="D159" i="189"/>
  <c r="E159" i="189"/>
  <c r="F159" i="189"/>
  <c r="G159" i="189"/>
  <c r="H159" i="189"/>
  <c r="I159" i="189"/>
  <c r="J159" i="189"/>
  <c r="D413" i="189"/>
  <c r="E413" i="189"/>
  <c r="E412" i="189" s="1"/>
  <c r="F413" i="189"/>
  <c r="G413" i="189"/>
  <c r="H413" i="189"/>
  <c r="I413" i="189"/>
  <c r="J413" i="189"/>
  <c r="D553" i="189"/>
  <c r="E553" i="189"/>
  <c r="F553" i="189"/>
  <c r="G553" i="189"/>
  <c r="H553" i="189"/>
  <c r="I553" i="189"/>
  <c r="J553" i="189"/>
  <c r="D857" i="189"/>
  <c r="E857" i="189"/>
  <c r="F857" i="189"/>
  <c r="G857" i="189"/>
  <c r="H857" i="189"/>
  <c r="I857" i="189"/>
  <c r="J857" i="189"/>
  <c r="D868" i="189"/>
  <c r="E868" i="189"/>
  <c r="F868" i="189"/>
  <c r="G868" i="189"/>
  <c r="H868" i="189"/>
  <c r="I868" i="189"/>
  <c r="J868" i="189"/>
  <c r="D876" i="189"/>
  <c r="E876" i="189"/>
  <c r="F876" i="189"/>
  <c r="G876" i="189"/>
  <c r="H876" i="189"/>
  <c r="I876" i="189"/>
  <c r="J876" i="189"/>
  <c r="D877" i="189"/>
  <c r="E877" i="189"/>
  <c r="F877" i="189"/>
  <c r="G877" i="189"/>
  <c r="H877" i="189"/>
  <c r="I877" i="189"/>
  <c r="J877" i="189"/>
  <c r="D878" i="189"/>
  <c r="E878" i="189"/>
  <c r="F878" i="189"/>
  <c r="G878" i="189"/>
  <c r="H878" i="189"/>
  <c r="I878" i="189"/>
  <c r="J878" i="189"/>
  <c r="D879" i="189"/>
  <c r="E879" i="189"/>
  <c r="F879" i="189"/>
  <c r="G879" i="189"/>
  <c r="H879" i="189"/>
  <c r="I879" i="189"/>
  <c r="J879" i="189"/>
  <c r="D880" i="189"/>
  <c r="E880" i="189"/>
  <c r="F880" i="189"/>
  <c r="G880" i="189"/>
  <c r="H880" i="189"/>
  <c r="I880" i="189"/>
  <c r="J880" i="189"/>
  <c r="D881" i="189"/>
  <c r="E881" i="189"/>
  <c r="F881" i="189"/>
  <c r="G881" i="189"/>
  <c r="H881" i="189"/>
  <c r="I881" i="189"/>
  <c r="J881" i="189"/>
  <c r="D883" i="189"/>
  <c r="E883" i="189"/>
  <c r="F883" i="189"/>
  <c r="G883" i="189"/>
  <c r="H883" i="189"/>
  <c r="I883" i="189"/>
  <c r="J883" i="189"/>
  <c r="D951" i="189"/>
  <c r="E951" i="189"/>
  <c r="F951" i="189"/>
  <c r="G951" i="189"/>
  <c r="H951" i="189"/>
  <c r="I951" i="189"/>
  <c r="J951" i="189"/>
  <c r="D996" i="189"/>
  <c r="E996" i="189"/>
  <c r="F996" i="189"/>
  <c r="F995" i="189" s="1"/>
  <c r="F23" i="189" s="1"/>
  <c r="G996" i="189"/>
  <c r="G995" i="189" s="1"/>
  <c r="G23" i="189" s="1"/>
  <c r="H996" i="189"/>
  <c r="H995" i="189" s="1"/>
  <c r="H23" i="189" s="1"/>
  <c r="I996" i="189"/>
  <c r="I995" i="189" s="1"/>
  <c r="I23" i="189" s="1"/>
  <c r="J996" i="189"/>
  <c r="J995" i="189" s="1"/>
  <c r="J23" i="189" s="1"/>
  <c r="D997" i="189"/>
  <c r="D995" i="189" s="1"/>
  <c r="D23" i="189" s="1"/>
  <c r="E997" i="189"/>
  <c r="E995" i="189" s="1"/>
  <c r="E23" i="189" s="1"/>
  <c r="F997" i="189"/>
  <c r="G997" i="189"/>
  <c r="H997" i="189"/>
  <c r="I997" i="189"/>
  <c r="J997" i="189"/>
  <c r="D1012" i="189"/>
  <c r="D24" i="189" s="1"/>
  <c r="E1012" i="189"/>
  <c r="E24" i="189" s="1"/>
  <c r="F1012" i="189"/>
  <c r="F24" i="189" s="1"/>
  <c r="G1012" i="189"/>
  <c r="G24" i="189" s="1"/>
  <c r="H1012" i="189"/>
  <c r="H24" i="189" s="1"/>
  <c r="I1012" i="189"/>
  <c r="I24" i="189" s="1"/>
  <c r="J1012" i="189"/>
  <c r="J24" i="189" s="1"/>
  <c r="D1015" i="189"/>
  <c r="D25" i="189" s="1"/>
  <c r="E1015" i="189"/>
  <c r="E25" i="189" s="1"/>
  <c r="F1015" i="189"/>
  <c r="F25" i="189" s="1"/>
  <c r="G1015" i="189"/>
  <c r="G25" i="189" s="1"/>
  <c r="H1015" i="189"/>
  <c r="H25" i="189" s="1"/>
  <c r="I1015" i="189"/>
  <c r="I25" i="189" s="1"/>
  <c r="J1015" i="189"/>
  <c r="J25" i="189" s="1"/>
  <c r="D1016" i="189"/>
  <c r="D26" i="189" s="1"/>
  <c r="E1016" i="189"/>
  <c r="E26" i="189" s="1"/>
  <c r="F1016" i="189"/>
  <c r="F26" i="189" s="1"/>
  <c r="G1016" i="189"/>
  <c r="G26" i="189" s="1"/>
  <c r="H1016" i="189"/>
  <c r="I1016" i="189"/>
  <c r="J1016" i="189"/>
  <c r="I94" i="189" l="1"/>
  <c r="E98" i="189"/>
  <c r="J94" i="189"/>
  <c r="K94" i="189"/>
  <c r="K28" i="189" s="1"/>
  <c r="D98" i="189"/>
  <c r="K856" i="189"/>
  <c r="J412" i="189"/>
  <c r="I412" i="189"/>
  <c r="J90" i="189"/>
  <c r="I90" i="189"/>
  <c r="H882" i="189"/>
  <c r="F856" i="189"/>
  <c r="M412" i="189"/>
  <c r="G882" i="189"/>
  <c r="G856" i="189"/>
  <c r="H856" i="189"/>
  <c r="K98" i="189"/>
  <c r="M995" i="189"/>
  <c r="M23" i="189" s="1"/>
  <c r="L412" i="189"/>
  <c r="E882" i="189"/>
  <c r="L98" i="189"/>
  <c r="H412" i="189"/>
  <c r="L995" i="189"/>
  <c r="L23" i="189" s="1"/>
  <c r="D856" i="189"/>
  <c r="G412" i="189"/>
  <c r="M98" i="189"/>
  <c r="D882" i="189"/>
  <c r="F412" i="189"/>
  <c r="I882" i="189"/>
  <c r="E856" i="189"/>
  <c r="E97" i="189" s="1"/>
  <c r="E22" i="189" s="1"/>
  <c r="H29" i="189"/>
  <c r="H28" i="189" s="1"/>
  <c r="D412" i="189"/>
  <c r="D97" i="189" s="1"/>
  <c r="D22" i="189" s="1"/>
  <c r="G29" i="189"/>
  <c r="G28" i="189" s="1"/>
  <c r="K882" i="189"/>
  <c r="I856" i="189"/>
  <c r="L856" i="189"/>
  <c r="J882" i="189"/>
  <c r="K412" i="189"/>
  <c r="J98" i="189"/>
  <c r="J97" i="189" s="1"/>
  <c r="J22" i="189" s="1"/>
  <c r="M856" i="189"/>
  <c r="I98" i="189"/>
  <c r="I97" i="189" s="1"/>
  <c r="I22" i="189" s="1"/>
  <c r="E29" i="189"/>
  <c r="E28" i="189" s="1"/>
  <c r="J856" i="189"/>
  <c r="H98" i="189"/>
  <c r="H97" i="189" s="1"/>
  <c r="H22" i="189" s="1"/>
  <c r="D29" i="189"/>
  <c r="D28" i="189" s="1"/>
  <c r="F882" i="189"/>
  <c r="F29" i="189"/>
  <c r="F28" i="189" s="1"/>
  <c r="J29" i="189"/>
  <c r="J28" i="189" s="1"/>
  <c r="G98" i="189"/>
  <c r="G97" i="189" s="1"/>
  <c r="G22" i="189" s="1"/>
  <c r="F98" i="189"/>
  <c r="F97" i="189" s="1"/>
  <c r="F22" i="189" s="1"/>
  <c r="I29" i="189"/>
  <c r="I28" i="189" s="1"/>
  <c r="M97" i="189"/>
  <c r="M22" i="189" s="1"/>
  <c r="K97" i="189"/>
  <c r="K22" i="189" s="1"/>
  <c r="M28" i="189"/>
  <c r="L97" i="189"/>
  <c r="L22" i="189" s="1"/>
  <c r="L28" i="189"/>
  <c r="K21" i="189" l="1"/>
  <c r="K27" i="189"/>
  <c r="K20" i="189" s="1"/>
  <c r="M21" i="189"/>
  <c r="M27" i="189"/>
  <c r="M20" i="189" s="1"/>
  <c r="L21" i="189"/>
  <c r="L27" i="189"/>
  <c r="L20" i="189" s="1"/>
  <c r="I21" i="189"/>
  <c r="I27" i="189"/>
  <c r="I20" i="189" s="1"/>
  <c r="D21" i="189"/>
  <c r="D27" i="189"/>
  <c r="D20" i="189" s="1"/>
  <c r="G27" i="189"/>
  <c r="G20" i="189" s="1"/>
  <c r="G21" i="189"/>
  <c r="E27" i="189"/>
  <c r="E20" i="189" s="1"/>
  <c r="E21" i="189"/>
  <c r="F21" i="189"/>
  <c r="F27" i="189"/>
  <c r="F20" i="189" s="1"/>
  <c r="J27" i="189"/>
  <c r="J20" i="189" s="1"/>
  <c r="J21" i="189"/>
  <c r="H27" i="189"/>
  <c r="H20" i="189" s="1"/>
  <c r="H21" i="189"/>
</calcChain>
</file>

<file path=xl/sharedStrings.xml><?xml version="1.0" encoding="utf-8"?>
<sst xmlns="http://schemas.openxmlformats.org/spreadsheetml/2006/main" count="4216" uniqueCount="2127">
  <si>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</si>
  <si>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</si>
  <si>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</si>
  <si>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</si>
  <si>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</si>
  <si>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</si>
  <si>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</si>
  <si>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</si>
  <si>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</si>
  <si>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</si>
  <si>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</si>
  <si>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</si>
  <si>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</si>
  <si>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</si>
  <si>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</si>
  <si>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</si>
  <si>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</si>
  <si>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</si>
  <si>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</si>
  <si>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</si>
  <si>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</si>
  <si>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</si>
  <si>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</si>
  <si>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</si>
  <si>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</si>
  <si>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</si>
  <si>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</si>
  <si>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</si>
  <si>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</si>
  <si>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</si>
  <si>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</si>
  <si>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</si>
  <si>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</si>
  <si>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</si>
  <si>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</si>
  <si>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</si>
  <si>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</si>
  <si>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</si>
  <si>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</si>
  <si>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</si>
  <si>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</si>
  <si>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</si>
  <si>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</si>
  <si>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</si>
  <si>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</si>
  <si>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</si>
  <si>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</si>
  <si>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</si>
  <si>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</si>
  <si>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</si>
  <si>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</si>
  <si>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</si>
  <si>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</si>
  <si>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</si>
  <si>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</si>
  <si>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</si>
  <si>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</si>
  <si>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</si>
  <si>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</si>
  <si>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</si>
  <si>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</si>
  <si>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</si>
  <si>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</si>
  <si>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</si>
  <si>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</si>
  <si>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</si>
  <si>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</si>
  <si>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</si>
  <si>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</si>
  <si>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</si>
  <si>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</si>
  <si>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</si>
  <si>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</si>
  <si>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</si>
  <si>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</si>
  <si>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</si>
  <si>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</si>
  <si>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</si>
  <si>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</si>
  <si>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</si>
  <si>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</si>
  <si>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</si>
  <si>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</si>
  <si>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</si>
  <si>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</si>
  <si>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</si>
  <si>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</si>
  <si>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Модернизация ВЛ 10 кВ ф.1, ф.9 ПС 110/10 кВ "Искра"  (ООО ТД Искра) протяженность по трассе 0,778 км</t>
  </si>
  <si>
    <t>F_KRE-00011-002</t>
  </si>
  <si>
    <t>Модернизация ВЛ-0,4 кВ (ИП Шилов Евгений Александрович) протяженность по трассе 0,120км</t>
  </si>
  <si>
    <t>G_KRE-00011-005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</si>
  <si>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</si>
  <si>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</si>
  <si>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</si>
  <si>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</si>
  <si>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Монтаж автоматического выключателя в ТП - 1 шт (ООО "Лес Трейд")</t>
  </si>
  <si>
    <t>G_KRE-00012-005</t>
  </si>
  <si>
    <t>Замена трансформатора мощностью 160 кВА на 250 кВА, замена трансформатора тока (ООО "Лес")</t>
  </si>
  <si>
    <t>G_KRE-00012-006</t>
  </si>
  <si>
    <t>Замена трансформатора мощностью 100 кВА на 400 кВА  (Пономарев М.А.)</t>
  </si>
  <si>
    <t>G_KRE-00012-007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</si>
  <si>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</si>
  <si>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</si>
  <si>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Замена трансформаторов тока в ТП - 3 шт (ООО Агрофирма "Колхоз "Путь Ленина")</t>
  </si>
  <si>
    <t>G_KRE-00012-009</t>
  </si>
  <si>
    <t>Модернизация ВЛ 0.4 кВ (ООО "Уралхим-транс") протяженность по трассе 0,04 км</t>
  </si>
  <si>
    <t>G_KRE-00012-010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</si>
  <si>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</si>
  <si>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</si>
  <si>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</si>
  <si>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</si>
  <si>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Строительство питающей ВЛ-110 кВ ПС 110/10 кВ "Речная" протяженность по трассе 1,328 км</t>
  </si>
  <si>
    <t>F_KRE-00064-000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</si>
  <si>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</si>
  <si>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</si>
  <si>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Строительство ЛЭП-10 кВ от опора № 4 отпайки на ТП-127 ЛЭП-10 кВ № 1 1 С.Ш. РУ-10 кВ ПС 110/10 кВ Кстинино, 2 С.Ш. РУ-10 кВ ПС 110/10 кВ Кстинино. Монтаж выключателя(АО "КРИК" мкр. "Нижние Черемушки") протяженность по трассе 4,5 км</t>
  </si>
  <si>
    <t>G_KRE-00064-002</t>
  </si>
  <si>
    <t>Строительство ЛЭП-10 кВ, КЛ-10 кВ от опоры № 35 отпайки на Р-22 "С" ЛЭП-10 кВ №2 1СШ РУ-10 кВ ПС 110/10 кВ "Кстинино", 2 СШ РУ-10 кВ ПС 110/10 кВ "Кстинино" протяженность по трассе 3,3 км, монтаж выключателя (3 этап)  (АО "КРИК" мкр. "Верхние Черемушки"), установка ячейки на 1 С.Ш. ПС Кстинино</t>
  </si>
  <si>
    <t>H_KRE-00064-003</t>
  </si>
  <si>
    <t>Монтаж ячейки №4 РУ-6кВ ПС Луза (ОАО "Коммунэнерго")</t>
  </si>
  <si>
    <t>G_KRE-00075-000</t>
  </si>
  <si>
    <t>Модернизация распределительных устройств 6-10 кВ ПС/110/35/10/6 кВ "Луза"  (ООО Хольц Хаус)</t>
  </si>
  <si>
    <t>H_KRE-00075-001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</si>
  <si>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</si>
  <si>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</si>
  <si>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</si>
  <si>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</si>
  <si>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</si>
  <si>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</si>
  <si>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</si>
  <si>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</si>
  <si>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</si>
  <si>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</si>
  <si>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</si>
  <si>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</si>
  <si>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</si>
  <si>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</si>
  <si>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</si>
  <si>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</si>
  <si>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</si>
  <si>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</si>
  <si>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</si>
  <si>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</si>
  <si>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</si>
  <si>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</si>
  <si>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</si>
  <si>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</si>
  <si>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</si>
  <si>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</si>
  <si>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</si>
  <si>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</si>
  <si>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</si>
  <si>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</si>
  <si>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</si>
  <si>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</si>
  <si>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</si>
  <si>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</si>
  <si>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</si>
  <si>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</si>
  <si>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</si>
  <si>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</si>
  <si>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</si>
  <si>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</si>
  <si>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№10-14/14/17 от 28.07.17 (свыше 670 кВт)</t>
  </si>
  <si>
    <t>I_KRE-00107-021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</si>
  <si>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</si>
  <si>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</si>
  <si>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</si>
  <si>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</si>
  <si>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Модернизация распределительных сетей ВЛ 0,4-10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</si>
  <si>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</si>
  <si>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</si>
  <si>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</si>
  <si>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(для техприсоединения АО "Агрофирма "Немский", договор №431005561 от 30.03.2018, свыше 670 кВт)</t>
  </si>
  <si>
    <t>I_KRE-00107-026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</si>
  <si>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</si>
  <si>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</si>
  <si>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</si>
  <si>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</si>
  <si>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</si>
  <si>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</si>
  <si>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</si>
  <si>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</si>
  <si>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</si>
  <si>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</si>
  <si>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</si>
  <si>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</si>
  <si>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протяженностью - 0,230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</si>
  <si>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</si>
  <si>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</si>
  <si>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</si>
  <si>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- 0,140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</si>
  <si>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</si>
  <si>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</si>
  <si>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</si>
  <si>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</si>
  <si>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</si>
  <si>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</si>
  <si>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</si>
  <si>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</si>
  <si>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</si>
  <si>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</si>
  <si>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</si>
  <si>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</si>
  <si>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</si>
  <si>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</si>
  <si>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</si>
  <si>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</si>
  <si>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</si>
  <si>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</si>
  <si>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</si>
  <si>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</si>
  <si>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</si>
  <si>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</si>
  <si>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</si>
  <si>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</si>
  <si>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</si>
  <si>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Бурмакино с установкой защиты от дуговых замыканий в ячейках КРУ 10 кВ (ЗДЗ - 1 шт.)</t>
  </si>
  <si>
    <t>G_KRE-00020-052</t>
  </si>
  <si>
    <t xml:space="preserve">Реконструкция ПС 110 кВ Кырчаны с установкой защиты от дуговых замыканий в ячейках КРУ 10 кВ (ЗДЗ - 2 шт.) </t>
  </si>
  <si>
    <t>G_KRE-00020-053</t>
  </si>
  <si>
    <t>Реконструкция ПС 110 кВ Тюмень с установкой защиты от дуговых замыканий в ячейках КРУ 10 кВ (ЗДЗ - 2 шт.)</t>
  </si>
  <si>
    <t>G_KRE-00020-054</t>
  </si>
  <si>
    <t xml:space="preserve">Реконструкция ПС 110 кВ Уни с установкой защиты от дуговых замыканий в ячейках КРУ 10 кВ (ЗДЗ - 2 шт.) </t>
  </si>
  <si>
    <t>G_KRE-00020-055</t>
  </si>
  <si>
    <t>Реконструкция ПС 110 кВ Отворское с установкой защиты от дуговых замыканий в ячейках КРУ 10 кВ (ЗДЗ - 1 шт.)</t>
  </si>
  <si>
    <t>G_KRE-00020-056</t>
  </si>
  <si>
    <t>Реконструкция ПС 35 кВ Красное с установкой защиты от дуговых замыканий в ячейках КРУ 10 кВ (ЗДЗ - 1 шт.)</t>
  </si>
  <si>
    <t>G_KRE-00020-057</t>
  </si>
  <si>
    <t>Реконструкция ПС 110 кВ Бисерово с установкой защиты от дуговых замыканий в ячейках КРУ 10 кВ (ЗДЗ - 2 шт.)</t>
  </si>
  <si>
    <t>G_KRE-00020-058</t>
  </si>
  <si>
    <t xml:space="preserve">Реконструкция ПС 35 кВ Лальск с установкой защиты от дуговых замыканий в ячейках КРУ 10 кВ (ЗДЗ - 2 шт.) </t>
  </si>
  <si>
    <t>G_KRE-00020-059</t>
  </si>
  <si>
    <t>Реконструкция ПС 110 кВ Кирс с установкой защиты от дуговых замыканий в ячейках КРУ 10 кВ (ЗДЗ - 2 шт.)</t>
  </si>
  <si>
    <t>G_KRE-00020-060</t>
  </si>
  <si>
    <t>Реконструкция ПС 110 кВ Рудничная с установкой защиты от дуговых замыканий в ячейках КРУ 6 кВ (ЗДЗ - 2 шт.)</t>
  </si>
  <si>
    <t>G_KRE-00020-061</t>
  </si>
  <si>
    <t xml:space="preserve">Реконструкция ПС 110 кВ Демьяново с установкой защиты от дуговых замыканий в ячейках КРУ 10 кВ (ЗДЗ - 2 шт.) </t>
  </si>
  <si>
    <t>G_KRE-00020-062</t>
  </si>
  <si>
    <t>Реконструкция ПС 110 кВ Верхошижемье с установкой защиты от дуговых замыканий в ячейках КРУ 10 кВ (ЗДЗ - 2 шт.)</t>
  </si>
  <si>
    <t>G_KRE-00020-071</t>
  </si>
  <si>
    <t>Реконструкция ПС 110 кВ Швариха с установкой защиты от дуговых замыканий в ячейках КРУ 10 кВ (ЗДЗ - 1 шт.)</t>
  </si>
  <si>
    <t>G_KRE-00020-072</t>
  </si>
  <si>
    <t>Реконструкция ПС 110 кВ Селезениха с установкой защиты от дуговых замыканий в ячейках КРУ 10 кВ (ЗДЗ - 2 шт.)</t>
  </si>
  <si>
    <t>G_KRE-00020-073</t>
  </si>
  <si>
    <t>Реконструкция ПС 110 кВ Талица с установкой защиты от дуговых замыканий в ячейках КРУ 10 кВ (ЗДЗ - 2 шт.)</t>
  </si>
  <si>
    <t>G_KRE-00020-074</t>
  </si>
  <si>
    <t>Реконструкция ПС 110 кВ Полом с установкой защиты от дуговых замыканий в ячейках КРУ 10 кВ (ЗДЗ - 2 шт.)</t>
  </si>
  <si>
    <t>G_KRE-00020-075</t>
  </si>
  <si>
    <t>Реконструкция ПС 110 кВ Луговая с установкой защиты от дуговых замыканий в ячейках КРУ 10 кВ (ЗДЗ - 2 шт.)</t>
  </si>
  <si>
    <t>G_KRE-00020-076</t>
  </si>
  <si>
    <t>Реконструкция ПС 110 кВ Филиппово с установкой защиты от дуговых замыканий в ячейках КРУ 10 кВ (ЗДЗ - 2 шт.)</t>
  </si>
  <si>
    <t>G_KRE-00020-077</t>
  </si>
  <si>
    <t>Реконструкция ПС 110 кВ Юбилейная с установкой защиты от дуговых замыканий в ячейках КРУ 10 кВ (ЗДЗ - 2 шт.)</t>
  </si>
  <si>
    <t>G_KRE-00020-078</t>
  </si>
  <si>
    <t>Реконструкция ПС 110 кВ Дубровка с установкой защиты от дуговых замыканий в ячейках КРУ 10 кВ (ЗДЗ - 1 шт.)</t>
  </si>
  <si>
    <t>G_KRE-00020-079</t>
  </si>
  <si>
    <t>Реконструкция ПС 35 кВ Восход с установкой защиты от дуговых замыканий в ячейках КРУ 10 кВ (ЗДЗ - 1 шт.)</t>
  </si>
  <si>
    <t>G_KRE-00020-080</t>
  </si>
  <si>
    <t>Реконструкция ПС 35 кВ Сырьяны с установкой защиты от дуговых замыканий в ячейках КРУ 10 кВ (ЗДЗ - 1 шт.)</t>
  </si>
  <si>
    <t>G_KRE-00020-081</t>
  </si>
  <si>
    <t>Реконструкция ПС 110 кВ Нолинск с установкой защиты от дуговых замыканий в ячейках КРУ 10 кВ (ЗДЗ - 2 шт.)</t>
  </si>
  <si>
    <t>G_KRE-00020-082</t>
  </si>
  <si>
    <t xml:space="preserve">Реконструкция ПС 35 кВ Кичма с установкой защиты от дуговых замыканий в ячейках КРУ 10 кВ (ЗДЗ - 2 шт.) </t>
  </si>
  <si>
    <t>G_KRE-00020-083</t>
  </si>
  <si>
    <t>Реконструкция ПС 110 кВ Кр.Курсант с установкой микропроцессорного устройства определения мест повреждений на ВЛ 110 кВ, 35 кВ (1 шт.)</t>
  </si>
  <si>
    <t>G_KRE-00020-085</t>
  </si>
  <si>
    <t>Реконструкция ПС 110 кВ Тужа с установкой защиты от дуговых замыканий в ячейках КРУ 10 кВ (ЗДЗ - 1 шт.)</t>
  </si>
  <si>
    <t>G_KRE-00020-094</t>
  </si>
  <si>
    <t>Реконструкция ПС 110 кВ Белая Холуница с установкой защиты от дуговых замыканий в ячейках КРУ 10 кВ (ЗДЗ - 2 шт.)</t>
  </si>
  <si>
    <t>G_KRE-00020-098</t>
  </si>
  <si>
    <t>Реконструкция ПС 110 кВ Гарь с установкой защиты от дуговых замыканий в ячейках КРУ 10 кВ (ЗДЗ - 2 шт.)</t>
  </si>
  <si>
    <t>G_KRE-00020-099</t>
  </si>
  <si>
    <t>Реконструкция ПС 110 кВ Краснооктябрьская с установкой защиты от дуговых замыканий в ячейках КРУ 10 кВ (ЗДЗ - 1 шт.)</t>
  </si>
  <si>
    <t>G_KRE-00020-100</t>
  </si>
  <si>
    <t>Реконструкция ПС 110 кВ Ветошкино с установкой защиты от дуговых замыканий в ячейках КРУ 10 кВ (ЗДЗ - 2 шт.)</t>
  </si>
  <si>
    <t>G_KRE-00020-101</t>
  </si>
  <si>
    <t>Реконструкция ПС 110 кВ Городская с установкой защиты от дуговых замыканий в ячейках КРУ 10 кВ (ЗДЗ - 2 шт.)</t>
  </si>
  <si>
    <t>G_KRE-00020-102</t>
  </si>
  <si>
    <t>Реконструкция ПС 110 кВ Уржум с установкой микропроцессорного устройства определения мест повреждений на ВЛ 110 кВ, 35 кВ (1 шт.)</t>
  </si>
  <si>
    <t>G_KRE-00020-118</t>
  </si>
  <si>
    <t>Реконструкция ПС 110 кВ Афанасьево с установкой защиты от дуговых замыканий в ячейках КРУ 10 кВ (ЗДЗ - 2 шт.)</t>
  </si>
  <si>
    <t>G_KRE-00020-128</t>
  </si>
  <si>
    <t>Реконструкция ПС 35 кВ Гирсово с установкой защиты от дуговых замыканий в ячейках КРУ 10 кВ (ЗДЗ - 2 шт.)</t>
  </si>
  <si>
    <t>G_KRE-00020-129</t>
  </si>
  <si>
    <t>Реконструкция ПС 110 кВ Богородск с установкой защиты от дуговых замыканий в ячейках КРУ 10 кВ (ЗДЗ - 2 шт.)</t>
  </si>
  <si>
    <t>G_KRE-00020-142</t>
  </si>
  <si>
    <t>Реконструкция ПС 110 кВ Макарье с установкой защиты от дуговых замыканий в ячейках КРУ 10 кВ (ЗДЗ - 2 шт.)</t>
  </si>
  <si>
    <t>G_KRE-00020-143</t>
  </si>
  <si>
    <t>Реконструкция ПС 110/35/10 кВ Лебяжье с установкой микропроцессорного устройства определения мест повреждений на ВЛ 110 кВ, 35 кВ (1 шт.)</t>
  </si>
  <si>
    <t>J_KRE-00020-164</t>
  </si>
  <si>
    <t>Реконструкция ПС 110 кВ Подрезчиха с установкой защиты от дуговых замыканий в ячейках КРУ 10 кВ (ЗДЗ - 1 шт.)</t>
  </si>
  <si>
    <t>J_KRE-00020-165</t>
  </si>
  <si>
    <t>Реконструкция ПС 110 кВ Дымное с установкой защиты от дуговых замыканий в ячейках КРУ 10 кВ (ЗДЗ - 1 шт.)</t>
  </si>
  <si>
    <t>J_KRE-00020-166</t>
  </si>
  <si>
    <t>Реконструкция ПС 35 кВ Заево с установкой защиты от дуговых замыканий в ячейках КРУ 10 кВ (ЗДЗ - 1 шт.)</t>
  </si>
  <si>
    <t>J_KRE-00020-167</t>
  </si>
  <si>
    <t>Реконструкция ПС 35 кВ Прокопье с установкой защиты от дуговых замыканий в ячейках КРУ 10 кВ (ЗДЗ - 2 шт.)</t>
  </si>
  <si>
    <t>J_KRE-00020-168</t>
  </si>
  <si>
    <t>Реконструкция ПС 110 кВ Черная Холуница с установкой защиты от дуговых замыканий в ячейках КРУ 10 кВ (ЗДЗ - 1 шт.)</t>
  </si>
  <si>
    <t>J_KRE-00020-169</t>
  </si>
  <si>
    <t>Реконструкция ПС 35 кВ Зониха с установкой защиты от дуговых замыканий в ячейках КРУ 10 кВ (ЗДЗ - 1 шт.)</t>
  </si>
  <si>
    <t>J_KRE-00020-170</t>
  </si>
  <si>
    <t>Реконструкция  ПС 35 кВ Среднеивкино с установкой защиты от дуговых замыканий в ячейках КРУ 10 кВ (ЗДЗ - 2 шт.)</t>
  </si>
  <si>
    <t>J_KRE-00020-171</t>
  </si>
  <si>
    <t>Реконструкция  ПС 35 кВ Верхобыстрица с установкой защиты от дуговых замыканий в ячейках КРУ 10 кВ (ЗДЗ - 2 шт.)</t>
  </si>
  <si>
    <t>J_KRE-00020-172</t>
  </si>
  <si>
    <t>Реконструкция ПС 35 кВ Русское с установкой защиты от дуговых замыканий в ячейках КРУ 10 кВ (ЗДЗ - 2 шт.)</t>
  </si>
  <si>
    <t>J_KRE-00020-173</t>
  </si>
  <si>
    <t>Реконструкция ПС 35 кВ Новотроица с установкой защиты от дуговых замыканий в ячейках КРУ 10 кВ (ЗДЗ - 2 шт.)</t>
  </si>
  <si>
    <t>J_KRE-00020-174</t>
  </si>
  <si>
    <t>Реконструкция ПС 35 кВ Черновское с установкой защиты от дуговых замыканий в ячейках КРУ 10 кВ (ЗДЗ - 1 шт.)</t>
  </si>
  <si>
    <t>J_KRE-00020-175</t>
  </si>
  <si>
    <t>Реконструкция  ПС 110 кВ Кикнур с установкой защиты от дуговых замыканий в ячейках КРУ 10 кВ (ЗДЗ - 2 шт.)</t>
  </si>
  <si>
    <t>J_KRE-00020-176</t>
  </si>
  <si>
    <t>Реконструкция ПС 35 кВ Мелеть с установкой защиты от дуговых замыканий в ячейках КРУ 10 кВ (ЗДЗ - 1 шт.)</t>
  </si>
  <si>
    <t>J_KRE-00020-177</t>
  </si>
  <si>
    <t>Реконструкция ПС 35 кВ Корляки с установкой защиты от дуговых замыканий в ячейках КРУ 10 кВ (ЗДЗ - 1 шт.)</t>
  </si>
  <si>
    <t>J_KRE-00020-178</t>
  </si>
  <si>
    <t>Реконструкция ПС 35 кВ Малый Сатнур с установкой защиты от дуговых замыканий в ячейках КРУ 10 кВ (ЗДЗ - 1 шт.)</t>
  </si>
  <si>
    <t>J_KRE-00020-179</t>
  </si>
  <si>
    <t>Реконструкция ТП В-805 100 кВА в рамках проекта Реконструкция ВЛ 10 кВ ф. № 8 ПС Вахруши</t>
  </si>
  <si>
    <t>I_KRE-00048-066</t>
  </si>
  <si>
    <t>Реконструкция ВЛ 10 кВ Ф-4 ПС 110/35/10 кВ Нолинск (монтаж разъединительных пунктов - 2 шт.)</t>
  </si>
  <si>
    <t>J_KRE-00048-079</t>
  </si>
  <si>
    <t>Техническое перевооружение ПС 110  кВ "Луговая" с установкой СВ-110 кВ (2 этап)</t>
  </si>
  <si>
    <t>J_KRE-00065-001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</si>
  <si>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</si>
  <si>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</si>
  <si>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Комплексный проект по организации системы оперативного управления объектом в рамках ЕЦУС (17 объектов)</t>
  </si>
  <si>
    <t>J_KRE-00121-000</t>
  </si>
  <si>
    <t>Комплексный проект по дооснащение узлов связи объектов в рамках ЕЦУС (69 объектов)</t>
  </si>
  <si>
    <t>J_KRE-00122-000</t>
  </si>
  <si>
    <t>Комплексный проект по оснащению видеонаблюдения ПС 110 кВ филиала "Кировэнерго"</t>
  </si>
  <si>
    <t>J_KRE-00170-000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</si>
  <si>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</si>
  <si>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</si>
  <si>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Техническое перевооружение ПС 35/6 кВ Гнусино.  Замена трансформаторов на ПС 2х4 МВА на трансформаторы 2х10 МВА</t>
  </si>
  <si>
    <t>F_KRE-00009-000</t>
  </si>
  <si>
    <t>Модернизация объектов основных средств  (модернизация ТП, ВЛ 0.4 кВ в г.Кирове) протяженность по трассе 12,54 км, трансформатор 9х100 кВА, 6х250 кВА</t>
  </si>
  <si>
    <t>G_KRE-00019-002</t>
  </si>
  <si>
    <t>Модернизация объектов основных средств (замена трансформаторов - 10 шт. в КТП 10/0.4 кВ в п.Вихарево)</t>
  </si>
  <si>
    <t>G_KRE-00019-005</t>
  </si>
  <si>
    <t>Модернизация объектов основных средств  (модернизация ТП, ВЛ 0.4 кВ в д.В.Чуприяново) протяженность по трассе 0,599 км, трансформатор 1х63 кВА</t>
  </si>
  <si>
    <t>G_KRE-00019-006</t>
  </si>
  <si>
    <t>Модернизация объектов основных средств  (модернизация ТП, ВЛ 0.4 кВ в д.Дербени) протяженность по трассе 0,39 км, трансформатор 1х63 кВА</t>
  </si>
  <si>
    <t>G_KRE-00019-009</t>
  </si>
  <si>
    <t>Модернизация объектов основных средств  (модернизация ТП, ВЛ 10 кВ в д.Слудное) протяженность по трассе 0,45 км, трансформатор 1х63 кВА</t>
  </si>
  <si>
    <t>G_KRE-00019-011</t>
  </si>
  <si>
    <t>Модернизация объектов основных средств  (модернизация ТП, ВЛ 0.4 кВ в п.Кикнур) протяженность по трассе 0,34 км, трансформатор 1х100 кВА</t>
  </si>
  <si>
    <t>G_KRE-00019-012</t>
  </si>
  <si>
    <t>Модернизация объектов основных средств  (модернизация ТП, ВЛ 10 кВ в с.Сорвижи) протяженность по трассе 0,805 км, трансформатор 1х100 кВА</t>
  </si>
  <si>
    <t>G_KRE-00019-013</t>
  </si>
  <si>
    <t>Модернизация объектов основных средств  (модернизация ТП, ВЛ 10 кВ в ст.Ежиха) протяженность по трассе 2,615 км, трансформатор 1х40 кВА , 1х63 кВА</t>
  </si>
  <si>
    <t>G_KRE-00019-014</t>
  </si>
  <si>
    <t>Модернизация объектов основных средств  (модернизация ТП, ВЛ 10 кВ в г.Сосновка) протяженность по трассе 2,9 км, трансформатор 1х250 кВА</t>
  </si>
  <si>
    <t>G_KRE-00019-015</t>
  </si>
  <si>
    <t>Модернизация объектов основных средств  (модернизация ТП, ВЛ 10 кВ в д.Петряево) протяженность по трассе 0,76 км, трансформатор 1х100 кВА</t>
  </si>
  <si>
    <t>G_KRE-00019-019</t>
  </si>
  <si>
    <t>Модернизация объектов основных средств  (модернизация ТП, ВЛ 10 кВ в д.Кизерь) протяженность по трассе 0,52 км, трансформатор 1х40 кВА</t>
  </si>
  <si>
    <t>G_KRE-00019-020</t>
  </si>
  <si>
    <t>Модернизация объектов основных средств  (модернизация ТП, ВЛ 0.4 кВ в д.Звени )протяженность по трассе 0,35 км, трансформатор 1х63 кВА</t>
  </si>
  <si>
    <t>G_KRE-00019-022</t>
  </si>
  <si>
    <t>Модернизация объектов основных средств  (модернизация ТП в д.Вотское -1 шт., модернизация  ВЛ 0.4 кВ) трансформатор 1х160 кВА</t>
  </si>
  <si>
    <t>G_KRE-00019-025</t>
  </si>
  <si>
    <t>Модернизация объектов основных средств  (модернизация ТП, ВЛ 10 кВ в с.Русский Турек) протяженность по трассе 2,75 км, трансформатор 160 кВА</t>
  </si>
  <si>
    <t>G_KRE-00019-027</t>
  </si>
  <si>
    <t>Модернизация объектов основных средств  (модернизация ТП, ВЛ 0.4 кВ в д.Конкины) протяженность по трассе 0,112 км, трансформатор 1х100 кВА</t>
  </si>
  <si>
    <t>G_KRE-00019-031</t>
  </si>
  <si>
    <t>Модернизация объектов основных средств  (модернизация ТП в д.Головизнины) подвеска провода 0.252 км, трансформатор 1х160 кВА</t>
  </si>
  <si>
    <t>G_KRE-00019-032</t>
  </si>
  <si>
    <t>Модернизация объектов основных средств  (модернизация ТП в с.Яхреньга - 1 шт.)</t>
  </si>
  <si>
    <t>G_KRE-00019-033</t>
  </si>
  <si>
    <t>Модернизация объектов основных средств  (модернизация ТП в д. Плотбище-12 шт.)</t>
  </si>
  <si>
    <t>G_KRE-00019-035</t>
  </si>
  <si>
    <t>Модернизация объектов основных средств  (модернизация ТП в д.Максимовская - 12 шт)</t>
  </si>
  <si>
    <t>G_KRE-00019-036</t>
  </si>
  <si>
    <t>Модернизация объектов основных средств  (модернизация ТП в г.Котельнич - 11 шт.)</t>
  </si>
  <si>
    <t>G_KRE-00019-037</t>
  </si>
  <si>
    <t>Модернизация объектов основных средств  (модернизация ТП  в г.Кирове - 63 шт)</t>
  </si>
  <si>
    <t>G_KRE-00019-038</t>
  </si>
  <si>
    <t>Модернизация ТП в рамках проекта Модернизация распредсетей ВЛ 0,4-10 кВ в д.Барановщина Куменского района (монтаж разъединительного пункта, КТПК мощностью 160 кВА)</t>
  </si>
  <si>
    <t>I_KRE-00019-040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</si>
  <si>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Кирс</t>
  </si>
  <si>
    <t>G_KRE-00020-008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</si>
  <si>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Демьяново</t>
  </si>
  <si>
    <t>G_KRE-00020-009</t>
  </si>
  <si>
    <t>Монтаж защит от дуговых замыканий в ячейках КРУ 10 кВ (ЗДЗ) (ПС 110 кВ Бытприбор)</t>
  </si>
  <si>
    <t>G_KRE-00020-010</t>
  </si>
  <si>
    <t>Монтаж защит от дуговых замыканий в ячейках КРУ 10 кВ (ЗДЗ) (ПС 110 кВ Савали)</t>
  </si>
  <si>
    <t>G_KRE-00020-011</t>
  </si>
  <si>
    <t>Монтаж защит от дуговых замыканий в ячейках КРУ 10 кВ (ЗДЗ) (ПС 110 кВ Рожки)</t>
  </si>
  <si>
    <t>G_KRE-00020-012</t>
  </si>
  <si>
    <t>Модернизация схем АРН (замена  устройств на устаревшей полупроводниковой элементной базе на микропроцессорные АРН) (ПС 35 кВ Виноградово)</t>
  </si>
  <si>
    <t>G_KRE-00020-013</t>
  </si>
  <si>
    <t>Модернизация схем АРН (замена  устройств на устаревшей полупроводниковой элементной базе на микропроцессорные АРН) (ПС 35 кВ Вихарево)</t>
  </si>
  <si>
    <t>G_KRE-00020-014</t>
  </si>
  <si>
    <t>Модернизация схем АРН (замена  устройств на устаревшей полупроводниковой элементной базе на микропроцессорные АРН) (ПС 35 кВ Кильмезь)</t>
  </si>
  <si>
    <t>G_KRE-00020-015</t>
  </si>
  <si>
    <t>Модернизация устройств АЧР (замена реле РЧ-1 на полупроводниковой элементной базе на микропроцессорные устройства) на ПС 110 кВ Тужа</t>
  </si>
  <si>
    <t>G_KRE-00020-016</t>
  </si>
  <si>
    <t>Модернизация устройств АЧР (замена реле РЧ-1 на полупроводниковой элементной базе на микропроцессорные устройства) на ПС 110 кВ Кикнур</t>
  </si>
  <si>
    <t>G_KRE-00020-017</t>
  </si>
  <si>
    <t>Монтаж защит от дуговых замыканий в ячейках КРУ 10 кВ (ЗДЗ) (ПС 110 кВ Первомайская)</t>
  </si>
  <si>
    <t>G_KRE-00020-018</t>
  </si>
  <si>
    <t>Монтаж защит от дуговых замыканий в ячейках КРУ 10 кВ (ЗДЗ) (ПС 110 кВ Лыжная)</t>
  </si>
  <si>
    <t>G_KRE-00020-019</t>
  </si>
  <si>
    <t>Монтаж защит от дуговых замыканий в ячейках КРУ 10 кВ (ЗДЗ) (ПС 110 кВ Шараница)</t>
  </si>
  <si>
    <t>G_KRE-00020-020</t>
  </si>
  <si>
    <t>Монтаж защит от дуговых замыканий в ячейках КРУ 10 кВ (ЗДЗ) (ПС 110 кВ Пижанка)</t>
  </si>
  <si>
    <t>G_KRE-00020-021</t>
  </si>
  <si>
    <t>Модернизация устройств РЗА и ПА (ПС 110 кВ Кр.Якорь)</t>
  </si>
  <si>
    <t>G_KRE-00020-022</t>
  </si>
  <si>
    <t>Монтаж микропроцессорных устройств определения мест повреждений на ВЛ 110 кВ, 35 кВ (ПС 110 кВ Арбаж)</t>
  </si>
  <si>
    <t>G_KRE-00020-023</t>
  </si>
  <si>
    <t>Модернизация схем АРН (замена  устройств на устаревшей полупроводниковой элементной базе на микропроцессорные АРН) (ПС 110 кВ Просница)</t>
  </si>
  <si>
    <t>G_KRE-00020-024</t>
  </si>
  <si>
    <t>Модернизация схем АРН (замена  устройств на устаревшей полупроводниковой элементной базе на микропроцессорные АРН) (ПС 110 кВ Оричи)</t>
  </si>
  <si>
    <t>G_KRE-00020-025</t>
  </si>
  <si>
    <t>Модернизация схем АРН (замена  устройств на устаревшей полупроводниковой элементной базе на микропроцессорные АРН) (ПС 110 кВ Суна)</t>
  </si>
  <si>
    <t>G_KRE-00020-026</t>
  </si>
  <si>
    <t>Модернизация схем АРН (замена  устройств на устаревшей полупроводниковой элементной базе на микропроцессорные АРН) (ПС 110 кВ Маяк)</t>
  </si>
  <si>
    <t>G_KRE-00020-027</t>
  </si>
  <si>
    <t>Модернизация схем АРН (замена  устройств на устаревшей полупроводниковой элементной базе на микропроцессорные АРН) (ПС 110 кВ Круглыжи)</t>
  </si>
  <si>
    <t>G_KRE-00020-028</t>
  </si>
  <si>
    <t>Модернизация схем АРН (замена  устройств на устаревшей полупроводниковой элементной базе на микропроцессорные АРН) (ПС 35 кВ Красное)</t>
  </si>
  <si>
    <t>G_KRE-00020-029</t>
  </si>
  <si>
    <t>Модернизация схем АРН (замена  устройств на устаревшей полупроводниковой элементной базе на микропроцессорные АРН) (ПС 110 кВ Тужа)</t>
  </si>
  <si>
    <t>G_KRE-00020-030</t>
  </si>
  <si>
    <t>Модернизация схем АРН (замена  устройств на устаревшей полупроводниковой элементной базе на микропроцессорные АРН) (ПС 110 кВ Прогресс)</t>
  </si>
  <si>
    <t>G_KRE-00020-031</t>
  </si>
  <si>
    <t>Монтаж микропроцессорных устройств определения мест повреждений на ВЛ 110 кВ, 35 кВ (ПС 110 кВ Богородск)</t>
  </si>
  <si>
    <t>G_KRE-00020-032</t>
  </si>
  <si>
    <t>Монтаж микропроцессорных устройств определения мест повреждений на ВЛ 110 кВ, 35 кВ (ПС 110 кВ Вахруши)</t>
  </si>
  <si>
    <t>G_KRE-00020-033</t>
  </si>
  <si>
    <t>Монтаж микропроцессорных устройств определения мест повреждений на ВЛ 110 кВ, 35 кВ (ПС 35 кВ Вихарево)</t>
  </si>
  <si>
    <t>G_KRE-00020-034</t>
  </si>
  <si>
    <t>Монтаж защит от дуговых замыканий в ячейках КРУ 10 кВ (ЗДЗ) (ПС 110 кВ Нижнеивкино)</t>
  </si>
  <si>
    <t>G_KRE-00020-035</t>
  </si>
  <si>
    <t>Монтаж защит от дуговых замыканий в ячейках КРУ 10 кВ (ЗДЗ) (ПС 110 кВ Красногорская)</t>
  </si>
  <si>
    <t>G_KRE-00020-036</t>
  </si>
  <si>
    <t>Техническое перевооружение схемы АРН Т1 с монтажом микропроцессорного устройства "Сириус-2РН" (ПС 110 кВ Кремешки)</t>
  </si>
  <si>
    <t>G_KRE-00020-037</t>
  </si>
  <si>
    <t>Техническое перевооружение схемы АРН Т1 и Т2  с монтажом микропроцессорного устройства "Сириус-2РН" (ПС 110 кВ Муша)</t>
  </si>
  <si>
    <t>G_KRE-00020-038</t>
  </si>
  <si>
    <t>Модернизация устройств АЧР (замена реле РЧ-1 на полупроводниковой элементной базе на микропроцессорные устройства) на ПС 110 кВ Санчурск</t>
  </si>
  <si>
    <t>G_KRE-00020-039</t>
  </si>
  <si>
    <t>Модернизация устройств АЧР (замена реле РЧ-1 на полупроводниковой элементной базе на микропроцессорные устройства) на ПС 110 кВ Просница</t>
  </si>
  <si>
    <t>G_KRE-00020-040</t>
  </si>
  <si>
    <t>Монтаж защит от дуговых замыканий в ячейках КРУ 10 кВ (ЗДЗ) (ПС 110 кВ Суна)</t>
  </si>
  <si>
    <t>G_KRE-00020-041</t>
  </si>
  <si>
    <t>Монтаж защит от дуговых замыканий в ячейках КРУ 10 кВ (ЗДЗ) (ПС 110 кВ Просница)</t>
  </si>
  <si>
    <t>G_KRE-00020-042</t>
  </si>
  <si>
    <t>Монтаж защит от дуговых замыканий в ячейках КРУ 10 кВ (ЗДЗ) ( ПС 110 кВ Кумены)</t>
  </si>
  <si>
    <t>G_KRE-00020-043</t>
  </si>
  <si>
    <t>Монтаж защит от дуговых замыканий в ячейках КРУ 10 кВ (ЗДЗ) (ПС 110 кВ Гостовская)</t>
  </si>
  <si>
    <t>G_KRE-00020-044</t>
  </si>
  <si>
    <t>Монтаж защит от дуговых замыканий в ячейках КРУ 10 кВ (ЗДЗ) ( ПС 110 кВ Утиная)</t>
  </si>
  <si>
    <t>G_KRE-00020-045</t>
  </si>
  <si>
    <t>Монтаж защит от дуговых замыканий в ячейках КРУ 6 кВ (ЗДЗ) (ПС 110 кВ Демьяново)</t>
  </si>
  <si>
    <t>G_KRE-00020-046</t>
  </si>
  <si>
    <t>Монтаж защит от дуговых замыканий в ячейках КРУ 10 кВ (ЗДЗ) (ПС 35 кВ Заречная ЯЭС)</t>
  </si>
  <si>
    <t>G_KRE-00020-047</t>
  </si>
  <si>
    <t>Монтаж защит от дуговых замыканий в ячейках КРУ 10 кВ (ЗДЗ) (ПС 110 кВ Вахруши)</t>
  </si>
  <si>
    <t>G_KRE-00020-048</t>
  </si>
  <si>
    <t>Монтаж защит от дуговых замыканий в ячейках КРУ 10 кВ (ЗДЗ) ( ПС 110 кВ Кр.Якорь)</t>
  </si>
  <si>
    <t>G_KRE-00020-049</t>
  </si>
  <si>
    <t>Монтаж защит от дуговых замыканий в ячейках КРУ 10 кВ (ЗДЗ) (ПС 110 кВ Шестаки)</t>
  </si>
  <si>
    <t>G_KRE-00020-050</t>
  </si>
  <si>
    <t>Монтаж защит от дуговых замыканий в ячейках КРУ 10 кВ (ЗДЗ) (РП 10кВ Мураши)</t>
  </si>
  <si>
    <t>G_KRE-00020-051</t>
  </si>
  <si>
    <t>Модернизация устройств АЧР (замена реле РЧ-1 на полупроводниковой элементной базе на микропроцессорные устройства) на ПС 110 кВ Искра</t>
  </si>
  <si>
    <t>G_KRE-00020-063</t>
  </si>
  <si>
    <t>Модернизация устройств АЧР (замена реле РЧ-1 на полупроводниковой элементной базе на микропроцессорные устройства) на ПС 35кВ Гирсово</t>
  </si>
  <si>
    <t>G_KRE-00020-064</t>
  </si>
  <si>
    <t>Модернизация устройств АЧР (замена реле РЧ-1 на полупроводниковой элементной базе на микропроцессорные устройства) на ПС 110 кВ Даровское</t>
  </si>
  <si>
    <t>G_KRE-00020-065</t>
  </si>
  <si>
    <t>Модернизация устройств АЧР (замена реле РЧ-1 на полупроводниковой элементной базе на микропроцессорные устройства) на  ПС 110 кВ Суна</t>
  </si>
  <si>
    <t>G_KRE-00020-066</t>
  </si>
  <si>
    <t>Модернизация устройств АЧР (замена реле РЧ-1 на полупроводниковой элементной базе на микропроцессорные устройства) на ПС 110 кВ Оричи</t>
  </si>
  <si>
    <t>G_KRE-00020-067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</si>
  <si>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 ПС 110 кВ Яранск</t>
  </si>
  <si>
    <t>G_KRE-00020-068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</si>
  <si>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Кирс</t>
  </si>
  <si>
    <t>G_KRE-00020-069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</si>
  <si>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ПС 110 кВ Северная</t>
  </si>
  <si>
    <t>G_KRE-00020-070</t>
  </si>
  <si>
    <t>Модернизация устройств РЗА и ПА (ПС 110 кВ Лазарево)</t>
  </si>
  <si>
    <t>G_KRE-00020-084</t>
  </si>
  <si>
    <t>Модернизация устройств АЧР (замена реле РЧ-1 на полупроводниковой элементной базе на микропроцессорные устройства) на ПС 110 кВ Кремешки</t>
  </si>
  <si>
    <t>G_KRE-00020-086</t>
  </si>
  <si>
    <t>Модернизация устройств АЧР (замена реле РЧ-1 на полупроводниковой элементной базе на микропроцессорные устройства) на ПС 110 кВ Павлово</t>
  </si>
  <si>
    <t>G_KRE-00020-087</t>
  </si>
  <si>
    <t>Модернизация устройств АЧР (замена реле РЧ-1 на полупроводниковой элементной базе на микропроцессорные устройства) на ПС 110 кВ Юрья</t>
  </si>
  <si>
    <t>G_KRE-00020-088</t>
  </si>
  <si>
    <t>Модернизация устройств АЧР (замена реле РЧ-1 на полупроводниковой элементной базе на микропроцессорные устройства)на ПС 110 кВ Богородск</t>
  </si>
  <si>
    <t>G_KRE-00020-089</t>
  </si>
  <si>
    <t>Модернизация устройств АЧР (замена реле РЧ-1 на полупроводниковой элементной базе на микропроцессорные устройства) на ПС 110 кВ Верхошижемье</t>
  </si>
  <si>
    <t>G_KRE-00020-090</t>
  </si>
  <si>
    <t>Модернизация устройств АЧР (замена реле РЧ-1 на полупроводниковой элементной базе на микропроцессорные устройства) на ПС 110 кВ Нолинск</t>
  </si>
  <si>
    <t>G_KRE-00020-091</t>
  </si>
  <si>
    <t>Модернизация устройств АЧР (замена реле РЧ-1 на полупроводниковой элементной базе на микропроцессорные устройства) на  ПС 110 кВ Арбаж</t>
  </si>
  <si>
    <t>G_KRE-00020-092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</si>
  <si>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</si>
  <si>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</si>
  <si>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</si>
  <si>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</si>
  <si>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</si>
  <si>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</si>
  <si>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</si>
  <si>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</si>
  <si>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</si>
  <si>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</si>
  <si>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</si>
  <si>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</si>
  <si>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</si>
  <si>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</si>
  <si>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</si>
  <si>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</si>
  <si>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схем АРН (замена  устройств на устаревшей полупроводниковой элементной базе на микропроцессорные АРН) (ПС 110 кВ Кр.Курсант)</t>
  </si>
  <si>
    <t>G_KRE-00020-107</t>
  </si>
  <si>
    <t>Модернизация устройств РЗА и ПА (ПС 110 кВ Юрья)</t>
  </si>
  <si>
    <t>G_KRE-00020-108</t>
  </si>
  <si>
    <t>Модернизация схем АРН (замена  устройств на устаревшей полупроводниковой элементной базе на микропроцессорные АРН) (ПС 110 кВ Залазна)</t>
  </si>
  <si>
    <t>G_KRE-00020-109</t>
  </si>
  <si>
    <t>Модернизация схем АРН (замена  устройств на устаревшей полупроводниковой элементной базе на микропроцессорные АРН) (ПС 110 кВ Черная Холуница)</t>
  </si>
  <si>
    <t>G_KRE-00020-110</t>
  </si>
  <si>
    <t>Модернизация схем АРН (замена  устройств на устаревшей полупроводниковой элементной базе на микропроцессорные АРН) (ПС 35 кВ Гирсово)</t>
  </si>
  <si>
    <t>G_KRE-00020-111</t>
  </si>
  <si>
    <t>Модернизация схем АРН (замена  устройств на устаревшей полупроводниковой элементной базе на микропроцессорные АРН) (ПС 110 кВ Уни)</t>
  </si>
  <si>
    <t>G_KRE-00020-112</t>
  </si>
  <si>
    <t>Модернизация схем АРН (замена  устройств на устаревшей полупроводниковой элементной базе на микропроцессорные АРН) (ПС 110 кВ Бахта)</t>
  </si>
  <si>
    <t>G_KRE-00020-113</t>
  </si>
  <si>
    <t>Модернизация схем АРН (замена  устройств на устаревшей полупроводниковой элементной базе на микропроцессорные АРН) (ПС 110 кВ Кстинино)</t>
  </si>
  <si>
    <t>G_KRE-00020-114</t>
  </si>
  <si>
    <t>Модернизация схем АРН (замена  устройств на устаревшей полупроводниковой элементной базе на микропроцессорные АРН) (ПС 35 кВ ТП-5)</t>
  </si>
  <si>
    <t>G_KRE-00020-115</t>
  </si>
  <si>
    <t>Модернизация схем АРН (замена  устройств на устаревшей полупроводниковой элементной базе на микропроцессорные АРН) (ПС 35 кВ ТП-3)</t>
  </si>
  <si>
    <t>G_KRE-00020-116</t>
  </si>
  <si>
    <t>Модернизация схем АРН (замена  устройств на устаревшей полупроводниковой элементной базе на микропроцессорные АРН) (ПС 110 кВ Санчурск)</t>
  </si>
  <si>
    <t>G_KRE-00020-117</t>
  </si>
  <si>
    <t>Модернизация устройств АЧР (замена реле РЧ-1 на полупроводниковой элементной базе на микропроцессорные устройства) на  ПС 110 кВ Ильинская</t>
  </si>
  <si>
    <t>G_KRE-00020-119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</si>
  <si>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</si>
  <si>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</si>
  <si>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</si>
  <si>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</si>
  <si>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</si>
  <si>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</si>
  <si>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</si>
  <si>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</si>
  <si>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</si>
  <si>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</si>
  <si>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</si>
  <si>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</si>
  <si>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</si>
  <si>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</si>
  <si>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</si>
  <si>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</si>
  <si>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Модернизация устройств РЗА и ПА (ПС 110 кВ Прогресс)</t>
  </si>
  <si>
    <t>G_KRE-00020-130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</si>
  <si>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</si>
  <si>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Иванцево</t>
  </si>
  <si>
    <t>G_KRE-00020-132</t>
  </si>
  <si>
    <t>Модернизация устройств АЧР (замена реле РЧ-1 на полупроводниковой элементной базе на микропроцессорные устройства) на  ПС 110 кВ Дубровка</t>
  </si>
  <si>
    <t>G_KRE-00020-133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</si>
  <si>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</si>
  <si>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</si>
  <si>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</si>
  <si>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</si>
  <si>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</si>
  <si>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</si>
  <si>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</si>
  <si>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</si>
  <si>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</si>
  <si>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</si>
  <si>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</si>
  <si>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</si>
  <si>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</si>
  <si>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</si>
  <si>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</si>
  <si>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</si>
  <si>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G_KRE-00020-144</t>
  </si>
  <si>
    <t>Модернизация устройств РЗА и ПА (ПС 110 кВ Бахта)</t>
  </si>
  <si>
    <t>G_KRE-00020-145</t>
  </si>
  <si>
    <t>Модернизация устройств РЗА и ПА (ПС 110 кВ Демьяново)</t>
  </si>
  <si>
    <t>G_KRE-00020-146</t>
  </si>
  <si>
    <t>Модернизация устройств РЗА и ПА (ПС 110 кВ Коминтерн)</t>
  </si>
  <si>
    <t>G_KRE-00020-147</t>
  </si>
  <si>
    <t>Модернизация устройств РЗА и ПА (ПС 110 кВ Арбаж)</t>
  </si>
  <si>
    <t>G_KRE-00020-148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</si>
  <si>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</si>
  <si>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</si>
  <si>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Телемеханизация энергообъектов филиала "Кировэнерго" ПАО "МРСК Центра и Приволжья" в рамках развития ССПИ (ПС 110 кВ Слободская)</t>
  </si>
  <si>
    <t>G_KRE-00023-009</t>
  </si>
  <si>
    <t>Телемеханизация энергообъектов филиала "Кировэнерго" ПАО "МРСК Центра и Приволжья" в рамках развития ССПИ (ПС 110 кВ Пасегово)</t>
  </si>
  <si>
    <t>G_KRE-00023-010</t>
  </si>
  <si>
    <t>Телемеханизация энергообъектов филиала "Кировэнерго" ПАО "МРСК Центра и Приволжья" в рамках развития ССПИ (ПС 110 кВ Луговая)</t>
  </si>
  <si>
    <t>G_KRE-00023-011</t>
  </si>
  <si>
    <t>Телемеханизация энергообъектов филиала "Кировэнерго" ПАО "МРСК Центра и Приволжья" в рамках развития ССПИ (ВОЛС ПС 110 кВ Слободская-Слободской РЭС)</t>
  </si>
  <si>
    <t>G_KRE-00023-012</t>
  </si>
  <si>
    <t>Телемеханизация энергообъектов филиала "Кировэнерго" ПАО "МРСК Центра и Приволжья" в рамках развития ССПИ ( ПС 110 кВ Вахруши;  ОК: ПС 110 кВ Вахруши)</t>
  </si>
  <si>
    <t>G_KRE-00023-013</t>
  </si>
  <si>
    <t>Телемеханизация энергообъектов филиала "Кировэнерго" ПАО "МРСК Центра и Приволжья" в рамках развития ССПИ (ПС 110 кВ Б. Холуница)</t>
  </si>
  <si>
    <t>G_KRE-00023-014</t>
  </si>
  <si>
    <t>Телемеханизация энергообъектов филиала "Кировэнерго" ПАО "МРСК Центра и Приволжья" в рамках развития ССПИ (ПС 110 кВ Беляево)</t>
  </si>
  <si>
    <t>G_KRE-00023-015</t>
  </si>
  <si>
    <t>Телемеханизация энергообъектов филиала "Кировэнерго" ПАО "МРСК Центра и Приволжья" в рамках развития ССПИ (ОК ПС 110 кВ Беляево)</t>
  </si>
  <si>
    <t>G_KRE-00023-016</t>
  </si>
  <si>
    <t>Телемеханизация энергообъектов филиала "Кировэнерго" ПАО "МРСК Центра и Приволжья" в рамках развития ССПИ (ПС 110 кВ Ильинская)</t>
  </si>
  <si>
    <t>G_KRE-00023-017</t>
  </si>
  <si>
    <t>Телемеханизация энергообъектов филиала "Кировэнерго" ПАО "МРСК Центра и Приволжья" в рамках развития ССПИ (ПС 110 кВ Иванцево)</t>
  </si>
  <si>
    <t>G_KRE-00023-018</t>
  </si>
  <si>
    <t>Телемеханизация энергообъектов филиала "Кировэнерго" ПАО "МРСК Центра и Приволжья" в рамках развития ССПИ (ПС 110 кВ Богородск)</t>
  </si>
  <si>
    <t>G_KRE-00023-019</t>
  </si>
  <si>
    <t>Телемеханизация энергообъектов филиала "Кировэнерго" ПАО "МРСК Центра и Приволжья" в рамках развития ССПИ (ПС 110 кВ Нолинск)</t>
  </si>
  <si>
    <t>G_KRE-00023-020</t>
  </si>
  <si>
    <t>Телемеханизация энергообъектов филиала "Кировэнерго" ПАО "МРСК Центра и Приволжья" в рамках развития ССПИ (ПС 110 кВ Пижанка)</t>
  </si>
  <si>
    <t>G_KRE-00023-021</t>
  </si>
  <si>
    <t>Телемеханизация энергообъектов филиала "Кировэнерго" ПАО "МРСК Центра и Приволжья" в рамках развития ССПИ (ПС 110 кВ Уржум)</t>
  </si>
  <si>
    <t>G_KRE-00023-022</t>
  </si>
  <si>
    <t>Телемеханизация энергообъектов филиала "Кировэнерго" ПАО "МРСК Центра и Приволжья" в рамках развития ССПИ (ПС 110 кВ Санчурск)</t>
  </si>
  <si>
    <t>G_KRE-00023-023</t>
  </si>
  <si>
    <t>Телемеханизация энергообъектов филиала "Кировэнерго" ПАО "МРСК Центра и Приволжья" в рамках развития ССПИ (ПС 110 Тужа)</t>
  </si>
  <si>
    <t>J_KRE-00023-024</t>
  </si>
  <si>
    <t>Телемеханизация энергообъектов филиала "Кировэнерго" ПАО "МРСК Центра и Приволжья" в рамках развития ССПИ (ПС 110 Шурма)</t>
  </si>
  <si>
    <t>J_KRE-00023-025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</si>
  <si>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</si>
  <si>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</si>
  <si>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</si>
  <si>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</si>
  <si>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</si>
  <si>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</si>
  <si>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</si>
  <si>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</si>
  <si>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</si>
  <si>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</si>
  <si>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Восстановление блокировки на ПС (ПС 110/35/10 кВ Оричи)</t>
  </si>
  <si>
    <t>G_KRE-00041-003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</si>
  <si>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</si>
  <si>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</si>
  <si>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</si>
  <si>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</si>
  <si>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Модернизация ЗТП П-3602 Ф.П-36 ПС 110/10 кВ Песковка в п. Котчиха Омутнинского района (замена ЗТП на ТП киоскового  типа с трансформатором 400 кВА)</t>
  </si>
  <si>
    <t>J_KRE-00048-092</t>
  </si>
  <si>
    <t>Компенсация емкостных токов на ПС (ПС 110/10 кВ Коммунальная)</t>
  </si>
  <si>
    <t>F_KRE-00053-000</t>
  </si>
  <si>
    <t>Компенсация емкостных токов на ПС (ПС 110/10 кВ Восточная)</t>
  </si>
  <si>
    <t>F_KRE-00053-001</t>
  </si>
  <si>
    <t>Компенсация емкостных токов на ПС (ПС 35/10 кВ Юго-Западная)</t>
  </si>
  <si>
    <t>F_KRE-00053-002</t>
  </si>
  <si>
    <t>Компенсация емкостных токов на ПС 110/35/10 кВ "ССК"</t>
  </si>
  <si>
    <t>I_KRE-00053-003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</si>
  <si>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</si>
  <si>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</si>
  <si>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</si>
  <si>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</si>
  <si>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Комплексный проект по замене силовых трансформаторов на энергоэффективные на ТП 6-10 кВ: 2020 год - 772 шт., 2021 год - 785 шт.</t>
  </si>
  <si>
    <t>J_KRE-00055-000</t>
  </si>
  <si>
    <t>Техническое перевооружение ПС 110  кВ "Луговая" с заменой трансформатора 110/10 кВ на трансформатор 110/35/10 кВ</t>
  </si>
  <si>
    <t>G_KRE-00065-000</t>
  </si>
  <si>
    <t>Техническое перевооружение ПС (замена АКБ) ( ПС 110/35/10/6 кВ Демьяново)</t>
  </si>
  <si>
    <t>G_KRE-00066-001</t>
  </si>
  <si>
    <t>Техническое перевооружение ПС (замена АКБ) (ПС 110/10 кВ Песковка)</t>
  </si>
  <si>
    <t>G_KRE-00066-002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</si>
  <si>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</si>
  <si>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</si>
  <si>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</si>
  <si>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</si>
  <si>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110/35/10 кВ Б. Холуница)</t>
  </si>
  <si>
    <t>G_KRE-00066-005</t>
  </si>
  <si>
    <t>Техническое перевооружение ПС (замена АКБ) (ПС 110/35/10 Яранск)</t>
  </si>
  <si>
    <t>H_KRE-00066-006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</si>
  <si>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</si>
  <si>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</si>
  <si>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</si>
  <si>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</si>
  <si>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</si>
  <si>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</si>
  <si>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</si>
  <si>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</si>
  <si>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</si>
  <si>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</si>
  <si>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</si>
  <si>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</si>
  <si>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</si>
  <si>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</si>
  <si>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</si>
  <si>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</si>
  <si>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Техническое перевооружение ПС (замена ОД-КЗ на элегазовые выключатели - 2 шт.) (ПС 110/6 кВ Маяк)</t>
  </si>
  <si>
    <t>G_KRE-00067-005</t>
  </si>
  <si>
    <t>Техперевооружение ПС 110/35/10 кВ Коминтерн - замена ОД и КЗ на на элегазовые выключатели 110 кВ (2 шт), масляных выключателей на элегазовые 110 кВ (1 шт)</t>
  </si>
  <si>
    <t>I_KRE-00067-006</t>
  </si>
  <si>
    <t>Техперевооружение ПС 110/10 кВ Бытприбор - замена ОД и КЗ на на элегазовые выключатели 110 кВ (2 шт)</t>
  </si>
  <si>
    <t>I_KRE-00067-007</t>
  </si>
  <si>
    <t>Техперевооружение ПС 110/35/10 кВ Уржум  - замена ОД и КЗ (2шт), масляных выключателей на элегазовые 110 кВ (1 шт), на вакуумные 35 кВ (5 шт), замена ячеек КРУН 10 кВ (1 шт)</t>
  </si>
  <si>
    <t>I_KRE-00067-009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</si>
  <si>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</si>
  <si>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</si>
  <si>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</si>
  <si>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</si>
  <si>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</si>
  <si>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</si>
  <si>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Техническое перевооружение ПС 110/35/10 кВ "Бурмакино" (замена КРУН 10 кВ, вакуумные выключатели - 14 шт )</t>
  </si>
  <si>
    <t>G_KRE-00081-000</t>
  </si>
  <si>
    <t>Техническое перевооружение  ПС 110/10 кВ Нижне-Ивкино (замена СМВ-110 кВ на ЭВ-110 кВ -  1 шт)</t>
  </si>
  <si>
    <t>G_KRE-00082-001</t>
  </si>
  <si>
    <t>Техническое перевооружение ПС 110/35/10 кВ Малмыж (замена СМВ-110 кВ на ЭВ-110 кВ - 3 шт)</t>
  </si>
  <si>
    <t>G_KRE-00082-002</t>
  </si>
  <si>
    <t>Техническое перевооружение ПС 110/6 кВ Кирс (замена трансформатора 10 МВА на 16 МВА)</t>
  </si>
  <si>
    <t>G_KRE-00083-000</t>
  </si>
  <si>
    <t>Техническое перевооружение ПС 110/6 кВ Кирс (замена устройств РЗА)</t>
  </si>
  <si>
    <t>I_KRE-00083-001</t>
  </si>
  <si>
    <t>Техническое перевооружение ПС  110/6 кВ «Маяк» (замена МВ 6-10 кВ на  ВВ/ТЕL 6-10 кВ - 20 шт)</t>
  </si>
  <si>
    <t>G_KRE-00086-001</t>
  </si>
  <si>
    <t>Техническое перевооружение ПС 110/35/10/6 кВ "Слободская" (замена МВ 6-10 кВ на  ВВ/ТЕL 6-10 кВ - 31 шт)</t>
  </si>
  <si>
    <t>G_KRE-00086-002</t>
  </si>
  <si>
    <t>Техническое перевооружение ПС 110/10 кВ "Альмеж" (замена МВ 6-10 кВ на  ВВ/ТЕL 6-10 кВ - 13 шт)</t>
  </si>
  <si>
    <t>G_KRE-00086-003</t>
  </si>
  <si>
    <t>Техническое перевооружение ПС 110/10 кВ "Вахруши" (замена МВ 6-10 кВ на  ВВ/ТЕL 6-10 кВ - 9 шт)</t>
  </si>
  <si>
    <t>G_KRE-00086-004</t>
  </si>
  <si>
    <t>Техническое перевооружение ПС 35/10 кВ "Молома" (замена МВ 6-10 кВ на  ВВ/ТЕL 6-10 кВ - 7 шт)</t>
  </si>
  <si>
    <t>G_KRE-00086-005</t>
  </si>
  <si>
    <t>Техническое перевооружение ПС 110/10 кВ "Ильинская" (замена МВ 6-10 кВ на  ВВ/ТЕL 6-10 кВ - 9 шт)</t>
  </si>
  <si>
    <t>G_KRE-00086-006</t>
  </si>
  <si>
    <t>Техническое перевооружение ПС 110/35/10 кВ "Шестаки" (замена МВ 6-10 кВ на  ВВ/ТЕL 6-10 кВ - 7 шт)</t>
  </si>
  <si>
    <t>G_KRE-00086-007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</si>
  <si>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</si>
  <si>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</si>
  <si>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</si>
  <si>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</si>
  <si>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</si>
  <si>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</si>
  <si>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</si>
  <si>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</si>
  <si>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</si>
  <si>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</si>
  <si>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</si>
  <si>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</si>
  <si>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</si>
  <si>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</si>
  <si>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</si>
  <si>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</si>
  <si>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на ПС 110/35/10 кВ "Коминтерн"  (замена МВ 35-110 кВ на ВВ/ТЕL 35-110  кВ - 4 шт)</t>
  </si>
  <si>
    <t>G_KRE-00087-006</t>
  </si>
  <si>
    <t>Модернизация сети связи Городского РЭС</t>
  </si>
  <si>
    <t>G_KRE-00088-000</t>
  </si>
  <si>
    <t>Техническое перевооружение на ПС 110/35/10 кВ "Б. Холуница"  (замена МВ 35 кВ на ВВ/ТЕL 35 кВ - 6 шт, замена ОД КЗ на ЭВ-110 кВ, замена МВ-110 кВ на ЭВ-110 кВ - 4 шт)</t>
  </si>
  <si>
    <t>G_KRE-00092-000</t>
  </si>
  <si>
    <t>Техническое перевооружение ПС 110/35/10 кВ Белая Холуница (1 очередь) замена масляных выключателей 35 кВ на вакуумные в ОРУ 35 6 шт</t>
  </si>
  <si>
    <t>I_KRE-00092-001</t>
  </si>
  <si>
    <t>Техническое перевооружение ПС 110/35/10 кВ Белая Холуница (2 очередь) изменение схемы ОРУ 110 кВ с переходом на схему №110-5АН, замена трансформатора Т2-10 МВА на 16 МВА</t>
  </si>
  <si>
    <t>I_KRE-00092-002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</si>
  <si>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</si>
  <si>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</si>
  <si>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"Оричи"  (замена МВ 10 кВ на  ВВ/ТЕL 10 кВ - 16 шт, МВ-110 кВ на ЭВ-110 кВ, замена ОД-КЗ - 7 шт)</t>
  </si>
  <si>
    <t>G_KRE-00094-000</t>
  </si>
  <si>
    <t>Техническое перевооружение на ПС 35/10 кВ "Гирсово"  (замена трансформаторов на ПС 2х6,3 МВА на трансформаторы 2х6,3 МВА,  МВ 10 кВ на  ВВ/ТЕL 10 кВ - 11 шт , МВ-35 кВ на ВВ-35 кВ- 2 шт )</t>
  </si>
  <si>
    <t>G_KRE-00095-000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</si>
  <si>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</si>
  <si>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</si>
  <si>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</si>
  <si>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</si>
  <si>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</si>
  <si>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</si>
  <si>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</si>
  <si>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</si>
  <si>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</si>
  <si>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</si>
  <si>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"Матвинур" (замена ВМТ-110 кВ на ЭВ-110 кВ - 1 шт)</t>
  </si>
  <si>
    <t>G_KRE-00096-005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</si>
  <si>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</si>
  <si>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</si>
  <si>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</si>
  <si>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</si>
  <si>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</si>
  <si>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</si>
  <si>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</si>
  <si>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</si>
  <si>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ПС 35/10 кВ Ухтым в части оборудования систем телемеханики и связи, организация цифровых каналов связи ПС Ухтым – Богородский РЭС</t>
  </si>
  <si>
    <t>H_KRE-00106-000</t>
  </si>
  <si>
    <t>Модернизация ПС 35/10 кВ Нема в части оборудования систем телемеханики и связи, организация цифровых каналов связи ПС Нема – Нолинский РЭС</t>
  </si>
  <si>
    <t>H_KRE-00106-001</t>
  </si>
  <si>
    <t>Модернизация ПС 110/35/10 кВ Уни - Телемеханизация энергообъектов филиала Кировэнерго (ССПИ)</t>
  </si>
  <si>
    <t>H_KRE-00106-002</t>
  </si>
  <si>
    <t>Модернизации ТП-530 Ф-5 ПС Кстинино 110/10 кВ (замена КТП с трансформатором 250 кВА на КТПН с трансформатором 400 кВА)</t>
  </si>
  <si>
    <t>H_KRE-00108-000</t>
  </si>
  <si>
    <t>Модернизация ТП-825 Ф-8 ПС Шкляевская 110/10 кВ (замена трансформатора 160 кВА на 250 кВА)</t>
  </si>
  <si>
    <t>H_KRE-00108-001</t>
  </si>
  <si>
    <t>Модернизация ТП Б-633 Новые Кисели в д. Кисели Слободского района фидер 10 кВ №6 ПС 110/10 кВ Беляево (Замена трансформатора 160 кВА  на трансформатор 250 кВА)</t>
  </si>
  <si>
    <t>H_KRE-00108-002</t>
  </si>
  <si>
    <t>Модернизация ТП В-839 Спутник -1 в д. Баташи Слободского района.  фидер 10 кВ №8 ПС 110/10 кВ Вахруши (Замена трансформатора 250 кВА  на трансформатор 100 кВА)</t>
  </si>
  <si>
    <t>H_KRE-00108-003</t>
  </si>
  <si>
    <t xml:space="preserve">Реконструкция ТП 401-100 Вичевщина,жилые дома (вынос ТП401-100 кВА) </t>
  </si>
  <si>
    <t>H_KRE-00110-020</t>
  </si>
  <si>
    <t xml:space="preserve">Модернизация распределительных сетей ВЛ 0,4-10 кВ от ПС Тужа 110/35/10 кВ в с. Ныр Тужинского района (перенос КТП) </t>
  </si>
  <si>
    <t>H_KRE-00110-028</t>
  </si>
  <si>
    <t>Реконструкция КТП-1305 от ВЛ-10кВ Ф-13 ПС 110/35/10кВ Малмыж  (Вынос ТП, строительство ВЛИ-0,4кВ ) 100м</t>
  </si>
  <si>
    <t>H_KRE-00110-031</t>
  </si>
  <si>
    <t>Модернизация ТП в рамках проекта Модернизация распределительных сетей ВЛ 0,4-10 кВ ПС 35 кВ Аджим и перенос КТП-521 в с.Старая Тушка Малмыжского района (перенос КТП-521)</t>
  </si>
  <si>
    <t>H_KRE-00110-032</t>
  </si>
  <si>
    <t>Модернизация КТП-627 от ВЛ-10кВ №6 ПС 110кВ Уржум (Замена КТП шкафного типа  на КТП  киоскового типа, устройство ограждения)</t>
  </si>
  <si>
    <t>H_KRE-00110-039</t>
  </si>
  <si>
    <t>Модернизация ТП в рамках проекта Модернизация распредстей ВЛ(КЛ) 0,4-10 кВ в с.Русское Октябрьского района г.Кирова (монтаж КТПК - 250 кВА)</t>
  </si>
  <si>
    <t>I_KRE-00110-043</t>
  </si>
  <si>
    <t>Модернизация ТП в рамках проекта Модернизация распредстей ВЛ 0,4-10 кВ в д.Каринка Кирово-Чепецкого района (ТП 160 кВА)</t>
  </si>
  <si>
    <t>I_KRE-00110-047</t>
  </si>
  <si>
    <t>Модернизация ТП в рамках проекта 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(перенос ТП)</t>
  </si>
  <si>
    <t>I_KRE-00110-206</t>
  </si>
  <si>
    <t>Модернизация ТП в рамках проекта Модернизация распределительных сетей ВЛ 0,4-10 кВ ПС 110 кВ Малмыж и перенос КТП - 219 в д.Мари - Малмыж Малмыжского района (перенос КТП-219)</t>
  </si>
  <si>
    <t>I_KRE-00110-207</t>
  </si>
  <si>
    <t>Модернизация ТП в рамках проекта Модернизация распределительных сетей ВЛ 0,4-10 кВ ПС 110 кВ Малмыж и перенос КТП - 1305 в д.Новая Смаиль Малмыжского района (перенос КТП-1305)</t>
  </si>
  <si>
    <t>I_KRE-00110-208</t>
  </si>
  <si>
    <t>Модернизация ТП в рамках проекта Модернизация распределительных сетей ВЛ 0,4-10 кВ ПС 110 кВ Уржум и перенос КТП - 733 в с.Русский Турек Уржумского района  (перенос КТП-733)</t>
  </si>
  <si>
    <t>I_KRE-00110-209</t>
  </si>
  <si>
    <t>Модернизация ТП в рамках проекта Модернизация распределительных сетей ВЛ 0,4-10 кВ ПС 110 кВ Петровская и перенос КТП-621 в с.Рождественское Уржумского района (перенос и ограждение КТП-621)</t>
  </si>
  <si>
    <t>I_KRE-00110-210</t>
  </si>
  <si>
    <t>Модернизация ТП в рамках проекта Модернизация распределительных сетей ВЛ 0,4-10 кВ ПС 110 кВ Лебяжье и перенос КТП-401 в пгт. Лебяжье Лебяжского района (перенос КТП-401)</t>
  </si>
  <si>
    <t>I_KRE-00110-212</t>
  </si>
  <si>
    <t>Модернизация ТП в рамках проекта Модернизация распределительных сетей ВЛ 0,4-10кВ ф№1 от ПС Гордино в с.Гордино Афанасьевского района (Перенос ТП)</t>
  </si>
  <si>
    <t>I_KRE-00110-213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</si>
  <si>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(перенос КТП 10/0,4 кВ)</t>
  </si>
  <si>
    <t>J_KRE-00110-214</t>
  </si>
  <si>
    <t>Техперевооружение ПС 110/35/10 кВ Яранск - замена батареи статических конденсаторов</t>
  </si>
  <si>
    <t>I_KRE-00111-000</t>
  </si>
  <si>
    <t>Техническое перевооружение ПС 110/35/10/6 кВ "Луза" (замена батареи статических конденсаторов)</t>
  </si>
  <si>
    <t>I_KRE-00111-001</t>
  </si>
  <si>
    <t>Техническое перевооружение ПС 110/35/10/6 кВ кВ "Демьяново" (замена батареи статических конденсаторов)</t>
  </si>
  <si>
    <t>I_KRE-00111-002</t>
  </si>
  <si>
    <t>Техническое перевооружение ПС 110/35/10 кВ "Белая Холуница" (замена батареи статических конденсаторов)</t>
  </si>
  <si>
    <t>I_KRE-00111-003</t>
  </si>
  <si>
    <t>Техническое перевооружение ПС 110/35/10 кВ "Уни" (замена батареи статических конденсаторов)</t>
  </si>
  <si>
    <t>I_KRE-00111-004</t>
  </si>
  <si>
    <t>Техническое перевооружение ПС 110/35/10 кВ "Нолинск" (замена батареи статических конденсаторов)</t>
  </si>
  <si>
    <t>I_KRE-00111-005</t>
  </si>
  <si>
    <t>Техническое перевооружение ПС 35/10 кВ "Гирсово" филиала "Кировэнерго" (Цифровая ПС)</t>
  </si>
  <si>
    <t>J_KRE-00150-000</t>
  </si>
  <si>
    <t>Создание распределенной автоматизированной системы управления сети 6/10 кВ Юрьянского РЭС филиала "Кировэнерго" (Телеметрия ТП)</t>
  </si>
  <si>
    <t>J_KRE-00160-000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</si>
  <si>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</si>
  <si>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</si>
  <si>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</si>
  <si>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</si>
  <si>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Вятка-ДВП-Чижи (протяженность 7.975 км)</t>
  </si>
  <si>
    <t>G_KRE-00006-000</t>
  </si>
  <si>
    <t>Реконструкция ВЛ 10 кВ ф. № 5 ПС Нижнеивкино протяженность по трассе 37,211 км</t>
  </si>
  <si>
    <t>F_KRE-00048-003</t>
  </si>
  <si>
    <t>Реконструкция ВЛ 10 кВ ф. О-9 ПС 220 кВ Омутнинск протяженность по трассе 1,195 км</t>
  </si>
  <si>
    <t>F_KRE-00048-004</t>
  </si>
  <si>
    <t>Реконструкция ВЛ 10 кВ ф. М-1 ПС 110 кВ Мураши протяженность по трассе 61.075 км</t>
  </si>
  <si>
    <t>F_KRE-00048-005</t>
  </si>
  <si>
    <t>Реконструкция ВЛ 10 кВ  ф. №5 ПС Пасегово протяженность по трассе 14,125 км</t>
  </si>
  <si>
    <t>F_KRE-00048-007</t>
  </si>
  <si>
    <t>Реконструкция ВЛ 10 кВ ф. № 3,6 ПС Беляево протяженность по трассе 13,755 км</t>
  </si>
  <si>
    <t>F_KRE-00048-008</t>
  </si>
  <si>
    <t>Реконструкция ВЛ 10 кВ ф. №2 ПС Вахруши с отпайками на ТП К-927 и ТП В-224 протяженность по трассе 40,565 км</t>
  </si>
  <si>
    <t>F_KRE-00048-009</t>
  </si>
  <si>
    <t>Реконструкция ВЛ 10 кВ ф. № 6 ПС Котельнич протяженность по трассе 27.145 км</t>
  </si>
  <si>
    <t>F_KRE-00048-010</t>
  </si>
  <si>
    <t>Реконструкция ВЛ 10 кВ ф. №3 ПС 110 кВ Кремешки протяженность по трассе 1,026 км</t>
  </si>
  <si>
    <t>F_KRE-00048-011</t>
  </si>
  <si>
    <t>Реконструкция ВЛ 10 кВ ф. №4 ПС 35 кВ Заречная (ЯЭС) (протяженность по трассе 13,290 км)</t>
  </si>
  <si>
    <t>F_KRE-00048-012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</si>
  <si>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</si>
  <si>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</si>
  <si>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ф. № 3 ПС Макарье протяженность по трассе 6.775 км</t>
  </si>
  <si>
    <t>G_KRE-00048-017</t>
  </si>
  <si>
    <t>Реконструкция ВЛ 10 кВ ф. № 4 ПС Астраханово протяженность по трассе 4.87 км</t>
  </si>
  <si>
    <t>G_KRE-00048-018</t>
  </si>
  <si>
    <t>Реконструкция ВЛ 10 кВ  ф. №2 ПС Безбожник  протяженность по трассе 16,55 км</t>
  </si>
  <si>
    <t>G_KRE-00048-020</t>
  </si>
  <si>
    <t>Реконструкция ВЛ 10 кВ  ф. №2 ПС Вахруши отп. на ТП К-927 протяженность по трассе 2.54 км</t>
  </si>
  <si>
    <t>G_KRE-00048-023</t>
  </si>
  <si>
    <t>Реконструкция ВЛ 10 кВ ф. №2 ПС Вахруши отп. на ТП В-224 протяженность по трассе 2.54 км</t>
  </si>
  <si>
    <t>G_KRE-00048-024</t>
  </si>
  <si>
    <t>Реконструкция ВЛ 10 кВ ф. Ю-4 ПС 110 кВ Юрья магистраль протяженность по трассе 38.509 км</t>
  </si>
  <si>
    <t>G_KRE-00048-032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</si>
  <si>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</si>
  <si>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</si>
  <si>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</si>
  <si>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</si>
  <si>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ф. № 4 ПС 35 кВ Заречная (ЯЭС)  протяженность по трассе 13.0 км</t>
  </si>
  <si>
    <t>G_KRE-00048-035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</si>
  <si>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</si>
  <si>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</si>
  <si>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</si>
  <si>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</si>
  <si>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</si>
  <si>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</si>
  <si>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</si>
  <si>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</si>
  <si>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</si>
  <si>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</si>
  <si>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</si>
  <si>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</si>
  <si>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</si>
  <si>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</si>
  <si>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</si>
  <si>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</si>
  <si>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</si>
  <si>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</si>
  <si>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</si>
  <si>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</si>
  <si>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 8 ПС Вахруши протяженность по трассе 19,785 км</t>
  </si>
  <si>
    <t>G_KRE-00048-046</t>
  </si>
  <si>
    <t>Реконструкция ВЛ 10 кВ ф. № 9 ПС Коминтерн протяженность по трассе 21,75 км</t>
  </si>
  <si>
    <t>G_KRE-00048-047</t>
  </si>
  <si>
    <t>Реконструкция ВЛ 10 кВ ф. № 4 ПС Беляево протяженность по трассе 7,019 км</t>
  </si>
  <si>
    <t>G_KRE-00048-048</t>
  </si>
  <si>
    <t>Реконструкция ВЛ 10 кВф. № 5 ПС  Юрья протяженность по трассе 47,442 км</t>
  </si>
  <si>
    <t>G_KRE-00048-049</t>
  </si>
  <si>
    <t>Реконструкция ВЛ 10 кВ ф. №  2 ПС  Нижнеивкино протяженность по трассе 10,023  км</t>
  </si>
  <si>
    <t>G_KRE-00048-050</t>
  </si>
  <si>
    <t>Реконструкция ВЛ 10 кВ ф. №  6  кВ ПС Кильмезь протяженность по трассе 34.135 км</t>
  </si>
  <si>
    <t>G_KRE-00048-052</t>
  </si>
  <si>
    <t>Реконструкция ВЛ 10 кВ ф. №  4  кВ ПС Астраханово в  Кильмезском и Уржумском районах протяженность по трассе 41,250 км</t>
  </si>
  <si>
    <t>G_KRE-00048-053</t>
  </si>
  <si>
    <t>Реконструкция ВЛ 10 кВ ф. №  4 ПС Нагорск протяженность по трассе 29,385 км</t>
  </si>
  <si>
    <t>G_KRE-00048-054</t>
  </si>
  <si>
    <t>Реконструкция ВЛ 10 кВ ф. №  9 ПС 220 кВ Вятские Поляны протяженность по трассе 17,99 км</t>
  </si>
  <si>
    <t>G_KRE-00048-055</t>
  </si>
  <si>
    <t>Реконструкция ВЛ 10 кВ Ф. №1 ПС Кумены (протяженность по трассе 11.6 км)</t>
  </si>
  <si>
    <t>H_KRE-00048-056</t>
  </si>
  <si>
    <t>Реконструкция ВЛ 10 кВ Ф. №3 ПС Нижнеивкино (протяженность по трассе 12.50 км)</t>
  </si>
  <si>
    <t>H_KRE-00048-057</t>
  </si>
  <si>
    <t>Реконструкция ВЛ 10 кВ Ф. №4 ПС Котельнич (протяженность по трассе 8.80 км)</t>
  </si>
  <si>
    <t>H_KRE-00048-058</t>
  </si>
  <si>
    <t>Реконструкция ВЛ 10 кВ Ф. №6 ПС Кильмезь (протяженность по трассе 24.99 км)</t>
  </si>
  <si>
    <t>H_KRE-00048-060</t>
  </si>
  <si>
    <t>Реконструкция ВЛ 10 кВ Ф. №5 от ПС Мураши (протяженность по трассе 2,995 км)</t>
  </si>
  <si>
    <t>H_KRE-00048-061</t>
  </si>
  <si>
    <t>Реконструкция ВЛ 10 кВ Ф. №2 от ПС Коминтерн (протяженность по трассе 0,775 км)</t>
  </si>
  <si>
    <t>H_KRE-00048-062</t>
  </si>
  <si>
    <t>Реконструкция ВЛ 10 кВ Ф. №4 от ПС Загарье (протяженность по трассе 6,384 км)</t>
  </si>
  <si>
    <t>H_KRE-00048-063</t>
  </si>
  <si>
    <t>Реконструкция ВЛ 10 кВ Ф. № 1,2 от ПС Медяны (протяженность по трассе 11,287 км)</t>
  </si>
  <si>
    <t>H_KRE-00048-064</t>
  </si>
  <si>
    <t>Реконструкция ВЛ 10 кВ Ф. №4 от ПС Юрья (протяженность по трассе 5,311 км)</t>
  </si>
  <si>
    <t>H_KRE-00048-065</t>
  </si>
  <si>
    <t>Реконструкция ВЛ 10 кВ  М-1 ПС 110/35/10 кВ Мураши (протяженностью по трассе 43,5 км)</t>
  </si>
  <si>
    <t>I_KRE-00048-067</t>
  </si>
  <si>
    <t>Реконструкция ВЛ 10 кВ В-10 ПС 110/10 кВ Вахруши (протяженностью по трассе 2,385 км)</t>
  </si>
  <si>
    <t>I_KRE-00048-068</t>
  </si>
  <si>
    <t>Реконструкция ВЛ 10кВ М-4 ПС 35/10 кВ Медяны (протяженностью по трассе 6,17 км)</t>
  </si>
  <si>
    <t>I_KRE-00048-069</t>
  </si>
  <si>
    <t>Реконструкция ВЛ 10 кВ П-1 от ПС 110/10 кВ Пинюг (протяженностью по трассе 2,536 км)</t>
  </si>
  <si>
    <t>I_KRE-00048-070</t>
  </si>
  <si>
    <t>Реконструкция ВЛ 10 кВ П-6 от ПС 110/10 кВ Пинюг (протяженностью по трассе 4 км)</t>
  </si>
  <si>
    <t>I_KRE-00048-071</t>
  </si>
  <si>
    <t>Реконструкция ВЛ 10 кВ В-3 ПС 110/10 кВ Вахруши (протяженностью по трассе 5 км)</t>
  </si>
  <si>
    <t>I_KRE-00048-072</t>
  </si>
  <si>
    <t>Реконструкция ВЛ 10 кВ Ю-11 ПС 110/35/10 кВ Юрья (протяженностью по трассе 23 км)</t>
  </si>
  <si>
    <t>I_KRE-00048-073</t>
  </si>
  <si>
    <t>Реконструкция ВЛ 10 кВ Ф-9 ПС 110/35/10 кВ Оричи (протяженностью по трассе 13 км)</t>
  </si>
  <si>
    <t>I_KRE-00048-074</t>
  </si>
  <si>
    <t>Реконструкция ВЛ 10 кВ Ф-110 ПС 110/35/10 кВ Просница (протяженностью по трассе 11,28 км)</t>
  </si>
  <si>
    <t>I_KRE-00048-075</t>
  </si>
  <si>
    <t>Реконструкция ВЛ 10 кВ Ф-102 ПС 110/35/10 кВ Просница (протяженностью по трассе 7,9 км)</t>
  </si>
  <si>
    <t>I_KRE-00048-076</t>
  </si>
  <si>
    <t>Реконструкция ВЛ 10 кВ Ф-4 ПС 110/35/10 кВ Нолинск (протяженностью по трассе 0,03 км)</t>
  </si>
  <si>
    <t>I_KRE-00048-077</t>
  </si>
  <si>
    <t>Реконструкция ВЛ 10 кВ Ф-10 ПС 110/10 кВ Пасегово (протяженностью по трассе 1 км)</t>
  </si>
  <si>
    <t>I_KRE-00048-078</t>
  </si>
  <si>
    <t>Реконструкция ВЛ 10 кВ Ф-12 ПС 110/35/10 кВ ССК (протяженность по трассе 2,376 км)</t>
  </si>
  <si>
    <t>I_KRE-00048-080</t>
  </si>
  <si>
    <t>Реконструкция ВЛ 10 кВ Ф. №3 ПС 35/10 кВ Красное отпайка на п. Ивановка (протяженностью по трассе 3,5 км)</t>
  </si>
  <si>
    <t>I_KRE-00048-081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</si>
  <si>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</si>
  <si>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</si>
  <si>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</si>
  <si>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</si>
  <si>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КЛ 10 кВ Ф. №2 ПС 110/10 кВ Свеча (замена КЛ на участке перехода через ж/д) (протяженностью по трассе 0,1 км)</t>
  </si>
  <si>
    <t>I_KRE-00048-084</t>
  </si>
  <si>
    <t>Реконструкция ВЛ 10 кВ Ф. №4 ПС 110/35/10 кВ Кузнецы (протяженность по трассе 1,7 км)</t>
  </si>
  <si>
    <t>I_KRE-00048-085</t>
  </si>
  <si>
    <t>Реконструкция ВЛ 10 кВ Ф-8 ПС 110/10 кВ РМЗ (протяженность по трассе 17 км)</t>
  </si>
  <si>
    <t>J_KRE-00048-089</t>
  </si>
  <si>
    <t>Реконструкция ВЛ 10 кВ Ф-6 ПС 110/35/10 кВ Тужа (протяженность по трассе 1,5 км)</t>
  </si>
  <si>
    <t>I_KRE-00048-090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</si>
  <si>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</si>
  <si>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</si>
  <si>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</si>
  <si>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</si>
  <si>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</si>
  <si>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</si>
  <si>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№2 ПС 110 кВ Коминтерн (протяженность по трассе 19,726 км)</t>
  </si>
  <si>
    <t>J_KRE-00048-111</t>
  </si>
  <si>
    <t>Реконструкция ВЛ 10 кВ №1 ПС 110 кВ Кумёны (протяженность по трассе 37 км)</t>
  </si>
  <si>
    <t>J_KRE-00048-112</t>
  </si>
  <si>
    <t>Реконструкция ВЛ 10 кВ №4 ПС 110 кВ Афанасьево (протяженность по трассе 41,363 км)</t>
  </si>
  <si>
    <t>J_KRE-00048-113</t>
  </si>
  <si>
    <t>Реконструкция ВЛ 0.4 кВ ПС Рудничная ТП-Р308 протяженность по трассе 6.955 км</t>
  </si>
  <si>
    <t>G_KRE-00079-002</t>
  </si>
  <si>
    <t>Реконструкция ВЛ 0.4 кВ ПС Вахруши ТП-В203 протяженность по трассе 2.97 км</t>
  </si>
  <si>
    <t>G_KRE-00079-003</t>
  </si>
  <si>
    <t>Реконструкция ВЛ 0.4 кВ ПС Луговая ТП- 510 протяженность по трассе 6,194 км</t>
  </si>
  <si>
    <t>G_KRE-00079-004</t>
  </si>
  <si>
    <t>Реконструкция ВЛ 0.4 кВ ПС Лыжная ТП-1501 протяженность по трассе 4,765 км</t>
  </si>
  <si>
    <t>G_KRE-00079-005</t>
  </si>
  <si>
    <t>Реконструкция ВЛ 0.4 кВ ПС Санчурск ТП-105 протяженность по трассе 1.735 км</t>
  </si>
  <si>
    <t>G_KRE-00079-006</t>
  </si>
  <si>
    <t>Реконструкция ВЛ 0.4 кВ ПС Пижанка ТП-812 протяженность по трассе 1,455 км</t>
  </si>
  <si>
    <t>G_KRE-00079-007</t>
  </si>
  <si>
    <t>Реконструкция ВЛ 0.4 кВ  ф.2 ТП-Ка-403 ПС Карино протяженность по трассе 0.32 км</t>
  </si>
  <si>
    <t>G_KRE-00079-008</t>
  </si>
  <si>
    <t>Реконструкция ВЛ 0.4 кВ  ф.8 ТП-Са-4611, ф.4 ТП Са-5307, ф.4 ТП Са-5312   ПС Садовая протяженность по трассе 0,38 км</t>
  </si>
  <si>
    <t>G_KRE-00079-009</t>
  </si>
  <si>
    <t>Реконструкция ВЛ 0.4 кВ ф.4, ф.16 ТП-Я-311  ПС Ярославль протяженность по трассе  0.11 км</t>
  </si>
  <si>
    <t>G_KRE-00079-010</t>
  </si>
  <si>
    <t>Реконструкция ВЛ 0.4 кВ ф.3 ТП К-217   ПС Коминтерн протяженность по трассе 0.29  км</t>
  </si>
  <si>
    <t>G_KRE-00079-011</t>
  </si>
  <si>
    <t>Реконструкция ВЛ 0.4 кВ  ф.1 ТП-306  ПС Восход протяженность по трассе 0.28 км</t>
  </si>
  <si>
    <t>G_KRE-00079-012</t>
  </si>
  <si>
    <t>Реконструкция ВЛ 0.4 кВ  ф.2, ф.3 ТП-605   ПС Б.Холуница протяженность по трассе 0.32  км</t>
  </si>
  <si>
    <t>G_KRE-00079-013</t>
  </si>
  <si>
    <t>Реконструкция ВЛ 0.4 кВ ф.3 ТП-202, ф.2 ТП-204, ф.4 ТП-402  ПС Подрезчиха протяженность по трассе 0,59 км</t>
  </si>
  <si>
    <t>G_KRE-00079-014</t>
  </si>
  <si>
    <t>Реконструкция ВЛ 0.4 кВ  ф.1 ТП Ю-501  ПС Юрья протяженность по трассе 0.13 км</t>
  </si>
  <si>
    <t>G_KRE-00079-015</t>
  </si>
  <si>
    <t>Реконструкция ВЛ 0.4 кВ ф.1 ТП Г-409, ф.1 ТП Г-116  ПС Гордино протяженность по трассе  0.16 км</t>
  </si>
  <si>
    <t>G_KRE-00079-016</t>
  </si>
  <si>
    <t>Реконструкция ВЛ 0.4 кВ ф.3 ТП Ма-604  ПС Маромица протяженность по трассе 0.21 км</t>
  </si>
  <si>
    <t>G_KRE-00079-017</t>
  </si>
  <si>
    <t>Реконструкция ВЛ 0.4 кВ ф.3 ТП О-202, ф.4 ТП О-203  ПС Опарино протяженность по трассе  0.2 км</t>
  </si>
  <si>
    <t>G_KRE-00079-018</t>
  </si>
  <si>
    <t>Реконструкция ВЛ 0.4 кВ ф.3 ТП-411 ПС Филиппово  протяженность по трассе 0.05 км</t>
  </si>
  <si>
    <t>G_KRE-00079-019</t>
  </si>
  <si>
    <t>Реконструкция ВЛ 0.4 кВ  ф.1 ТП-611  ПС Мухино протяженность по трассе 0.16 км</t>
  </si>
  <si>
    <t>G_KRE-00079-020</t>
  </si>
  <si>
    <t>Реконструкция ВЛ 0.4 кВ  ф.2,ф.3 ТП-624  ПС Кырчаны протяженность по трассе 0,15 км</t>
  </si>
  <si>
    <t>G_KRE-00079-021</t>
  </si>
  <si>
    <t>Реконструкция ВЛ 0.4 кВ  ф.3 ТП 23-43 ПС Юрьево протяженность по трассе  0.12 км</t>
  </si>
  <si>
    <t>G_KRE-00079-022</t>
  </si>
  <si>
    <t>Реконструкция воздушных линий электропередачи ВЛ  0,4 кВ от ТП 10/0,4 кВ № 1 и ТП 10/0,4 кВ № 14  от фид. 10 кВ ПС 220/35/27,5/10 кВ  Марадыково, расположенных  по ул. Советской Армии в пгт. Мирный Оричевского района Кировской области» протяженностью по трассе 0,39 км.</t>
  </si>
  <si>
    <t>H_KRE-00102-000</t>
  </si>
  <si>
    <t>Реконструкция транзита ВЛ-110 кВ Котельнич–Макарье-Даровское-Круглыжи-Свеча (переустройство участка ВЛ 110 кВ на переходе через пруд) протяженностью по трассе 0,624 км</t>
  </si>
  <si>
    <t>H_KRE-00103-000</t>
  </si>
  <si>
    <t>Реконструкция ВЛ 0,4 кВ Ф-1 от ТП-103-160 Старки (замена провода на СИП 0,092 км)</t>
  </si>
  <si>
    <t>H_KRE-00105-000</t>
  </si>
  <si>
    <t>Реконструкция ВЛ 0,4 кВ Ф-1 от ТП-310-250 Октябрьский (замена провода на СИП 0,15 км)</t>
  </si>
  <si>
    <t>H_KRE-00105-001</t>
  </si>
  <si>
    <t>Реконструкция ВЛ-0,4кВ от ТП-808 ПС Бурмакино (замена провода на СИП 0,077 км.)</t>
  </si>
  <si>
    <t>H_KRE-00105-002</t>
  </si>
  <si>
    <t>Реконструкция ВЛ-0,4кВ от ТП-801 ПС Бурмакино (замена провода на СИП 0,054 км.)</t>
  </si>
  <si>
    <t>H_KRE-00105-003</t>
  </si>
  <si>
    <t>Реконструкция ВЛ-0,4 кВ от ТП-311 ПС Красногорская (замена провода на СИП 0,031 км.)</t>
  </si>
  <si>
    <t>H_KRE-00105-004</t>
  </si>
  <si>
    <t>Реконструкция ВЛ-0,4 кВ Ф-3 от ТП-522-160 Белая школа от ВЛ 10 кВ Ф-5 ПС Талица 110/35/10 кВ (замена провода на СИП 0,265 км.)</t>
  </si>
  <si>
    <t>H_KRE-00105-005</t>
  </si>
  <si>
    <t>Реконструкция ВЛ-0,4 кВ Ф-1 от ТП-245-160 Фаленки жилая зона от ВЛ 10 кВ Ф-2 ПС Фаленки 35/10 кВ (замена провода на СИП 0,105 км.)</t>
  </si>
  <si>
    <t>H_KRE-00105-006</t>
  </si>
  <si>
    <t>Реконструкция ВЛ-0,4кВ от КТП-511 пгт. Лебяжье д.комбинат (замена провода на СИП 0,310 км.)</t>
  </si>
  <si>
    <t>H_KRE-00105-007</t>
  </si>
  <si>
    <t>Реконструкция распределительных сетей ВЛ 0,4 кВ Ф.2 от КТП - 205 ПС 110 кВ в с. Савали Малмыжского района (протяженность  0,181 км)</t>
  </si>
  <si>
    <t>J_KRE-00105-030</t>
  </si>
  <si>
    <t>Реконструкция распределительных сетей ВЛ (КЛ) 0,4 кВ от КТП - 502 и КТП - 502,503,504 в с. Савали Малмыжского района (протяженность 0,894 км)</t>
  </si>
  <si>
    <t>J_KRE-00105-109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</si>
  <si>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(протяженность 0,439 км)</t>
  </si>
  <si>
    <t>J_KRE-00105-125</t>
  </si>
  <si>
    <t>Строительство КЛ 6 кВ - кабельные вставки ВЛ 6кВ ф.13 от ПС Кирс и ф.8 от ПС Гарь в рамках проекта Модернизация распред.сетей ВЛ 6кВ ф.13 от ПС Кирс и ф.8 от ПС Гарь в д.Кочкино Верхнекамского района (протяженность 0,211 км)</t>
  </si>
  <si>
    <t>H_KRE-00110-004</t>
  </si>
  <si>
    <t>Строительство КЛ 10 кВ - кабельная вставка, замена опор в рамках реконструкции ВЛ 10 кВ Г-8 (протяженность 100 м)</t>
  </si>
  <si>
    <t>H_KRE-00110-005</t>
  </si>
  <si>
    <t>Строительство КЛ 10 кВ - кабельная вставка ВЛ 10кВ ф.6 от ПС Дымное в рамках проекта Модернизация распред.сетей ВЛ 10 кВ ф.6 от ПС Дымное в п.Светлополянск Верхнекамского района (протяженность 0,189 км)</t>
  </si>
  <si>
    <t>H_KRE-00110-006</t>
  </si>
  <si>
    <t>Строительство КЛ 10 кВ - кабельная вставка ВЛ 10 кВ ф.55 от ПС Садовая в рамках проекта Модернизация распред.сетей ВЛ 10 кВ ф.55 от ПС Садовая в д.Денисовы Слободского района (протяженность 0,194км)</t>
  </si>
  <si>
    <t>H_KRE-00110-008</t>
  </si>
  <si>
    <t>Строительство КЛ 10 кВ - кабельные вставки ВЛ 10 кВ ф.4 и ф.6 от ПС Лекма в рамках проекта Модернизация распред.сетей ВЛ 10 кВ ф.4 и ф.6 от ПС Лекма в с.Лекма Слободского района (протяженность 0,069 км)</t>
  </si>
  <si>
    <t>H_KRE-00110-009</t>
  </si>
  <si>
    <t>Строительство КЛ 10 кВ - кабельная вставка в рамках реконструкции ВЛ 10 кВ ф.6 ПС Лекма (протяженность 0,150 км)</t>
  </si>
  <si>
    <t>H_KRE-00110-010</t>
  </si>
  <si>
    <t>Строительство КЛ 10 кВ - кабельные вставки ВЛ 10 кВ ф.3 и ф.4 от ПС Ильинская в рамках проекта Модернизация распред.сетей ВЛ 10 кВ ф.3 и ф.4 от ПС Ильинская с.Ильинское Слободского района (протяженность 0,376 км)</t>
  </si>
  <si>
    <t>H_KRE-00110-011</t>
  </si>
  <si>
    <t>Строительство КЛ 10 кВ - кабельная вставка в рамках реконструкции ВЛ 10 кВ ф.4 ПС Ильинская (протяженность 0,100 км)</t>
  </si>
  <si>
    <t>H_KRE-00110-012</t>
  </si>
  <si>
    <t>Строительство КЛ 10 кВ - кабельная вставка в рамках реконструкции ВЛ 10 кВ ф.1 ПС Ильинская (ДОЛ Белочка; протяженность 0,080 км)</t>
  </si>
  <si>
    <t>H_KRE-00110-013</t>
  </si>
  <si>
    <t>Строительство КЛ 6 кВ - кабельная вставка ВЛ 6 кВ ф№24 от ПС Красный Курсант в рамках проекта Модернизация распред.сетей ВЛ 6 кВ фидер №24 от ПС "Красный Курсант" в п.Мурыгино Юрьянского района (протяженность 0,220км)</t>
  </si>
  <si>
    <t>H_KRE-00110-016</t>
  </si>
  <si>
    <t>Строительство КЛ 10 кВ - кабельные вставки ВЛ 10 кВ в рамках проекта Модернизация распредсетей ВЛ 0,4-10 кВ, с.Среднеивкино Верхошижемского района (протяженность 0,108 км)</t>
  </si>
  <si>
    <t>H_KRE-00110-018</t>
  </si>
  <si>
    <t>Строительство КЛ 10 кВ - кабельные вставки ВЛ 10 кВ в рамках проекта Модернизация распределительных сетей ВЛ(КЛ) 0,4-10 кВ в п.Вичевщина Куменского района (протяженность 0,115 км)</t>
  </si>
  <si>
    <t>H_KRE-00110-019</t>
  </si>
  <si>
    <t>Строительство КЛ 10 кВ - кабельные вставки ВЛ 10 кВ в рамках проекта Модернизация распредсетей  ВЛ(КЛ) 10 кВ в с.Кумены Куменского района (протяженность 0,2 км)</t>
  </si>
  <si>
    <t>H_KRE-00110-022</t>
  </si>
  <si>
    <t>Строительство КЛ 10 кВ - кабельная вставка ВЛ 10 кВ Ф №2 ПС УТИНАЯ в рамках проекта Модернизация распределительных сетей ВЛ 10 кВ Ф №2 ПС УТИНАЯ в с. Вишкиль Котельнического района (протяженность 0,495 км)</t>
  </si>
  <si>
    <t>H_KRE-00110-025</t>
  </si>
  <si>
    <t>Реконструкция распределительных сетей ВЛ 10 кВ Ф.6 ПС ЮБИЛЕЙНАЯ в п. Юбилейный Котельничского района (протяженность ВЛ 10 кВ - 0,112 км)</t>
  </si>
  <si>
    <t>H_KRE-00110-026</t>
  </si>
  <si>
    <t>Строительство КЛ 10 кВ - кабельная вставка ВЛ 10 кВ Ф. №5 ПС КУЗНЕЦЫ в рамках проекта Модернизация распределительных сетей ВЛ 10 кВ Ф. №5 ПС КУЗНЕЦЫ в д. Казаковцевы Орловского района (протяженность 0,067км)</t>
  </si>
  <si>
    <t>H_KRE-00110-027</t>
  </si>
  <si>
    <t>Реконструкция распределительных сетей ВЛ 10 кВ Ф.3 ПС 35 кВ Лаж в с. Лаж Лебяжского района  (протяженность 0,072 км)</t>
  </si>
  <si>
    <t>H_KRE-00110-034</t>
  </si>
  <si>
    <t>Реконструкция распределительных сетей ВЛ 10 кВ Ф.5 ПС 110 кВ Савали в с. Савали Малмыжского района (вынос ТП)</t>
  </si>
  <si>
    <t>H_KRE-00110-035</t>
  </si>
  <si>
    <t>Реконструкция распределительных сетей ВЛ 10 кВ Ф.5 ПС 110 кВ Савали в с. Савали Малмыжского района (протяженность 0,313 км)</t>
  </si>
  <si>
    <t>H_KRE-00110-036</t>
  </si>
  <si>
    <t>Реконструкция ВЛ 0,4 кВ ТП-3 ф.3 ПС 35/10 кВ М.Сатнур (протяженность ВЛИ-0,4кВ 0,06км, вынос ТП)</t>
  </si>
  <si>
    <t>H_KRE-00110-038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</si>
  <si>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</si>
  <si>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</si>
  <si>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</si>
  <si>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</si>
  <si>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Строительство КЛ 10 кВ - кабельные вставки ВЛ 10 кВ в рамках проекта Модернизация распредсетей ВЛ(КЛ) 0,4-10 кВ в с.Русское Октябрьского района г.Кирова (протяженность 0,077 км)</t>
  </si>
  <si>
    <t>I_KRE-00110-042</t>
  </si>
  <si>
    <t>Строительство КЛ 10 кВ - кабельные вставки ВЛ 10 кВ в рамках проекта Модернизация распредсетей ВЛ(КЛ) 0,4-10 кВ в п.Костино Октябрьского района г.Кирова (протяженность 0,03 км)</t>
  </si>
  <si>
    <t>I_KRE-00110-044</t>
  </si>
  <si>
    <t>Строительство КЛ 10 кВ - кабельные вставки ВЛ 10 кВ в рамках проекта Модернизация распредсетей ВЛ(КЛ) 0,4-10 кВ в с.Бурмакино Кирово-Чепецкого района (протяженность 0,01 км)</t>
  </si>
  <si>
    <t>I_KRE-00110-045</t>
  </si>
  <si>
    <t>Строительство КЛ 10 кВ - кабельные вставки ВЛ 10 кВ в рамках проекта Модернизация распредсетей ВЛ 0,4-10 кВ в д. Каринка Кирово-Чепецкого района (протяженность 0,092 км)</t>
  </si>
  <si>
    <t>I_KRE-00110-046</t>
  </si>
  <si>
    <t>Строительство КЛ 10 кВ - кабельная вставка ВЛ 10 кВ ф.4 от ПС Афанасьево в рамках проекта Модернизация распред.сетей 0,4-10 кВ, д.Ичетовкины Афанасьевский р-н (протяженность 0,106 м)</t>
  </si>
  <si>
    <t>I_KRE-00110-200</t>
  </si>
  <si>
    <t>Строительство КЛ 10 кВ - отпайка до ТП И-201 от опоры №160 ВЛ 10 кВ ф.№2 ПС Ильинская в рамках проекта Модернизация распределительных сетей ВЛ 10 кВ ф.№2 ПС Ильинская от опоры №160 до ТП И-201 в д.Салтыки Слободского района Кировской области (протяженность 0,200м)</t>
  </si>
  <si>
    <t>I_KRE-00110-202</t>
  </si>
  <si>
    <t>Строительство КЛ 10 кВ - кабельная вставка ВЛ 10 кВ ф.4 ПС 110 кВ Восточная в рамках проекта Модернизация распределительных сетей  ВЛ 10 кВ ф.4 ПС 110 кВ Восточная в д.Нижние Шуни Вятскополянского района (протяженность 0,56 км)</t>
  </si>
  <si>
    <t>I_KRE-00110-204</t>
  </si>
  <si>
    <t>Строительство КЛ 10 кВ - кабельные вставки ВЛ 10 кВ в рамках проекта Модернизация распредсетей ВЛ(КЛ) 0,4-10 кВ, с.Коршик Оричевский р-н (протяженность 0,06 км)</t>
  </si>
  <si>
    <t>I_KRE-00110-205</t>
  </si>
  <si>
    <t>Реконструкция ВЛ-110 кВ ПС Киров-ПС Сельмаш-ПС Бытприбор-ТЭЦ-4 (Перевод питания ПС 110 кВ Коммунальная с ВЛ 110 кВ ТЭЦ-4 – Западная 2 цепь на ВЛ 110 кВ ТЭЦ-4 – Сельмаш) отпайка на ПС 110 кВ Коммунальную протяженностью 0,03 км.</t>
  </si>
  <si>
    <t>I_KRE-00112-000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</si>
  <si>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</si>
  <si>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</si>
  <si>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 110 кВ ТЭЦ-4 - Кр. Курсант)</t>
  </si>
  <si>
    <t>G_KRE-00005-008</t>
  </si>
  <si>
    <t>Техническое перевооружение ВЛ 110 кВ с расширением просек (ВЛ 110 кВ Кр. Курсант - Юрья)</t>
  </si>
  <si>
    <t>G_KRE-00005-009</t>
  </si>
  <si>
    <t>Техническое перевооружение ВЛ 110 кВ с расширением просек (ВЛ 110 кВ ТЭЦ 3-Слободская (цепь 1 и 2))</t>
  </si>
  <si>
    <t>G_KRE-00005-010</t>
  </si>
  <si>
    <t>Техническое перевооружение ВЛ 110 кВ с расширением просек (ВЛ 110 кВ ТЭЦ 3-Слободская (цепь 2) отп. на п/ст Шестаки)</t>
  </si>
  <si>
    <t>G_KRE-00005-011</t>
  </si>
  <si>
    <t>Техническое перевооружение ВЛ 110 кВ с расширением просек (ВЛ 110 кВ Беляево-Вахруши)</t>
  </si>
  <si>
    <t>G_KRE-00005-012</t>
  </si>
  <si>
    <t>Техническое перевооружение ВЛ 110 кВ с расширением просек (ВЛ 110 кВ Б.Холуница-Иванцево)</t>
  </si>
  <si>
    <t>G_KRE-00005-013</t>
  </si>
  <si>
    <t>Техническое перевооружение ВЛ 110 кВ с расширением просек (ВЛ 110 кВ Вятка-Кумены)</t>
  </si>
  <si>
    <t>G_KRE-00005-014</t>
  </si>
  <si>
    <t>Техническое перевооружение ВЛ 110 кВ с расширением просек (ВЛ 110 кВ Вятка-Бурмакино)</t>
  </si>
  <si>
    <t>G_KRE-00005-015</t>
  </si>
  <si>
    <t>Техническое перевооружение ВЛ 110 кВ с расширением просек (ВЛ 110 кВ отп. на Перекоп Вятка-Бурмакино)</t>
  </si>
  <si>
    <t>G_KRE-00005-016</t>
  </si>
  <si>
    <t>Техническое перевооружение ВЛ 110 кВ с расширением просек (ВЛ 110 кВ Чепецк - Просница, Чепецк - Ильинская)</t>
  </si>
  <si>
    <t>G_KRE-00005-017</t>
  </si>
  <si>
    <t>Техническое перевооружение ВЛ 110 кВ с расширением просек (ВЛ 110 кВ Киров-Пасегово (Киров-Лянгасово))</t>
  </si>
  <si>
    <t>G_KRE-00005-018</t>
  </si>
  <si>
    <t>Техническое перевооружение ВЛ 110 кВ с расширением просек (ВЛ 110 кВ Пасегово - Оричи)</t>
  </si>
  <si>
    <t>G_KRE-00005-019</t>
  </si>
  <si>
    <t>Техническое перевооружение ВЛ 110 кВ с расширением просек (ВЛ 110 кВ Оричи-Н.Ивкино)</t>
  </si>
  <si>
    <t>G_KRE-00005-020</t>
  </si>
  <si>
    <t>Техническое перевооружение ВЛ 110 кВ с расширением просек (ВЛ 110 кВ Свеча-Круглыжи)</t>
  </si>
  <si>
    <t>G_KRE-00005-021</t>
  </si>
  <si>
    <t>Техническое перевооружение ВЛ 110 кВ с расширением просек (ВЛ 110 кВ Котельнич-Утиная)</t>
  </si>
  <si>
    <t>G_KRE-00005-022</t>
  </si>
  <si>
    <t>Техническое перевооружение ВЛ 110 кВ с расширением просек (ВЛ 110 кВ Утиная-Арбаж)</t>
  </si>
  <si>
    <t>G_KRE-00005-023</t>
  </si>
  <si>
    <t>Техническое перевооружение ВЛ 110 кВ с расширением просек (ВЛ 110 кВ Утиная-Арбаж отпайка на ПС Шараница)</t>
  </si>
  <si>
    <t>G_KRE-00005-024</t>
  </si>
  <si>
    <t>Техническое перевооружение ВЛ 110 кВ с расширением просек (ВЛ 110 кВ Арбаж-Павлово)</t>
  </si>
  <si>
    <t>G_KRE-00005-025</t>
  </si>
  <si>
    <t>Техническое перевооружение ВЛ 110 кВ с расширением просек (ВЛ 110 кВ Арбаж-Советск)</t>
  </si>
  <si>
    <t>G_KRE-00005-026</t>
  </si>
  <si>
    <t>Техническое перевооружение ВЛ 110 кВ с расширением просек (ВЛ 110 кВ Арбаж-Тужа)</t>
  </si>
  <si>
    <t>G_KRE-00005-027</t>
  </si>
  <si>
    <t>Техническое перевооружение ВЛ 110 кВ с расширением просек ( ВЛ 110 кВ Кремешки-Лебяжье)</t>
  </si>
  <si>
    <t>G_KRE-00005-028</t>
  </si>
  <si>
    <t>Техническое перевооружение ВЛ 110 кВ с расширением просек (ВЛ 110 кВ Слудка-Лазарево)</t>
  </si>
  <si>
    <t>G_KRE-00005-029</t>
  </si>
  <si>
    <t>Техническое перевооружение ВЛ 110 кВ с расширением просек (ВЛ 110 кВ Лазарево-Шурма)</t>
  </si>
  <si>
    <t>G_KRE-00005-030</t>
  </si>
  <si>
    <t>Техническое перевооружение ВЛ 110 кВ с расширением просек (ВЛ 110 кВ Лазарево 21)</t>
  </si>
  <si>
    <t>G_KRE-00005-031</t>
  </si>
  <si>
    <t>Техническое перевооружение ВЛ 110 кВ с расширением просек (ВЛ-110 кВ Омутнинск-Ч.Холуница)</t>
  </si>
  <si>
    <t>G_KRE-00005-032</t>
  </si>
  <si>
    <t>Техническое перевооружение ВЛ 110 кВ с расширением просек (ВЛ-110 кВ Нолинск-Швариха)</t>
  </si>
  <si>
    <t>G_KRE-00005-033</t>
  </si>
  <si>
    <t>Техническое перевооружение ВЛ 110 кВ  Кумены-Суна (замена изоляции)</t>
  </si>
  <si>
    <t>G_KRE-00005-034</t>
  </si>
  <si>
    <t>Техническое перевооружение ВЛ 110 кВ с расширением просек (ВЛ-110 кВ Луза - Демьяново)</t>
  </si>
  <si>
    <t>G_KRE-00005-035</t>
  </si>
  <si>
    <t>Техническое перевооружение ВЛ 110 кВ с расширением просек (ВЛ-110 кВ Мураши-Демьяново (цепь 2)</t>
  </si>
  <si>
    <t>G_KRE-00005-036</t>
  </si>
  <si>
    <t>Техническое перевооружение ВЛ 110 кВ с расширением просек ( ВЛ-110 кВ Кирс-Гарь)</t>
  </si>
  <si>
    <t>G_KRE-00005-037</t>
  </si>
  <si>
    <t>Техническое перевооружение ВЛ 110 кВ с расширением просек (ВЛ-110 кВ Опарино-Пинюг)</t>
  </si>
  <si>
    <t>G_KRE-00005-038</t>
  </si>
  <si>
    <t>Техническое перевооружение ВЛ 35 кВ с расширением просек (ВЛ-35 кВ Карино-Белая Холуница)</t>
  </si>
  <si>
    <t>G_KRE-00005-039</t>
  </si>
  <si>
    <t>Техническое перевооружение ВЛ 35 кВ с расширением просек (ВЛ-35 кВ Белая Холуница-Сырьяны)</t>
  </si>
  <si>
    <t>G_KRE-00005-040</t>
  </si>
  <si>
    <t>Техническое перевооружение ВЛ 110 кВ с расширением просек ( ВЛ-110 кВ Бахта-Луговая (Бахта-Русское, Оричи-Русское))</t>
  </si>
  <si>
    <t>G_KRE-00005-041</t>
  </si>
  <si>
    <t>Техническое перевооружение ВЛ 110 кВ с расширением просек (ВЛ-110 кВ Вятка-Бурмакино)</t>
  </si>
  <si>
    <t>G_KRE-00005-042</t>
  </si>
  <si>
    <t>Техническое перевооружение ВЛ 35 кВ с расширением просек (ВЛ-35 кВ № 42)</t>
  </si>
  <si>
    <t>G_KRE-00005-043</t>
  </si>
  <si>
    <t>Техническое перевооружение ВЛ 35 кВ с расширением просек (ВЛ-35 кВ Вожгалы-В.Быстрица)</t>
  </si>
  <si>
    <t>G_KRE-00005-044</t>
  </si>
  <si>
    <t>Техническое перевооружение ВЛ 35 кВ с расширением просек (ВЛ-35 кВ Черновское-Александровское)</t>
  </si>
  <si>
    <t>G_KRE-00005-045</t>
  </si>
  <si>
    <t>Техническое перевооружение ВЛ 35 кВ с расширением просек ( ВЛ-35 кВ Круглыжи-Черновское)</t>
  </si>
  <si>
    <t>G_KRE-00005-046</t>
  </si>
  <si>
    <t>Техническое перевооружение ВЛ 35 кВ с расширением просек (ВЛ-35 кВ Пермята-Красное)</t>
  </si>
  <si>
    <t>G_KRE-00005-047</t>
  </si>
  <si>
    <t>Техническое перевооружение ВЛ 35 кВ с расширением просек ( ВЛ-35 кВ Виноградово- М.Сатнур)</t>
  </si>
  <si>
    <t>G_KRE-00005-048</t>
  </si>
  <si>
    <t>Техническое перевооружение ВЛ 35 кВ с расширением просек (ВЛ-35 кВ М.Сатнур-Мелеть)</t>
  </si>
  <si>
    <t>G_KRE-00005-049</t>
  </si>
  <si>
    <t>Техническое перевооружение ВЛ 35 кВ с расширением просек (ВЛ-35 кВ Кильмезь-Астраханово)</t>
  </si>
  <si>
    <t>G_KRE-00005-050</t>
  </si>
  <si>
    <t>Техническое перевооружение ВЛ 35 кВ с расширением просек (ВЛ-35 кВ Кильмезь-Дамаскино)</t>
  </si>
  <si>
    <t>G_KRE-00005-051</t>
  </si>
  <si>
    <t>Техническое перевооружение ВЛ  110 кВ с расширением просек (ВЛ-110 кВ Иванцево-Кирс)</t>
  </si>
  <si>
    <t>G_KRE-00005-052</t>
  </si>
  <si>
    <t>Техническое перевооружение ВЛ 110 кВ с расширением просек (ВЛ-110 кВ Иванцево-Кирс отпайка на Подрезчиху)</t>
  </si>
  <si>
    <t>G_KRE-00005-053</t>
  </si>
  <si>
    <t>Техническое перевооружение ВЛ 35 кВ с расширением просек (ВЛ-35 кВ №43)</t>
  </si>
  <si>
    <t>G_KRE-00005-054</t>
  </si>
  <si>
    <t>Техническое перевооружение ВЛ 110 кВ с расширением просек (ВЛ-110 кВ Киров-Пасегово (Киров-Лянгасово))</t>
  </si>
  <si>
    <t>G_KRE-00005-055</t>
  </si>
  <si>
    <t>Техническое перевооружение ВЛ 110 кВ с расширением просек ( ВЛ-110 кВ Пасегово-Оричи с отпайкой на Лянгасово)</t>
  </si>
  <si>
    <t>G_KRE-00005-056</t>
  </si>
  <si>
    <t>Техническое перевооружение ВЛ 110 кВ с расширением просек ( ВЛ-110 кВ Чепецк-Просница)</t>
  </si>
  <si>
    <t>G_KRE-00005-057</t>
  </si>
  <si>
    <t>Техническое перевооружение ВЛ 35 кВ с расширением просек ( ВЛ-35 кВ Марадыково-Шалегово)</t>
  </si>
  <si>
    <t>G_KRE-00005-058</t>
  </si>
  <si>
    <t>Техническое перевооружение ВЛ 35 кВ с расширением просек (ВЛ-35 кВ Киров-Корчёмкино)</t>
  </si>
  <si>
    <t>G_KRE-00005-059</t>
  </si>
  <si>
    <t>Техническое перевооружение ВЛ 35 кВ с расширением просек ( ВЛ-35 кВ ССК-Корчёмкино)</t>
  </si>
  <si>
    <t>G_KRE-00005-060</t>
  </si>
  <si>
    <t>Техническое перевооружение ВЛ 110 кВ с расширением просек ( ВЛ-110 кВ Лебяжье-Пижанка)</t>
  </si>
  <si>
    <t>G_KRE-00005-061</t>
  </si>
  <si>
    <t>Техническое перевооружение ВЛ 110 кВ с расширением просек (ВЛ-110 кВ Лебяжье-Яранск)</t>
  </si>
  <si>
    <t>G_KRE-00005-062</t>
  </si>
  <si>
    <t>Техническое перевооружение ВЛ 110 кВ с расширением просек ( ВЛ-110 кВ Митюши-Кикнур)</t>
  </si>
  <si>
    <t>G_KRE-00005-063</t>
  </si>
  <si>
    <t>Техническое перевооружение ВЛ 110 кВ с расширением просек ( ВЛ-110 кВ Оршанка-Табашино)</t>
  </si>
  <si>
    <t>G_KRE-00005-064</t>
  </si>
  <si>
    <t>Техническое перевооружение ВЛ 110 кВ с расширением просек ( ВЛ-110 кВ Прогресс-Кремешки)</t>
  </si>
  <si>
    <t>G_KRE-00005-065</t>
  </si>
  <si>
    <t>Техническое перевооружение ВЛ 110 кВ с расширением просек (ВЛ-110 кВ РМЗ-Первомайск)</t>
  </si>
  <si>
    <t>G_KRE-00005-066</t>
  </si>
  <si>
    <t>Техническое перевооружение ВЛ 110 кВ с расширением просек (ВЛ-110 кВ Тужа-О.Поле)</t>
  </si>
  <si>
    <t>G_KRE-00005-067</t>
  </si>
  <si>
    <t>Техническое перевооружение ВЛ 35 кВ с расширением просек (ВЛ-35 кВ Б.Холуница-Сырьяны)</t>
  </si>
  <si>
    <t>G_KRE-00005-068</t>
  </si>
  <si>
    <t>Техническое перевооружение ВЛ 110 кВ с расширением просек (ВЛ-110 кВ Иванцево-Кирс) (2 этап)</t>
  </si>
  <si>
    <t>G_KRE-00005-069</t>
  </si>
  <si>
    <t>Техническое перевооружение ВЛ 110 кВ с расширением просек (ВЛ-110 кВ Отпайка на Залазну)</t>
  </si>
  <si>
    <t>G_KRE-00005-070</t>
  </si>
  <si>
    <t>Техническое перевооружение ВЛ 110 кВ с расширением просек (ВЛ-110 кВ Мураши-Демьяново с отпайками)</t>
  </si>
  <si>
    <t>G_KRE-00005-071</t>
  </si>
  <si>
    <t>Техническое перевооружение ВЛ 110 кВ с расширением просек (ВЛ-110 кВ Кирс-Рудничный 1 цепь отп. на Дымное)</t>
  </si>
  <si>
    <t>G_KRE-00005-072</t>
  </si>
  <si>
    <t>Техническое перевооружение ВЛ 35 кВ с расширением просек (ВЛ-35 кВ №42)</t>
  </si>
  <si>
    <t>G_KRE-00005-073</t>
  </si>
  <si>
    <t>Техническое перевооружение ВЛ 35 кВ с расширением просек (ВЛ-35 кВ №46)</t>
  </si>
  <si>
    <t>G_KRE-00005-074</t>
  </si>
  <si>
    <t>Техническое перевооружение ВЛ 35 кВ с расширением просек (ВЛ-35 кВ Пышак-Великорецкое)</t>
  </si>
  <si>
    <t>G_KRE-00005-075</t>
  </si>
  <si>
    <t>Техническое перевооружение ВЛ 35 кВ с расширением просек (ВЛ-35 кВ Кр. Курсант-Медяны)</t>
  </si>
  <si>
    <t>G_KRE-00005-076</t>
  </si>
  <si>
    <t>Техническое перевооружение ВЛ 35 кВ с расширением просек (ВЛ-35 кВ Мураши-Пермята)</t>
  </si>
  <si>
    <t>G_KRE-00005-077</t>
  </si>
  <si>
    <t>Техническое перевооружение ВЛ 35 кВ с расширением просек (ВЛ-35 кВ Рудник-Созим 1,2 цепи)</t>
  </si>
  <si>
    <t>G_KRE-00005-078</t>
  </si>
  <si>
    <t>Техническое перевооружение ВЛ 35 кВ с расширением просек (ВЛ-35 кВ Кумёны-Вичёвщина)</t>
  </si>
  <si>
    <t>G_KRE-00005-079</t>
  </si>
  <si>
    <t>Техническое перевооружение ВЛ 35 кВ с расширением просек (ВЛ-35 кВ Вичёвщина-Вожгалы)</t>
  </si>
  <si>
    <t>G_KRE-00005-080</t>
  </si>
  <si>
    <t>Техническое перевооружение ВЛ 35 кВ с расширением просек (ВЛ-35 кВ Мухино-Лема)</t>
  </si>
  <si>
    <t>G_KRE-00005-081</t>
  </si>
  <si>
    <t>Техническое перевооружение ВЛ 110 кВ с расширением просек (ВЛ-110 кВ Котельнич-Ацвеж)</t>
  </si>
  <si>
    <t>G_KRE-00005-082</t>
  </si>
  <si>
    <t>Техническое перевооружение ВЛ 110 кВ с расширением просек (ВЛ-110 кВ Даровское-Круглыжи)</t>
  </si>
  <si>
    <t>G_KRE-00005-083</t>
  </si>
  <si>
    <t>Техническое перевооружение ВЛ 110 кВ с расширением просек (ВЛ-110 кВ Лебяжье-Пижанка)</t>
  </si>
  <si>
    <t>G_KRE-00005-084</t>
  </si>
  <si>
    <t>G_KRE-00005-085</t>
  </si>
  <si>
    <t>Техническое перевооружение ВЛ 110 кВ с расширением просек (ВЛ-110 кВ Митюши-Кикнур)</t>
  </si>
  <si>
    <t>G_KRE-00005-086</t>
  </si>
  <si>
    <t>Техническое перевооружение ВЛ 110 кВ с расширением просек (ВЛ-110 кВ Первомайск-Матвинур)</t>
  </si>
  <si>
    <t>G_KRE-00005-087</t>
  </si>
  <si>
    <t>G_KRE-00005-088</t>
  </si>
  <si>
    <t>Техническое перевооружение ВЛ 35 кВ с расширением просек (ВЛ-35 кВ Кикнур-Тырышкино)</t>
  </si>
  <si>
    <t>G_KRE-00005-089</t>
  </si>
  <si>
    <t>Техническое перевооружение ВЛ 110 кВ с расширением просек (ВЛ-110 кВ Песковка-Бисерово)</t>
  </si>
  <si>
    <t>G_KRE-00005-090</t>
  </si>
  <si>
    <t>G_KRE-00005-091</t>
  </si>
  <si>
    <t>Техническое перевооружение ВЛ 110 кВ с расширением просек (ВЛ-110 кВ Омутнинск-Афанасьево)</t>
  </si>
  <si>
    <t>G_KRE-00005-092</t>
  </si>
  <si>
    <t>Техническое перевооружение ВЛ 110 кВ с расширением просек (ВЛ-110 кВ Пинюг-Демьяново)</t>
  </si>
  <si>
    <t>G_KRE-00005-093</t>
  </si>
  <si>
    <t>Техническое перевооружение ВЛ 110 кВ с расширением просек (ВЛ-110 кВ Богородск-Уни)</t>
  </si>
  <si>
    <t>G_KRE-00005-094</t>
  </si>
  <si>
    <t>Техническое перевооружение ВЛ 110 кВ с расширением просек (ВЛ-110 кВ Уни-Талица)</t>
  </si>
  <si>
    <t>G_KRE-00005-095</t>
  </si>
  <si>
    <t>Техническое перевооружение ВЛ 110 кВ с расширением просек (ВЛ 110 кВ Омутнинск-Гарь)</t>
  </si>
  <si>
    <t>G_KRE-00005-096</t>
  </si>
  <si>
    <t>Техническое перевооружение ВЛ 110 кВ с расширением просек (ВЛ 110 кВ Омутнинск-ОХЗ 1,2 цепи)</t>
  </si>
  <si>
    <t>G_KRE-00005-097</t>
  </si>
  <si>
    <t>Техническое перевооружение ВЛ 110 кВ с расширением просек (ВЛ 110 кВ Песковка-Бисерово)</t>
  </si>
  <si>
    <t>G_KRE-00005-098</t>
  </si>
  <si>
    <t>G_KRE-00005-099</t>
  </si>
  <si>
    <t>Техническое перевооружение ВЛ 110 кВ с расширением просек (ВЛ 110 кВ Кирс-Рудничная 1 ц.)</t>
  </si>
  <si>
    <t>G_KRE-00005-100</t>
  </si>
  <si>
    <t>Техническое перевооружение ВЛ 110 кВ с расширением просек (ВЛ 110 кВ Оричи-Тюмень)</t>
  </si>
  <si>
    <t>G_KRE-00005-101</t>
  </si>
  <si>
    <t>Техническое перевооружение ВЛ 110 кВ с расширением просек (ВЛ 110 кВ Чепецк-Просница)</t>
  </si>
  <si>
    <t>G_KRE-00005-102</t>
  </si>
  <si>
    <t>Техническое перевооружение ВЛ 110 кВ с расширением просек (ВЛ 110 кВ Лебяжье-Швариха)</t>
  </si>
  <si>
    <t>G_KRE-00005-103</t>
  </si>
  <si>
    <t>G_KRE-00005-104</t>
  </si>
  <si>
    <t>Техническое перевооружение ВЛ 110 кВ с расширением просек ( ВЛ 110 кВ Пасегово-Оричи с отп. на Лянгасово)</t>
  </si>
  <si>
    <t>G_KRE-00005-105</t>
  </si>
  <si>
    <t>Техническое перевооружение ВЛ 110 кВ с расширением просек (ВЛ 110 кВ Богородск-Уни)</t>
  </si>
  <si>
    <t>G_KRE-00005-106</t>
  </si>
  <si>
    <t>Техническое перевооружение ВЛ 110 кВ с расширением просек (ВЛ 110 кВ  Уни-Талица)</t>
  </si>
  <si>
    <t>G_KRE-00005-107</t>
  </si>
  <si>
    <t>Техническое перевооружение ВЛ 110 кВ с расширением просек (ВЛ 110 кВ Суна-Верхошижемье)</t>
  </si>
  <si>
    <t>G_KRE-00005-108</t>
  </si>
  <si>
    <t>Техническое перевооружение ВЛ 110 кВ с расширением просек (ВЛ 110 кВ Суна-Богородск)</t>
  </si>
  <si>
    <t>G_KRE-00005-109</t>
  </si>
  <si>
    <t>Техническое перевооружение ВЛ 110 кВ с расширением просек (ВЛ 110 кВ Полом-Филиппово)</t>
  </si>
  <si>
    <t>G_KRE-00005-110</t>
  </si>
  <si>
    <t>Техническое перевооружение ВЛ 110 кВ с расширением просек (ВЛ 110 кВ Филиппово-Селезениха)</t>
  </si>
  <si>
    <t>G_KRE-00005-111</t>
  </si>
  <si>
    <t>Техническое перевооружение ВЛ 110 кВ с расширением просек (ВЛ 110 кВ Селезениха-Талица)</t>
  </si>
  <si>
    <t>G_KRE-00005-112</t>
  </si>
  <si>
    <t>Техническое перевооружение ВЛ-110 кВ  с расширением просек (Н.Ивкино-Верхошижемье)</t>
  </si>
  <si>
    <t>H_KRE-00005-113</t>
  </si>
  <si>
    <t>Техническое перевооружение ВЛ 35 кВ  с расширением просек (Мелеть - Порек)</t>
  </si>
  <si>
    <t>H_KRE-00005-114</t>
  </si>
  <si>
    <t>Техническое перевооружение ВЛ 35 кВ  с расширением просек (Астраханово - Порек)</t>
  </si>
  <si>
    <t>H_KRE-00005-115</t>
  </si>
  <si>
    <t>Техническое перевооружение ВЛ 35 кВ с расширением просек (Шестаки-Нагорск с отпайкой на Заево)</t>
  </si>
  <si>
    <t>H_KRE-00005-116</t>
  </si>
  <si>
    <t>Техническое перевооружение ВЛ 110 кВ с расширением просек (Песковка-Бисерово)</t>
  </si>
  <si>
    <t>H_KRE-00005-117</t>
  </si>
  <si>
    <t>Техническое перевооружение ВЛ 110 кВ с расширением просек (Суна-Верхошижемье)</t>
  </si>
  <si>
    <t>H_KRE-00005-118</t>
  </si>
  <si>
    <t>Техническое перевооружение ВЛ 110 кВ с расширением просек (Котельнич-Иготино-Шахунья (Котельнич-Буреполом))</t>
  </si>
  <si>
    <t>H_KRE-00005-119</t>
  </si>
  <si>
    <t>Техническое перевооружение ВЛ 110 кВ Киров-Пасегово (Киров-Лянгасово) с заменой грозотроса</t>
  </si>
  <si>
    <t>H_KRE-00005-120</t>
  </si>
  <si>
    <t>Техническое перевооружение ВЛ 110 кВ с расширением просек (ВЛ-110 кВ Омутнинск-Афанасьево) (1 этап)</t>
  </si>
  <si>
    <t>H_KRE-00005-121</t>
  </si>
  <si>
    <t>Техническое перевооружение ВЛ 110 кВ с расширением просек (Вятка-Азот)</t>
  </si>
  <si>
    <t>J_KRE-00005-160</t>
  </si>
  <si>
    <t>Комплексное приведение просек к нормативному состоянию (расширение просек ВЛ 35 кВ - 33,52 га)</t>
  </si>
  <si>
    <t>J_KRE-00005-161</t>
  </si>
  <si>
    <t>Комплексное приведение просек к нормативному состоянию (расширение просек ВЛ 110кВ - 543,75 га)</t>
  </si>
  <si>
    <t>I_KRE-00005-170</t>
  </si>
  <si>
    <t>Комплексное приведение просек к нормативному состоянию (расширение просек ВЛ 35 кВ - 108,25 га)</t>
  </si>
  <si>
    <t>I_KRE-00005-171</t>
  </si>
  <si>
    <t>Модернизация объектов основных средств (монтаж комплекта  вакуумного реклоузера ВЛ 10 кВ ф. №4 ПС "Астраханово")</t>
  </si>
  <si>
    <t>G_KRE-00019-003</t>
  </si>
  <si>
    <t>Модернизация объектов основных средств (монтаж комплекта  вакуумного реклоузера ВЛ 6 кВ ф. №10 ПС "Сосновка")</t>
  </si>
  <si>
    <t>G_KRE-00019-004</t>
  </si>
  <si>
    <t>Модернизация объектов основных средств  (модернизация  ВЛ 0.4 кВ в п.Рудничный) протяженность по трассе 0,792 км</t>
  </si>
  <si>
    <t>G_KRE-00019-007</t>
  </si>
  <si>
    <t>Модернизация объектов основных средств  (модернизация ТП, ВЛ 0.4 кВ в пгт.Нагорск) протяженность по трассе 0,725 км, трансформатор 1х100 кВА</t>
  </si>
  <si>
    <t>G_KRE-00019-008</t>
  </si>
  <si>
    <t>Модернизация объектов основных средств  (модернизация  ВЛ 0.4 кВ в с. Шалегово) протяженность по трассе 0,865 км</t>
  </si>
  <si>
    <t>G_KRE-00019-010</t>
  </si>
  <si>
    <t>Модернизация объектов основных средств  (модернизация ВЛ 0.4 кВ в Каракульской пристани) протяженность по трассе 0,725 км</t>
  </si>
  <si>
    <t>G_KRE-00019-016</t>
  </si>
  <si>
    <t>Модернизация объектов основных средств  (модернизация ТП, ВЛ 10 кВ  в н.п. Русское Тимкино) протяженность по трассе 2,59 км,мощностью 260 кВА</t>
  </si>
  <si>
    <t>G_KRE-00019-017</t>
  </si>
  <si>
    <t>Модернизация объектов основных средств  (модернизация ТП, ВЛ 0.4 кВ в пос.Андреевский) протяженность по трассе 0,365 км, трансформатор 1х100 кВА</t>
  </si>
  <si>
    <t>G_KRE-00019-018</t>
  </si>
  <si>
    <t>Модернизация объектов основных средств  (модернизация  ВЛ 0.4 кВ в г.Уржум) протяженность по трассе 0,612 км</t>
  </si>
  <si>
    <t>G_KRE-00019-021</t>
  </si>
  <si>
    <t>Модернизация объектов основных средств  (модернизация  ВЛ 0.4 кВ в с.Адышево)</t>
  </si>
  <si>
    <t>G_KRE-00019-023</t>
  </si>
  <si>
    <t>Модернизация объектов основных средств  (модернизация  ВЛ 0.4 кВ в д.Н.Колотовка) протяженность по трассе 1,393 км, трансформатор 1х100 кВА</t>
  </si>
  <si>
    <t>G_KRE-00019-024</t>
  </si>
  <si>
    <t>Модернизация объектов основных средств  (модернизация ВЛ 0.4 кВ в д.Стулово) протяженность по трассе 0,2 км</t>
  </si>
  <si>
    <t>G_KRE-00019-026</t>
  </si>
  <si>
    <t>Модернизация объектов основных средств  (модернизация ВЛ 0.4 кВ в д. Семенихины)</t>
  </si>
  <si>
    <t>G_KRE-00019-028</t>
  </si>
  <si>
    <t>Модернизация объектов основных средств  (модернизация  ВЛ 0.4 кВ в д.Скоковы) протяженность по трассе 0,07 км</t>
  </si>
  <si>
    <t>G_KRE-00019-029</t>
  </si>
  <si>
    <t>Модернизация объектов основных средств  (модернизация  ВЛ 0.4 кВ в д.М.Серовы) протяженность по трассе 0,1 км</t>
  </si>
  <si>
    <t>G_KRE-00019-030</t>
  </si>
  <si>
    <t>Модернизация объектов основных средств  (модернизация ВЛ 0.4 кВ в д.Н.Кропачи)протяженность по трассе 0,50 км</t>
  </si>
  <si>
    <t>G_KRE-00019-034</t>
  </si>
  <si>
    <t>Модернизация ВЛ 10 кВ в рамках проекта Модернизация распредсетей ВЛ 0,4-10 кВ в д.Барановщина Куменского района (ВЛЗ 10 кВ протяженностью 0,027 км)</t>
  </si>
  <si>
    <t>I_KRE-00019-039</t>
  </si>
  <si>
    <t>Модернизация ВЛ 0,4 кВ в рамках проекта  Модернизация распредсетей ВЛ 0,4-10 кВ в д.Барановщина Куменского района (ВЛИ 0,4 кВ 1,296 км)</t>
  </si>
  <si>
    <t>I_KRE-00019-041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</si>
  <si>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</si>
  <si>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</si>
  <si>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Реконструкция ВЛ 10 кВ ф. № 4 ПС 110 кВ Восточная с монтажом реклоузера (1 шт; Автоматизация распределительных электрических сетей)</t>
  </si>
  <si>
    <t>G_KRE-00048-051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</si>
  <si>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</si>
  <si>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</si>
  <si>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</si>
  <si>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</si>
  <si>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</si>
  <si>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</si>
  <si>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</si>
  <si>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</si>
  <si>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(Чепецк-Ильинская) (8,7 км)</t>
  </si>
  <si>
    <t>G_KRE-00084-002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</si>
  <si>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</si>
  <si>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</si>
  <si>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(Свеча-Круглыжи) (32,7 км)</t>
  </si>
  <si>
    <t>G_KRE-00084-004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</si>
  <si>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</si>
  <si>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</si>
  <si>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</si>
  <si>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</si>
  <si>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ВЛ-110 кВ с заменой грозотроса (Арбаж-Советск) (42,2 км)</t>
  </si>
  <si>
    <t>G_KRE-00084-007</t>
  </si>
  <si>
    <t>Техническое перевооружение ВЛ-110 кВ с заменой грозотроса (Прогресс - Кремешки) (6,8 км)</t>
  </si>
  <si>
    <t>G_KRE-00084-008</t>
  </si>
  <si>
    <t>Техническое перевооружение ВЛ-110 кВ с заменой грозотроса ( Лебяжье-Ветошкино) (24,03 км)</t>
  </si>
  <si>
    <t>G_KRE-00084-009</t>
  </si>
  <si>
    <t>Техническое перевооружение ВЛ-110 кВ с заменой грозотроса (Опарино-Пинюг) (26,87 км)</t>
  </si>
  <si>
    <t>G_KRE-00084-010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</si>
  <si>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</si>
  <si>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</si>
  <si>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</si>
  <si>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</si>
  <si>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</si>
  <si>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</si>
  <si>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</si>
  <si>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</si>
  <si>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</si>
  <si>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</si>
  <si>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</si>
  <si>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</si>
  <si>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</si>
  <si>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</si>
  <si>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</si>
  <si>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</si>
  <si>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</si>
  <si>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</si>
  <si>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</si>
  <si>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</si>
  <si>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</si>
  <si>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</si>
  <si>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</si>
  <si>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</si>
  <si>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замена провода (ВЛ 110 кВ Оршанка-Табашино)</t>
  </si>
  <si>
    <t>I_KRE-00084-023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</si>
  <si>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</si>
  <si>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</si>
  <si>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</si>
  <si>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</si>
  <si>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</si>
  <si>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</si>
  <si>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</si>
  <si>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</si>
  <si>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0,4 кВ по ул. Советской Армии пгт Мирный Оричевского района Кировской области (установка ВПУ 21 шт.)</t>
  </si>
  <si>
    <t>H_KRE-00102-001</t>
  </si>
  <si>
    <t>Модернизация распред.сетей ВЛ 0,4кВ от КТП П-206 Пашино д/сад в д.Пашино Афанасьевского района (Замена провода 0,07 км, ввод 0,02км)</t>
  </si>
  <si>
    <t>I_KRE-00105-010</t>
  </si>
  <si>
    <t>Модернизация распред.сетей ВЛ 0,4кВ ф.1 от КТП Е-103 Мастерские в д.Кувакуш Афанасьевского района (Замена провода 0,08 км)</t>
  </si>
  <si>
    <t>I_KRE-00105-011</t>
  </si>
  <si>
    <t>Модернизация распред.сетей ВЛ 0,4кВ ф1 от КТП А-428 в д.Московская Афанасьевского района (Замена провода 0,3 км, ввод 0,02км -1 шт)</t>
  </si>
  <si>
    <t>I_KRE-00105-012</t>
  </si>
  <si>
    <t>Модернизация распред.сетей ВЛ 0,4кВ ф1 от КТП Б-401 Новый поселок в с.Бисерово Афанасьевского района (Замена провода 0,076 км)</t>
  </si>
  <si>
    <t>I_KRE-00105-013</t>
  </si>
  <si>
    <t>Модернизация распред.сетей ВЛ 0,4кВ Ф1 от КТП Б-419 Школа в д.Илюши Афанасьевского района (Замена провода 0,14 км, вводы 0,04км - 2 шт)</t>
  </si>
  <si>
    <t>I_KRE-00105-015</t>
  </si>
  <si>
    <t>Модернизация распред.сетей ВЛ 0,4кВ Ф1 от КТП Б-708 в д.Савинцы Афанасьевского района (Замена провода 0,152 км, вводы 0,04км - 2 шт)</t>
  </si>
  <si>
    <t>I_KRE-00105-016</t>
  </si>
  <si>
    <t>Модернизация распред.сетей ВЛ 0,4кВ от КТП П-504 д/сад в п.Лытка Афанасьевского района (Замена провода 0,055 км)</t>
  </si>
  <si>
    <t>I_KRE-00105-017</t>
  </si>
  <si>
    <t>Модернизация распределительных сетей ВЛ 0,4кВ от КТП В-305 в с.Полом Белохолуницкого района (Замена провода 0,135 км)</t>
  </si>
  <si>
    <t>I_KRE-00105-018</t>
  </si>
  <si>
    <t>Модернизация распределительных сетей ВЛ 0,4кВ от КТП Б-1108 в д.Быданово Белохолуницкого района (Замена провода 0,036 км)</t>
  </si>
  <si>
    <t>I_KRE-00105-021</t>
  </si>
  <si>
    <t>Модернизация распределительных сетей ВЛ 0,4кВ от КТП К-1304 в д.Кочкино Верхнекамского района (Замена провода 0,043 км)</t>
  </si>
  <si>
    <t>I_KRE-00105-022</t>
  </si>
  <si>
    <t>Модернизация распределительных сетей ВЛ 0,4кВ от КТП К-907 в г.Кирс Верхнекамского района (Замена провода 0,056 км)</t>
  </si>
  <si>
    <t>I_KRE-00105-023</t>
  </si>
  <si>
    <t>Модернизация распределительных сетей ВЛ 0,4кВ от КТП Ка-676 в с.Кай Верхнекамского района (Замена провода 0,051 км)</t>
  </si>
  <si>
    <t>I_KRE-00105-025</t>
  </si>
  <si>
    <t>Модернизация распределительных сетей ВЛ 0,4кВ от КТП Ка-721 в с.Пущья Верхнекамского района (Замена провода 0,110 км)</t>
  </si>
  <si>
    <t>I_KRE-00105-026</t>
  </si>
  <si>
    <t>Модернизация распределительных сетей ВЛ 0,4кВ от КТП Ка-108 в п.Камский Верхнекамского района (Замена провода 0,122 км)</t>
  </si>
  <si>
    <t>I_KRE-00105-027</t>
  </si>
  <si>
    <t>Модернизация распределительных сетей ВЛ 0,4кВ от КТП Л-901 в п.Чус Верхнекамского района (Замена провода 0,099 км)</t>
  </si>
  <si>
    <t>I_KRE-00105-028</t>
  </si>
  <si>
    <t>Модернизация распределительных сетей ВЛ 0,4кВ Ф.1. от ТП Л-904  в д.Ефаново Лузского района (Замена провода 0,076 км, замена вводов 0,036км - 2 шт)</t>
  </si>
  <si>
    <t>I_KRE-00105-029</t>
  </si>
  <si>
    <t>Модернизация распределительных сетей ВЛ 0,4кВ Ф.1. от ТП Б-203 в п.Староверческий Мурашинского района (Замена провода 0,218 км)</t>
  </si>
  <si>
    <t>I_KRE-00105-031</t>
  </si>
  <si>
    <t>Модернизация распределительных сетей ВЛ 0,4кВ  Ф.1. от ТП К-106 в п.Октябрьский Мурашинского района
 (Замена провода 0,109 км)</t>
  </si>
  <si>
    <t>I_KRE-00105-032</t>
  </si>
  <si>
    <t>Модернизация распределительных сетей ВЛ 0,4кВ  Ф.2. от ТП П-3801 в п.Лесные Поляны Омутнинского района
 (Замена провода 0,056 км)</t>
  </si>
  <si>
    <t>I_KRE-00105-035</t>
  </si>
  <si>
    <t>Модернизация распределительных сетей ВЛ 0,4 кВ от КТП Ма-503 в п.Маромица Опаринского района (протяженностью 0,145 км)</t>
  </si>
  <si>
    <t>I_KRE-00105-036</t>
  </si>
  <si>
    <t>Модернизация распределительных сетей ВЛ 0,4 кВ от КТП А-602 в п. Заря Опаринского района (Замена провода 0,240 км, ввод 0,04км - 2 шт)</t>
  </si>
  <si>
    <t>I_KRE-00105-037</t>
  </si>
  <si>
    <t>Модернизация распределительных сетей ВЛ 0,4 кВ фидер №1 от ЗТП Б-206 в д. Шихово Слободского района (Замена провода 0,233 км)</t>
  </si>
  <si>
    <t>I_KRE-00105-039</t>
  </si>
  <si>
    <t>Модернизация распределительных сетей ВЛ 0,4 кВ фидер №7, №8 от ЗТП Б-205 в д. Шихово Слободского района (Замена провода 0,150 км)</t>
  </si>
  <si>
    <t>I_KRE-00105-040</t>
  </si>
  <si>
    <t>Модернизация распределительных сетей ВЛ 0,4 кВ фидер №1, №3 от ЗТП Б-205 в д. Шихово Слободского района (Замена провода 0,200 км)</t>
  </si>
  <si>
    <t>I_KRE-00105-041</t>
  </si>
  <si>
    <t>Модернизация распределительных сетей ВЛ 0,4 кВ фидер №12 от ЗТП Б-204 в д. Шихово Слободского района (Замена провода 0,312 км, ввод 0,015км - 1 шт)</t>
  </si>
  <si>
    <t>I_KRE-00105-042</t>
  </si>
  <si>
    <t>Модернизация распределительных сетей ВЛ 0,4 кВ фидер №14 от ТП К-2404 в п. Мурыгино Юрьянского района (протяженностью 0,142 км)</t>
  </si>
  <si>
    <t>I_KRE-00105-044</t>
  </si>
  <si>
    <t>Модернизация распределительных сетей ВЛ 0,4 кВ фидер №3, №4 от ТП Ю-309 в с. Верховино Юрьянского района (Замена провода 0,131 км, ввод 0,045км - 2 шт)</t>
  </si>
  <si>
    <t>I_KRE-00105-046</t>
  </si>
  <si>
    <t>Модернизация распределительных сетей ВЛ 0,4 кВ фидер №1 от ТП Ю-417 в д.Высоково Юрьянского района (Замена провода 0,112 км)</t>
  </si>
  <si>
    <t>I_KRE-00105-048</t>
  </si>
  <si>
    <t>Модернизация распредсетей ВЛ 0,4 кВ от ТП-308/250 в с.Косино Верхошижемского района (ВЛ 0,4 кВ 0,17 км)</t>
  </si>
  <si>
    <t>I_KRE-00105-049</t>
  </si>
  <si>
    <t>Модернизация распредсетей ВЛ 0,4 кВ от ТП-506/160 в с.Мякиши Верхошижемского района (ВЛ 0,4 кВ 0,055 км)</t>
  </si>
  <si>
    <t>I_KRE-00105-050</t>
  </si>
  <si>
    <t>Модернизация распредсетей ВЛ 0,4 кВ от ТП-2102/180 в с.Зониха Верхошижемского района (ВЛ 0,4 кВ 0,065 км)</t>
  </si>
  <si>
    <t>I_KRE-00105-051</t>
  </si>
  <si>
    <t>Модернизация распредсетей ВЛ 0,4 кВ от ТП-3306/400 в п.Калачиги Верхошижемского района (ВЛ 0,4 кВ 0,09 км)</t>
  </si>
  <si>
    <t>I_KRE-00105-052</t>
  </si>
  <si>
    <t>Модернизация распредсетей ВЛ 0,4 кВ от ТП-3411/250 в д.Сырда Верхошижемского района (ВЛ 0,4 кВ 0,07 км)</t>
  </si>
  <si>
    <t>I_KRE-00105-053</t>
  </si>
  <si>
    <t>Модернизация распредсетей ВЛ 0,4 кВ от ТП-3506/250 в д.Угор Верхошижемского района (ВЛ 0,4 кВ 0,115 км)</t>
  </si>
  <si>
    <t>I_KRE-00105-054</t>
  </si>
  <si>
    <t>Модернизация распредсетей ВЛ 0,4-10 кВ в с.Среднеивкино Верхошижемского района (замена провода 0,02км)</t>
  </si>
  <si>
    <t>I_KRE-00105-055</t>
  </si>
  <si>
    <t>Модернизация распредсетей ВЛ(КЛ) 0,4-10 кВ в п.Вичевщина Куменского района (ВЛ 0,4 кВ 0,319 км)</t>
  </si>
  <si>
    <t>I_KRE-00105-058</t>
  </si>
  <si>
    <t>Модернизация распредсетей ВЛ 0,4 кВ от ТП-527/250 в п.Краснооктябрьский Куменского района (ВЛ 0,4 кВ 0,042 км)</t>
  </si>
  <si>
    <t>I_KRE-00105-059</t>
  </si>
  <si>
    <t>Модернизация распредсетей ВЛ 0,4 кВ от ТП-520/250 в п.Краснооктябрьский Куменского района (ВЛ 0,4 кВ 0,19 км)</t>
  </si>
  <si>
    <t>I_KRE-00105-060</t>
  </si>
  <si>
    <t>Модернизация распредсетей ВЛ 0,4 кВ от ТП-204-100 в д.Бельтюги Куменского района (замена провода 0,175 км)</t>
  </si>
  <si>
    <t>I_KRE-00105-061</t>
  </si>
  <si>
    <t>Модернизация распредсетей ВЛ 0,4 кВ от ТП-503/100 в с.Верхобыстрица Куменского района (ВЛ 0,4 кВ 0,125 км)</t>
  </si>
  <si>
    <t>I_KRE-00105-062</t>
  </si>
  <si>
    <t>Модернизация распредсетей ВЛ 0,4 кВ от ТП-117-100 в д.Б.Перелаз Куменского района (ВЛ 0,4 кВ 0,177 км)</t>
  </si>
  <si>
    <t>I_KRE-00105-063</t>
  </si>
  <si>
    <t>Модернизация распределительных сетей ВЛ 0,4 кВ от ТП-124 в селе Бахта Октябрьского  района г.Кирова (ВЛ 0,4 кВ 0,135 км)</t>
  </si>
  <si>
    <t>I_KRE-00105-065</t>
  </si>
  <si>
    <t>Модернизация распределительных сетей ВЛ 0,4 кВ от ТП-408 в селе Кстинино Кирово-Чепецкого района (замена голого провода на СИП 0,055 км)</t>
  </si>
  <si>
    <t>I_KRE-00105-066</t>
  </si>
  <si>
    <t>Модернизация распределительных сетей ВЛ 0,4 кВ от ТП-114 в селе Русское Октябрьского  района г.Кирова (протяженность 0,033 км)</t>
  </si>
  <si>
    <t>I_KRE-00105-067</t>
  </si>
  <si>
    <t>Модернизация распредсетей ВЛ 0,4 кВ от ТП-401-160 в с.Истобенск Оричевского района (ВЛ 0,4 кВ 0,045 км)</t>
  </si>
  <si>
    <t>I_KRE-00105-068</t>
  </si>
  <si>
    <t>Модернизация распредсетей ВЛ 0,4 кВ от ТП-807/250 в с.Быстрица Оричевского района (ВЛ 0,4 кВ 0,20 км)</t>
  </si>
  <si>
    <t>I_KRE-00105-069</t>
  </si>
  <si>
    <t>Модернизация распредсетей ВЛ 0,4 кВ от ТП-202-250 в д.Суводи  Оричевского района (ВЛ 0,4 кВ 0,110 км)</t>
  </si>
  <si>
    <t>I_KRE-00105-072</t>
  </si>
  <si>
    <t>Модернизация распредсетей ВЛ 0,4 кВ от ТП-532/250 в с.Адышево  Оричевского района (ВЛ 0,4 кВ 0,047 км)</t>
  </si>
  <si>
    <t>I_KRE-00105-073</t>
  </si>
  <si>
    <t>Модернизация распредсетей ВЛ 0,4 кВ от ТП-311/160 в д.Кучелапы  Оричевского района (ВЛ 0,4 кВ 0,07 км)</t>
  </si>
  <si>
    <t>I_KRE-00105-074</t>
  </si>
  <si>
    <t>Модернизация распредсетей ВЛ 0,4 кВ от ТП-110/160 в д.Сардык Унинского района (ВЛ 0,4 кВ 0,145 км)</t>
  </si>
  <si>
    <t>I_KRE-00105-075</t>
  </si>
  <si>
    <t>Модернизация распредсетей ВЛ 0,4 кВ от ТП-1003/160 в д.Сибирь Унинского района (ВЛ 0,4 кВ 0,105 км)</t>
  </si>
  <si>
    <t>I_KRE-00105-076</t>
  </si>
  <si>
    <t>Модернизация распределительных сетей ВЛ 0,4 кВ Ф. №2 от ТП 10/0,4 кВ №62-210 в с. Верхотулье Арбажского района (Замена неизолированного провода на СИП - 0,191 км.)</t>
  </si>
  <si>
    <t>I_KRE-00105-077</t>
  </si>
  <si>
    <t>Модернизация распределительных сетей ВЛ 0,4 кВ Ф. №3 от ТП 10/0,4 кВ №62-210 в с. Верхотулье Арбажского района (Замена неизолированного провода на СИП - 0,026 км.)</t>
  </si>
  <si>
    <t>I_KRE-00105-078</t>
  </si>
  <si>
    <t>Модернизация распределительных сетей ВЛ 0,4 кВ Ф. №4 от ТП 10/0,4 кВ №22-43 в п. Ленинская Искра Котельничского района (Замена неизолированного провода на СИП - 0,112 км.)</t>
  </si>
  <si>
    <t>I_KRE-00105-082</t>
  </si>
  <si>
    <t>Модернизация распределительных сетей ВЛ 0,4 кВ от ТП 10/0,4 кВ №23-115 в с. Красногорье Котельничского района (Протяженностью - 0,483 км.)</t>
  </si>
  <si>
    <t>I_KRE-00105-083</t>
  </si>
  <si>
    <t>Модернизация распределительных сетей ВЛ 0,4 кВ от ТП 10/0,4 кВ №20-407 в д. Родичи Котельничского района (Протяженностью - 0,255 км.)</t>
  </si>
  <si>
    <t>I_KRE-00105-084</t>
  </si>
  <si>
    <t>Модернизация распределительных сетей ВЛ 0,4 кВ Ф. №1, Ф. №2 от ТП 10/0,4 кВ №20-212 в с. Покровское Котельничского района (Замена неизолированного провода на СИП - 0,285 км.)</t>
  </si>
  <si>
    <t>I_KRE-00105-085</t>
  </si>
  <si>
    <t>Модернизация распределительных сетей ВЛ 0,4 кВ от ТП 10/0,4 кВ №29-38 в с. Макарье Котельничского района (Протяженностью - 0,346 км)</t>
  </si>
  <si>
    <t>I_KRE-00105-086</t>
  </si>
  <si>
    <t>Модернизация распределительных сетей ВЛ 0,4 кВ Ф. №1 от ТП 10/0,4 кВ №52-428 в д. Кузнецы Орловского района (Замена неизолированного провода на СИП - 0,120 км.)</t>
  </si>
  <si>
    <t>I_KRE-00105-087</t>
  </si>
  <si>
    <t>Модернизация распределительных сетей ВЛ 0,4 кВ Ф. №3 от ТП 10/0,4 кВ №52-504 в д. Кузнецы Орловского района (Замена неизолированного провода на СИП - 0,079 км.)</t>
  </si>
  <si>
    <t>I_KRE-00105-088</t>
  </si>
  <si>
    <t>Модернизация распределительных сетей ВЛ 0,4 кВ Ф. №3 от ТП 10/0,4 кВ №52-419 в д. Цепели Орловского района (Замена неизолированного провода на СИП - 0,124 км.)</t>
  </si>
  <si>
    <t>I_KRE-00105-089</t>
  </si>
  <si>
    <t>Модернизация распределительных сетей ВЛ 0,4 кВ Ф. №3 от ТП 10/0,4 кВ №16-209 в с. Верховонданка Даровского района (Замена неизолированного провода на СИП - 0,198 км.)</t>
  </si>
  <si>
    <t>I_KRE-00105-091</t>
  </si>
  <si>
    <t>Модернизация распределительных сетей ВЛ 0,4 кВ от ТП 10/0,4 кВ №512 Грехово контора в д. Грехово Советского района (замена неизолированного провода на СИП - 0,163 км)</t>
  </si>
  <si>
    <t>I_KRE-00105-092</t>
  </si>
  <si>
    <t>Модернизация распределительных сетей ВЛ 0,4-10 кВ ПС 110 кВ Лебяжье и перенос КТП-401 в пгт. Лебяжье Лебяжского района (протяженностью 0,444 км, замена провода по существующим опорам - 0,131 км)</t>
  </si>
  <si>
    <t>I_KRE-00105-093</t>
  </si>
  <si>
    <t>Модернизация распределительных сетей ВЛ 0,4 от КТП-508 ПС 110 кВ Лебяжье в пгт.Лебяжье Лебяжского района  (Замена провода на СИП - 0,26 км.)</t>
  </si>
  <si>
    <t>I_KRE-00105-094</t>
  </si>
  <si>
    <t>Модернизация распределительных сетей ВЛ 0,4 кВ от КТП-620 ПС 35 кВ Кильмезь в д.Рыбная Ватага Кильмезского района (Замена провода на СИП - 0,357 км.)</t>
  </si>
  <si>
    <t>I_KRE-00105-095</t>
  </si>
  <si>
    <t>Модернизация распределительных сетей ВЛ 0,4 кВ от КТП-641 ПС 35 кВ Кильмезь в д.Паска Кильмезского района (Замена провода на СИП - 0,055 км.)</t>
  </si>
  <si>
    <t>I_KRE-00105-096</t>
  </si>
  <si>
    <t>Модернизация распределительных сетей ВЛ 0,4 кВ от КТП-643 ПС 35 кВ Кильмезь в д.Четай Кильмезского района (Замена провода на СИП - 0,199 км.)</t>
  </si>
  <si>
    <t>I_KRE-00105-097</t>
  </si>
  <si>
    <t>Модернизация распределительных сетей ВЛ 0,4 кВ от КТП-513 ПС 35 кВ Вихарево в д.Надежда Кильмезского района (Замена провода на СИП - 0,291)</t>
  </si>
  <si>
    <t>I_KRE-00105-098</t>
  </si>
  <si>
    <t>Модернизация распределительных сетей ВЛ 0,4 кВ от КТП-1304 ПС 110 кВ Малмыж в с.Новая Смаиль Малмыжского района (Замена провода на СИП - 0,075 км)</t>
  </si>
  <si>
    <t>I_KRE-00105-099</t>
  </si>
  <si>
    <t>Модернизация распределительных сетей ВЛ 0,4 кВ от КТП-507 ПС 110 кВ Слудка в с.Слудка Вятскополянского района (Замена провода на СИП - 0,035 км.)</t>
  </si>
  <si>
    <t>I_KRE-00105-100</t>
  </si>
  <si>
    <t>Модернизация распределительных сетей ВЛ 0,4 кВ от КТП-904,-934 ПС 220 кВ Вятские Поляны в д.Старый Пинигерь Вятскополянского района (Замена провода на СИП - 0,190 км.)</t>
  </si>
  <si>
    <t>I_KRE-00105-101</t>
  </si>
  <si>
    <t>Модернизация распределительных сетей ВЛ 0,4 кВ от КТП-509 ПС 110 кВ Слудка в с.Слудка Вятскополянского района (протяжённость ВЛ 0,4 кВ - 0,285 км.)</t>
  </si>
  <si>
    <t>I_KRE-00105-102</t>
  </si>
  <si>
    <t>Модернизация распределительных сетей ВЛ 0,4 кВ от КТП-607 ПС 110 кВ Сосновка в п.Усть - Люга Вятскополянского района (Замена провода на СИП - 0,110 км.)</t>
  </si>
  <si>
    <t>I_KRE-00105-103</t>
  </si>
  <si>
    <t>Модернизация распределительных сетей ВЛ 0,4 кВ от КТП-1311 ПС 110 кВ Уржум и КТП-1311 в с.Русское Тимкино Уржумского района (протяжённость ВЛ 0,4 кВ - 0,064 км)</t>
  </si>
  <si>
    <t>I_KRE-00105-104</t>
  </si>
  <si>
    <t>Модернизация распределительных сетей ВЛ 0,4 кВ от КТП-203 ПС 110 кВ Петровская  в с.Петровское Уржумского района (Замена провода на СИП - 0,146 км.)</t>
  </si>
  <si>
    <t>I_KRE-00105-105</t>
  </si>
  <si>
    <t>Модернизация распределительных сетей ВЛ 0,4 кВ от КТП-218 ПС 110 кВ Петровская  в с.Петровское Уржумского района (Замена провода на СИП - 0,045 км)</t>
  </si>
  <si>
    <t>I_KRE-00105-106</t>
  </si>
  <si>
    <t>Модернизация распределительных сетей ВЛ 0,4 кВ от КТП-102 и КТП - 102 ПС 35 кВ Большой Рой в д.Танабаево Уржумского района (Замена провода на СИП - 0,153 км)</t>
  </si>
  <si>
    <t>I_KRE-00105-107</t>
  </si>
  <si>
    <t>Модернизация распределительных сетей ВЛ 0,4 кВ от КТП-201 ПС 35 кВ Большой Рой в с.Большой Рой Уржумского района (Замена провода на СИП - 0,138 км)</t>
  </si>
  <si>
    <t>I_KRE-00105-108</t>
  </si>
  <si>
    <t>Модернизация ВЛ 0,4 кВ в рамках проекта Модернизация распред.сетей ВЛ 10кВ ф.6 от ПС «Белая Холуница» в с. Ракалово Белохолуницкого района (ВЛ 0,4 - 0,145 км.)</t>
  </si>
  <si>
    <t>I_KRE-00105-110</t>
  </si>
  <si>
    <t>Модернизация распределительных сетей ВЛ 10 кВ фидер В-3 ПС Великорецкая, ТП 10/0,4 кВ В-302 «Детский сад», ВЛ-0,4кВ фидер №1,№2,№3 от ТП В-302 в с. Великорецкое Юрьянского района (ВЛ 0,4 - 0,678 км.)</t>
  </si>
  <si>
    <t>I_KRE-00105-111</t>
  </si>
  <si>
    <t>Модернизация ВЛ 0,4 кВ в рамках проекта Модернизация распредсетей ВЛ(КЛ) 0,4-10 кВ в с.Коршик Оричевского района (замена голого провода на СИП 0,284 км)</t>
  </si>
  <si>
    <t>I_KRE-00105-112</t>
  </si>
  <si>
    <t>Модернизация ВЛ 0,4 кВ в рамках проекта Модернизация распределительных сетей ВЛ 0,4-10 кВ Ф. №4 ПС ИСКРА (отп. на ТП 22-44), ВЛ 0,4 кВ от ТП 22-42 в п. Ленинская Искра Котельничского района (замена неизолированного провода на СИП на ВЛ 0,4 кВ - 0,146 км)</t>
  </si>
  <si>
    <t>I_KRE-00105-113</t>
  </si>
  <si>
    <t>Модернизация ВЛ 0,4 кВ в рамках проекта Модернизация распределительных сетей ВЛ 0,4-10 кВ от ПС Тужа 110/35/10 кВ в с. Ныр Тужинского района (ВЛ 0,4 кВ - 0,070 км)</t>
  </si>
  <si>
    <t>I_KRE-00105-114</t>
  </si>
  <si>
    <t>Модернизация ВЛ 0,4 кВ в рамках проекта Модернизация распредсетей ВЛ 0,4-10 кВ в д.Каринка Кирово-Чепецкого района (ВЛ 0,4 кВ 0,105 км)</t>
  </si>
  <si>
    <t>I_KRE-00105-115</t>
  </si>
  <si>
    <t>Модернизация ВЛ 0,4 кВ в рамках проекта Модернизация распредсетей ВЛ 0,4-10 кВ в д.Селезениха Кирово-Чепецкого района (ВЛ 0,4 кВ 0,04 км)</t>
  </si>
  <si>
    <t>I_KRE-00105-116</t>
  </si>
  <si>
    <t>Модернизация ВЛ 0,4 кВ в рамках проекта Модернизацияраспределительных сетей ВЛ 0,4-10кВ ф№1 от ПС Гордино в с.Гордино Афанасьевского района Кировской области (ВЛ 0,4 - 0,575 км.)</t>
  </si>
  <si>
    <t>I_KRE-00105-117</t>
  </si>
  <si>
    <t>Модернизация ВЛ 0,4 кВ в рамках проекта Модернизация распределительных сетей ВЛ 0,4-10 кВ ПС 110 кВ Малмыж и перенос КТП - 219 в д.Мари - Малмыж Малмыжского района (ВЛ 0,4 кВ - 0,65 км.)</t>
  </si>
  <si>
    <t>I_KRE-00105-118</t>
  </si>
  <si>
    <t>Модернизация ВЛ 0,4 кВ в рамках проекта Модернизация распределительных сетей ВЛ 0,4-10 кВ ПС 110 кВ Малмыж и перенос КТП - 1305 в д.Новая Смаиль Малмыжского района (ВЛ 0,4 кВ - 0,088 км.)</t>
  </si>
  <si>
    <t>I_KRE-00105-119</t>
  </si>
  <si>
    <t>Модернизация ВЛ 0,4 кВ в рамках проекта Модернизация распределительных сетей ВЛ 0,4-10 кВ ПС 35 кВ Аджим и перенос КТП-521 в с.Старая Тушка Малмыжского района (ВЛ 0,4 кВ - 0,114 км. и подвеска по существующим опорам - 0,109 км.)</t>
  </si>
  <si>
    <t>I_KRE-00105-120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</si>
  <si>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(ВЛ 0,4 кВ - 0,040 км.)</t>
  </si>
  <si>
    <t>I_KRE-00105-121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</si>
  <si>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(КЛ 0,4 кВ - 0,023 км.)</t>
  </si>
  <si>
    <t>I_KRE-00105-122</t>
  </si>
  <si>
    <t>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0,4 кВ - 0,35 км.)</t>
  </si>
  <si>
    <t>I_KRE-00105-123</t>
  </si>
  <si>
    <t>Модернизация ВЛ 0,4 кВ в рамках проекта 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КЛ 0,4 кВ - 0,085 км)</t>
  </si>
  <si>
    <t>I_KRE-00105-124</t>
  </si>
  <si>
    <t>Модернизация распредсетей ВЛ 0,4 кВ Ф-4 от ТП-104/1-250 кВА «Опытная станция» ПС Просница 110/35/10 кВ в пгт.Просница Кирово-Чепецкого района (ВЛ-0,4 кВ – 0,107 км)</t>
  </si>
  <si>
    <t>J_KRE-00105-126</t>
  </si>
  <si>
    <t>Модернизация ВЛ 10 кВ в рамках проекта Модернизация распред.сетей ВЛ 0,4-10кВ ф №1 от ПС Гордино в с.Гордино Афанасьевского района (ВЛ 10  - 0,02 км)</t>
  </si>
  <si>
    <t>H_KRE-00110-000</t>
  </si>
  <si>
    <t>Модернизация распределительных сетей ВЛ 10кВ ф№4 от ПС Афанасьево в д.Ичетовкины Афанасьевского района (ВЛ10 - 0,15 км)</t>
  </si>
  <si>
    <t>H_KRE-00110-001</t>
  </si>
  <si>
    <t>Модернизация распределительных сетей КЛ 10 кВ ф.№2 РП Пашино отпайка на КТП П-214 в д.Ромаши Афанасьевского района Кировской области (протяженностью 0,088 км)</t>
  </si>
  <si>
    <t>H_KRE-00110-002</t>
  </si>
  <si>
    <t>Модернизация распред.сетей ВЛ 10кВ ф.6 от ПС «Белая Холуница» в с. Ракалово Белохолуницкого района (ВЛ10 - 0,194км, ВЛ10+ВЛ0,4 совместная подвеска - 0,238 км)</t>
  </si>
  <si>
    <t>H_KRE-00110-003</t>
  </si>
  <si>
    <t>Модернизация распред.сетей КЛ 10кВ ф.№8 ПС Вахруши отпайка на КТП В-702 в с.Волково Слободского района Кировской области (КЛ-10 кВ протяженность 0,027км)</t>
  </si>
  <si>
    <t>H_KRE-00110-007</t>
  </si>
  <si>
    <t>Модернизация распределительных сетей ВЛ 10 кВ ф.№2 ПС Ильинская от опоры№160 до ТП И-201 в д.Салтыки  Слободского района Кировской области (ВЛ 10 - 0,080км)</t>
  </si>
  <si>
    <t>H_KRE-00110-014</t>
  </si>
  <si>
    <t>Модернизация распределительных сетей ВЛ 10кВ ф №1 от ПС Карино в с.Карино Слободского района, монтаж кабельной вставки (протяженностью 0,24 км)</t>
  </si>
  <si>
    <t>H_KRE-00110-015</t>
  </si>
  <si>
    <t>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(ВЛ10 - 0,052 км)</t>
  </si>
  <si>
    <t>H_KRE-00110-017</t>
  </si>
  <si>
    <t>Модернизация распередсетей ВЛ(КЛ) 10 кВ в с.Кумены Куменского района (ВЛ 10 кВ 0,184 км)</t>
  </si>
  <si>
    <t>H_KRE-00110-021</t>
  </si>
  <si>
    <t>Модернизация ВЛ 10 кВ в рамках проекта Модернизация распредстей ВЛ(КЛ) 0,4-10 кВ в с.Коршик Оричевского района (ВЛ 10 кВ 0,052 км)</t>
  </si>
  <si>
    <t>H_KRE-00110-023</t>
  </si>
  <si>
    <t>Модернизация ВЛ 10 кВ в рамках проекта Модернизация распределительных сетей ВЛ 0,4-10 кВ Ф. №4 ПС ИСКРА (отп. на ТП 22-44), ВЛ 0,4 кВ от ТП 22-42 в п. Ленинская Искра Котельнического района (ВЛЗ 10 кВ - 0,324 км)</t>
  </si>
  <si>
    <t>H_KRE-00110-024</t>
  </si>
  <si>
    <t>Модернизация ВЛ 10 кВ в рамках проекта Модернизация распределительных сетей ВЛ 0,4-10 кВ ПС 110 кВ Малмыж и перенос КТП - 219 в д.Мари - Малмыж Малмыжского района (ВЛ 10 кВ - 0,027 км.)</t>
  </si>
  <si>
    <t>H_KRE-00110-029</t>
  </si>
  <si>
    <t>Модернизация ВЛ 10 кВ в рамках проекта Модернизация распределительных сетей ВЛ 0,4-10 кВ ПС 110 кВ Малмыж и перенос КТП - 1305 в д.Новая Смаиль Малмыжского района (ВЛ 10 кВ 0,74 км.)</t>
  </si>
  <si>
    <t>H_KRE-00110-030</t>
  </si>
  <si>
    <t>Модернизация распределительных сетей ВЛ 10 кВ Ф.4 ПС 110 кВ Восточная в д.Нижние Шуни Вятскополянского района (переустройство ВЛ 10 кВ в ВЛЗ 10 кВ - 0,074 км)</t>
  </si>
  <si>
    <t>H_KRE-00110-033</t>
  </si>
  <si>
    <t>Строительство КЛ 10 кВ - кабельная вставка в рамках модернизации ВЛ 10 кВ Ф-6 ПС 110/10кВ Савали отпайка на ЗТП-609 (протяженность 0,120 км)</t>
  </si>
  <si>
    <t>H_KRE-00110-037</t>
  </si>
  <si>
    <t>Модернизация распредсетей ВЛ 10 кВ Ф-101 отп. на ТП-104/1-250 кВА «Опытная станция» ПС Просница 110/35/10 кВ в пгт.Просница Кирово-Чепецкого района (ВЛ-10 кВ – 0,085 км)</t>
  </si>
  <si>
    <t>J_KRE-00110-048</t>
  </si>
  <si>
    <t>Модернизация ВЛ 10 кВ в рамках проекта Модернизация распредсетей ВЛ 0,4-10 кВ в д.Селезениха Кирово-Чепецкого района (ВЛЗ 10 кВ 0,22 км)</t>
  </si>
  <si>
    <t>I_KRE-00110-049</t>
  </si>
  <si>
    <t>Модернизация ВЛ 10 кВ в рамках проекта Модернизация распределительных сетей ВЛ 0,4-10 кВ ПС 110 кВ Уржум и перенос КТП - 733 в с.Русский Турек Уржумского района  (ВЛ 10 кВ -  0,045 км.)</t>
  </si>
  <si>
    <t>I_KRE-00110-050</t>
  </si>
  <si>
    <t>Модернизация ВЛ 10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10 кВ - 0,028 км.)</t>
  </si>
  <si>
    <t>I_KRE-00110-051</t>
  </si>
  <si>
    <t>Модернизация ВЛ 10 кВ в рамках проекта Модернизация распредсетей ВЛ(КЛ) 0,4-10 кВ в с.Бурмакино Кирово-Чепецкого района (монтаж опоры с разъединителем)</t>
  </si>
  <si>
    <t>I_KRE-00110-052</t>
  </si>
  <si>
    <t>Модернизация ВЛ 10 кВ в рамках проекта Модернизация распределительных сетей ВЛ 0,4-10 кВ ПС 110 кВ Лебяжье и перенос КТП-401 в пгт. Лебяжье Лебяжского района (протяженность  ВЛ 10 кВ - 0,012 км.)</t>
  </si>
  <si>
    <t>I_KRE-00110-211</t>
  </si>
  <si>
    <t>Модернизация ВЛ 10 кВ с установкой/заменой контроллера телеуправления реклоузером (14 шт)</t>
  </si>
  <si>
    <t>J_KRE-00117-000</t>
  </si>
  <si>
    <t>Создание распределенной автоматизированной системы управления сети 6/10 кВ Юрьянского РЭС филиала "Кировэнерго" (Распределенная автоматизация)</t>
  </si>
  <si>
    <t>J_KRE-00140-000</t>
  </si>
  <si>
    <t>Модернизация распредсетей ВЛ 6кВ ф. К-9 (от опоры №6 до опоры №8), ВЛ 0,4 кВ ф.4 от ТП К-907 (от опоры №5, в пролетах опор №4-30-31, в пролете опор №1-31, в пролете опор 18-34-39), ВЛ 0,4 кВ ф.3 от ТП К-907 (от опоры №1 до опоры №5) (по заявке Арафайловой С.В.) (снятие ограничений в пользовании земельным участком), (протяженность 0,245 км)</t>
  </si>
  <si>
    <t>I_KRE-00200-010</t>
  </si>
  <si>
    <t xml:space="preserve">Модернизация распредсетей ВЛ-0,4 кВ от ТП-1414 Колобово школа ПС Нема (от опоры № 12 до опоры № 15, от опоры № 15 до опоры № 17, от опоры № 17 до опоры № 18, от опоры № 18 до опоры № 22, от опоры № 22 до опоры № 50, от опоры № 22 до опоры № 23, от опоры № 23 до опоры № 59, от опоры № 30 до опоры № 38), ВЛ-0,4 кB от TП-1428 с. Kолобово ПС Нема (на участке от опоры № 1 до опоры № 2), ВЛ-10 кB Ф14 ПC Hема маг. 16 км (от опоры № 213 до опоры № 213а) (по заявке КОГП "Вятавтодор") (снятие ограничений </t>
  </si>
  <si>
    <t>I_KRE-00200-011</t>
  </si>
  <si>
    <t>Модернизация распредсетей ВЛИ 0,4 кВ ф.2 от КТП Б-1258 (от опоры №7 до опоры №11) (по заявке Созонтова С.Н.) (снятие ограничений в пользовании земельным участком)</t>
  </si>
  <si>
    <t>I_KRE-00200-012</t>
  </si>
  <si>
    <t>Модернизация распредсетей ВЛ 0,4 кВ ф.4 от ТП Б-1242 (опора № 18) (по заявке Пестова А.С.) (снятие ограничений в пользовании земельным участком), (протяженность 0,039 км)</t>
  </si>
  <si>
    <t>I_KRE-00200-013</t>
  </si>
  <si>
    <t>Модернизация распределительных сетей ВЛ 0,4 кВ от ТП 10/0,4 кВ №52-314, ТП 10/0,4 кВ №52-326 в районе с Чудиново Орловского сельского поселения Орловского района (по заявке ООО "Агрофирма"Чудиновская")(снятие ограничений в пользовании земельным участком), (протяженность 0,314 км)</t>
  </si>
  <si>
    <t>I_KRE-00200-014</t>
  </si>
  <si>
    <t>Модернизация распределительных сетей ВЛ 0,4 кВ Ф. №1 от ТП 10/0,4 кВ №52-418 (по заявке ООО "Агрофирма "Подгорцы) (снятие ограничений в пользовании земельным участком), (протяженность 0,036 км)</t>
  </si>
  <si>
    <t>I_KRE-00200-015</t>
  </si>
  <si>
    <t>Модернизация распредсетей ВЛИ 0,4 кВ ф.З от ТП Б-628 "Крубар" в д. Барамзы Слободского района (по заявке Новикова А.В.) (снятие ограничений в пользовании земельным участком), (протяженность 0,109 км)</t>
  </si>
  <si>
    <t>I_KRE-00200-016</t>
  </si>
  <si>
    <t>Модернизация распредсетей ВЛ 10 кВ в п.Дороничи Ленинского района г.Кирова (по заявке Казаковцева А.А.) (снятие ограничений в пользовании земельным участком), (протяженность 0,273 км)</t>
  </si>
  <si>
    <t>I_KRE-00200-017</t>
  </si>
  <si>
    <t>Модернизация распределительных сетей ВЛ 0,4-10 кВ в с. Чудиново Орловского сельского поселения Орловского района Кировской области (по заявке ООО "Агрофирма "Чудиновская", договор на оказание дополнительных услуг № 431009382 от 26.07.2018) (снятие ограничений в пользовании земельным участком) (протяженность 0,966 км)</t>
  </si>
  <si>
    <t>J_KRE-00200-021</t>
  </si>
  <si>
    <t>Модернизация распределительных сетей ВЛ 0,4 кВ в с. Коршик Оричевский район Кировской области  (АФ Коршик) (снятие ограничений в пользовании земельным участком), (протяженность 0,010 км)</t>
  </si>
  <si>
    <t>I_KRE-00200-022</t>
  </si>
  <si>
    <t>Модернизация распределительных сетей ВЛ 0,4 кВ в пгт. Нижнеивкино Куменского района Кировской области  (по заявке МРО православный Приход церкви Рождества Пресвятой Богородицы Вятской Епархии русской Православной Церкви ) (снятие ограничений в пользовании земельным участком), (протяженность 0,146 км)</t>
  </si>
  <si>
    <t>I_KRE-00200-023</t>
  </si>
  <si>
    <t>Модернизация распределительных сетей ВЛ 10 кВ в Кировская обл., Куменский район, с/п Вожгальское, д. Корени (по заявке ЗАО "Монолит", договор на оказание дополнительных услуг № 431011096 от 05.10.2018) (снятие ограничений в пользовании земельным участком) (протяженность 0,538 км)</t>
  </si>
  <si>
    <t>J_KRE-00200-027</t>
  </si>
  <si>
    <t>Переустройство ВЛ 0,4 кВ в г. Киров  (по заявке Нуреева Р.Т.,договор на оказание дополнительных услуг № 431011061 от 22.10.2018) (снятие ограничений в пользовании земельным участком)</t>
  </si>
  <si>
    <t>J_KRE-00200-030</t>
  </si>
  <si>
    <t>Модернизация распределительных сетей ВЛ 10 кВ в д. Осинцы Слободского района Кировской области (по заявке ООО "Центральный полигон", договор на оказание дополнительных услуг № 431011827 от 26.10.2018) (снятие ограничений в пользовании земельным участком) (протяженность 0,222 км)</t>
  </si>
  <si>
    <t>J_KRE-00200-031</t>
  </si>
  <si>
    <t>Модернизация распределительных сетей ВЛ 0,4 кВ Ф.1 от ТП 52-303 Ф-3 ПС Кузнецы от опоры №1 до опоры № 12  (по заявке ООО "Агрофирма "Подгорцы", договор на оказание дополнительных услуг № 431012796 от 23.01.2019) (снятие ограничений в пользовании земельным участком)</t>
  </si>
  <si>
    <t>J_KRE-00200-034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</si>
  <si>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</si>
  <si>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</si>
  <si>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</si>
  <si>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</si>
  <si>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Мероприятия по созданию систем учета РРЭ в электроустановках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- 11724 точка учета электроэнергии)</t>
  </si>
  <si>
    <t>G_KRE-00027-002</t>
  </si>
  <si>
    <t>Мероприятия по включению приборов учета в систему сбора и передачи данных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– 11724 точка учета электроэнергии)</t>
  </si>
  <si>
    <t>G_KRE-00027-003</t>
  </si>
  <si>
    <t>Создание/модернизация АСУЭ на ГБП с потребителями и ТП 6-10 кВ от ЛЭП 6-10 кВ Кировэнерго, филиала ПАО "МРСК Центра и Приволжья": 2019 год (1-ф ПУ - 3411 шт., 3-ф ПУ ПВ - 1392 шт., 3-ф ПКВ - 343 шт., УСПД ТП - 285 шт., автоматизация точек - 5146  шт.)</t>
  </si>
  <si>
    <t>I_KRE-00027-041</t>
  </si>
  <si>
    <t>Создание/модернизация АСУЭ на ГБП с потребителями и ТП 6-10 кВ от ЛЭП 6-10 кВ Кировэнерго, филиала ПАО "МРСК Центра и Приволжья": 2020 год (1-ф ПУ - 4198 шт., 3-ф ПУ ПВ - 830 шт., 3-ф ПКВ - 106 шт., УСПД ТП - 72 шт., автоматизация точек - 5134  шт.);</t>
  </si>
  <si>
    <t>I_KRE-00027-042</t>
  </si>
  <si>
    <t>Создание/модернизация АСУЭ на ГБП с потребителями и ТП 6-10 кВ от ЛЭП 6-10 кВ Кировэнерго, филиала ПАО "МРСК Центра и Приволжья": 2021 год (1-ф ПУ - 4236 шт., 3-ф ПУ ПВ - 575 шт., 3-ф ПКВ - 126 шт., УСПД ТП - 92 шт., автоматизация точек - 4937  шт.);</t>
  </si>
  <si>
    <t>I_KRE-00027-043</t>
  </si>
  <si>
    <t>Создание/модернизация АСУЭ на ГБП с потребителями и ТП 6-10 кВ от ЛЭП 6-10 кВ Кировэнерго, филиала ПАО "МРСК Центра и Приволжья": 2022 год (1-ф ПУ - 2790 шт., 3-ф ПУ ПВ - 590 шт., 3-ф ПКВ - 207 шт., УСПД ТП - 176 шт., автоматизация точек - 3587  шт.);</t>
  </si>
  <si>
    <t>I_KRE-00027-044</t>
  </si>
  <si>
    <t>Создание/модернизация АСУЭ на ГБП с потребителями и ТП 6-10 кВ от ЛЭП 6-10 кВ Кировэнерго, филиала ПАО "МРСК Центра и Приволжья": 2023 год (1-ф ПУ - 3356 шт., 3-ф ПУ ПВ - 525 шт., 3-ф ПКВ - 153 шт., УСПД ТП - 115 шт., автоматизация точек - 4034  шт.);</t>
  </si>
  <si>
    <t>J_KRE-00027-049</t>
  </si>
  <si>
    <t>Создание/модернизация АСУЭ на ГБП с потребителями и ТП 6-10 кВ от ЛЭП 6-10 кВ Кировэнерго, филиала ПАО "МРСК Центра и Приволжья": 2024 год (1-ф ПУ - 3319 шт., 3-ф ПУ ПВ - 489 шт., 3-ф ПКВ - 133 шт., УСПД ТП - 102 шт., автоматизация точек - 3941  шт.);</t>
  </si>
  <si>
    <t>J_KRE-00027-050</t>
  </si>
  <si>
    <t>Создание/модернизация АСУЭ на ГБП с потребителями и ТП 6-10 кВ от ЛЭП 6-10 кВ Кировэнерго, филиала ПАО "МРСК Центра и Приволжья": 2020 ДОП год (1-ф ПУ - 9464 шт., 3-ф ПУ ПВ - 1742 шт., 3-ф ПКВ - 224 шт., УСПД ТП - 149 шт., автоматизация точек - 11430  шт.);</t>
  </si>
  <si>
    <t>J_KRE-00027-051</t>
  </si>
  <si>
    <t>Создание/модернизация АСУЭ на ГБП с потребителями и ТП 6-10 кВ от ЛЭП 6-10 кВ Кировэнерго, филиала ПАО "МРСК Центра и Приволжья": 2021 ДОП год (1-ф ПУ - 9219 шт., 3-ф ПУ ПВ - 1563 шт., 3-ф ПКВ - 244 шт., УСПД ТП - 127 шт., автоматизация точек - 11026  шт.);</t>
  </si>
  <si>
    <t>J_KRE-00027-052</t>
  </si>
  <si>
    <t>1.2.3.2</t>
  </si>
  <si>
    <t>Установка приборов учета, класс напряжения 6 (10) кВ, всего, в том числе:</t>
  </si>
  <si>
    <t>Мероприятия по созданию систем учета электроэнергии в электроустановках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</si>
  <si>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H_KRE-00027-004</t>
  </si>
  <si>
    <t>Мероприятия по включению приборов учета в систему сбора и передачи данных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</si>
  <si>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H_KRE-00027-005</t>
  </si>
  <si>
    <t>Мероприятия по созданию систем учета РРЭ в электроустановках филиала "Кировэнерго" класс напряжения 6 (10) кВ (выносной учет на границах балансовой принадлежности с потребителями электроэнергии в сети 6 (10) кВ  - 64 точек учета электроэнергии)</t>
  </si>
  <si>
    <t>I_KRE-00027-006</t>
  </si>
  <si>
    <t>Установка высоковольтных пунктов учета э/энергии на ЛЭП 6-10 кВ Кировэнерго, филиала ПАО "МРСК Центра и Приволжья": 2019 год (ВПУ 6-10 кВ - 7 шт., автоматизация точек - 7  шт.);</t>
  </si>
  <si>
    <t>I_KRE-00027-045</t>
  </si>
  <si>
    <t>Установка высоковольтных пунктов учета э/энергии на ЛЭП 6-10 кВ Кировэнерго, филиала ПАО "МРСК Центра и Приволжья": 2020 год (ВПУ 6-10 кВ - 8 шт., автоматизация точек - 8  шт.);</t>
  </si>
  <si>
    <t>I_KRE-00027-046</t>
  </si>
  <si>
    <t>Установка высоковольтных пунктов учета э/энергии на ЛЭП 6-10 кВ Кировэнерго, филиала ПАО "МРСК Центра и Приволжья": 2021 год (ВПУ 6-10 кВ - 8 шт., автоматизация точек - 8  шт.);</t>
  </si>
  <si>
    <t>I_KRE-00027-047</t>
  </si>
  <si>
    <t>Установка высоковольтных пунктов учета э/энергии на ЛЭП 6-10 кВ Кировэнерго, филиала ПАО "МРСК Центра и Приволжья": 2022 год (ВПУ 6-10 кВ - 11 шт., автоматизация точек - 11  шт.);</t>
  </si>
  <si>
    <t>I_KRE-00027-048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</si>
  <si>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</si>
  <si>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</si>
  <si>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</si>
  <si>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</si>
  <si>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</si>
  <si>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</si>
  <si>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</si>
  <si>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</si>
  <si>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</si>
  <si>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</si>
  <si>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</si>
  <si>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</si>
  <si>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</si>
  <si>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</si>
  <si>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</si>
  <si>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</si>
  <si>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Даровское)</t>
  </si>
  <si>
    <t>G_KRE-00028-001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</si>
  <si>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Юрья)</t>
  </si>
  <si>
    <t>G_KRE-00028-002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</si>
  <si>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Тюмень)</t>
  </si>
  <si>
    <t>G_KRE-00028-003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</si>
  <si>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Бахта)</t>
  </si>
  <si>
    <t>G_KRE-00028-004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</si>
  <si>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Рудничная)</t>
  </si>
  <si>
    <t>G_KRE-00028-005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</si>
  <si>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Пижанка)</t>
  </si>
  <si>
    <t>G_KRE-00028-006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</si>
  <si>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(Территория базы Подосиновского РЭС ПО "СЭС")</t>
  </si>
  <si>
    <t>G_KRE-00028-007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</si>
  <si>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Арбажского РЭС)</t>
  </si>
  <si>
    <t>G_KRE-00028-008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</si>
  <si>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ОПУ ПС Опарино Опаринского РЭС)</t>
  </si>
  <si>
    <t>G_KRE-00028-009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</si>
  <si>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в здании гаража Котельничского РЭС)</t>
  </si>
  <si>
    <t>G_KRE-00028-010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</si>
  <si>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Оричи)</t>
  </si>
  <si>
    <t>G_KRE-00028-011</t>
  </si>
  <si>
    <t xml:space="preserve"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Кумены)» </t>
  </si>
  <si>
    <t>H_KRE-00028-012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</si>
  <si>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110/10 кВ Песковка)</t>
  </si>
  <si>
    <t>J_KRE-00028-014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</si>
  <si>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110/10 кВ Свеча)»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</si>
  <si>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</si>
  <si>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</t>
  </si>
  <si>
    <t>J_KRE-00028-016</t>
  </si>
  <si>
    <t>J_KRE-00028-017</t>
  </si>
  <si>
    <t>J_KRE-00028-018</t>
  </si>
  <si>
    <t>J_KRE-00028-019</t>
  </si>
  <si>
    <t>J_KRE-00028-020</t>
  </si>
  <si>
    <t>Реконструкция телефонной сети с заменой АТС в Нагорском РЭС</t>
  </si>
  <si>
    <t>G_KRE-00039-006</t>
  </si>
  <si>
    <t>Реконструкция телефонной сети с заменой АТС в Омутнинском РЭС</t>
  </si>
  <si>
    <t>G_KRE-00039-007</t>
  </si>
  <si>
    <t>Реконструкция телефонной сети с заменой АТС в Унинском РЭС</t>
  </si>
  <si>
    <t>G_KRE-00039-008</t>
  </si>
  <si>
    <t>Реконструкция телефонной сети с заменой АТС в ОДГ Кировского ГРЭС</t>
  </si>
  <si>
    <t>G_KRE-00039-009</t>
  </si>
  <si>
    <t>Реконструкция телефонной сети с заменой АТС в Юрьянском РЭС</t>
  </si>
  <si>
    <t>G_KRE-00039-010</t>
  </si>
  <si>
    <t>Реконструкция телефонной сети с заменой АТС в Нововятском РЭС</t>
  </si>
  <si>
    <t>G_KRE-00039-011</t>
  </si>
  <si>
    <t>Реконструкция телефонной сети с заменой АТС в  Нолинском РЭС</t>
  </si>
  <si>
    <t>G_KRE-00039-012</t>
  </si>
  <si>
    <t>Реконструкция телефонной сети с заменой АТС в Кильмезском РЭС</t>
  </si>
  <si>
    <t>G_KRE-00039-013</t>
  </si>
  <si>
    <t>Реконструкция телефонной сети с заменой АТС в  Лебяжском РЭС</t>
  </si>
  <si>
    <t>G_KRE-00039-014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</si>
  <si>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</si>
  <si>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</si>
  <si>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</si>
  <si>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</si>
  <si>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</si>
  <si>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</si>
  <si>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Даровской РЭС</t>
  </si>
  <si>
    <t>G_KRE-00039-018</t>
  </si>
  <si>
    <t>Реконструкция телефонной сети с заменой АТС в Лузском РЭС</t>
  </si>
  <si>
    <t>G_KRE-00039-019</t>
  </si>
  <si>
    <t>Реконструкция телефонной сети с заменой АТС в Слободской РЭС</t>
  </si>
  <si>
    <t>G_KRE-00039-020</t>
  </si>
  <si>
    <t>Реконструкция телефонной сети с заменой АТС в Подосиновском РЭС</t>
  </si>
  <si>
    <t>G_KRE-00039-021</t>
  </si>
  <si>
    <t>Реконструкция телефонной сети с заменой АТС в  Верхошижемском РЭС</t>
  </si>
  <si>
    <t>G_KRE-00039-022</t>
  </si>
  <si>
    <t>Реконструкция телефонной сети с заменой АТС в Просницком РЭС</t>
  </si>
  <si>
    <t>G_KRE-00039-023</t>
  </si>
  <si>
    <t>Реконструкция телефонной сети с заменой АТС в  Сунском РЭС</t>
  </si>
  <si>
    <t>G_KRE-00039-024</t>
  </si>
  <si>
    <t>Реконструкция телефонной сети с заменой АТС в  Городском РЭС</t>
  </si>
  <si>
    <t>G_KRE-00039-025</t>
  </si>
  <si>
    <t>Реконструкция телефонной сети с заменой АТС в  ЦУС (центра управления сетями) филиала "Кировэнерго"</t>
  </si>
  <si>
    <t>G_KRE-00039-026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</si>
  <si>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</si>
  <si>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</si>
  <si>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</si>
  <si>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</si>
  <si>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</si>
  <si>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</si>
  <si>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Котельничском РЭС</t>
  </si>
  <si>
    <t>G_KRE-00039-030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</si>
  <si>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</si>
  <si>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</si>
  <si>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 Вятско-Полянском РЭС</t>
  </si>
  <si>
    <t>G_KRE-00039-032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</si>
  <si>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</si>
  <si>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</si>
  <si>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</si>
  <si>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</si>
  <si>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СКС баз РЭС (Мурашинский РЭС)</t>
  </si>
  <si>
    <t>G_KRE-00068-003</t>
  </si>
  <si>
    <t>Реконструкция СКС баз РЭС ( Нолинский РЭС)</t>
  </si>
  <si>
    <t>G_KRE-00068-004</t>
  </si>
  <si>
    <t>Реконструкция СКС баз РЭС (Орловский РЭС)</t>
  </si>
  <si>
    <t>G_KRE-00068-005</t>
  </si>
  <si>
    <t>Реконструкция СКС баз РЭС (Яранский РЭС)</t>
  </si>
  <si>
    <t>G_KRE-00068-006</t>
  </si>
  <si>
    <t>Реконструкция СКС баз РЭС (Лебяжский РЭС)</t>
  </si>
  <si>
    <t>G_KRE-00068-007</t>
  </si>
  <si>
    <t>Реконструкция СКС баз РЭС (Уржумский РЭС)</t>
  </si>
  <si>
    <t>G_KRE-00068-008</t>
  </si>
  <si>
    <t>Реконструкция центра обработки данных филиала "Кировэнерго" (ПО СЭС)</t>
  </si>
  <si>
    <t>G_KRE-00070-000</t>
  </si>
  <si>
    <t>Реконструкция учебных полигонов в Оричевском РЭС</t>
  </si>
  <si>
    <t>G_KRE-00071-001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</si>
  <si>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</si>
  <si>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</si>
  <si>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</si>
  <si>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</si>
  <si>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</si>
  <si>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</si>
  <si>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</si>
  <si>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</si>
  <si>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телефонной сети с заменой АТС (Афанасьевский РЭС)</t>
  </si>
  <si>
    <t>G_KRE-00089-001</t>
  </si>
  <si>
    <t>Реконструкция телефонной сети с заменой АТС (Малмыжский РЭС)</t>
  </si>
  <si>
    <t>G_KRE-00089-002</t>
  </si>
  <si>
    <t>Реконструкция телефонной сети с заменой АТС (оснащение АТС Управления системой оповещения)</t>
  </si>
  <si>
    <t>G_KRE-00089-003</t>
  </si>
  <si>
    <t>Реконструкция телефонной сети с заменой АТС (Кикнурский РЭС)</t>
  </si>
  <si>
    <t>G_KRE-00089-004</t>
  </si>
  <si>
    <t>Реконструкция здания ТМХ (трансформаторно-маслянного хозяйства) на базе производственного отделения "Северные электрические сети" в г. Кирове.</t>
  </si>
  <si>
    <t>G_KRE-00099-000</t>
  </si>
  <si>
    <t>Реконструкция здания управления филиала "Кировэнерго"</t>
  </si>
  <si>
    <t>G_KRE-00100-000</t>
  </si>
  <si>
    <t>Комплексный проект по дооснащение узлов связи объектов в рамках ЕЦУС (17 РЭС)</t>
  </si>
  <si>
    <t>J_KRE-00123-000</t>
  </si>
  <si>
    <t>1.2.4.2</t>
  </si>
  <si>
    <t>Модернизация, техническое перевооружение прочих объектов основных средств, всего, в том числе:</t>
  </si>
  <si>
    <t>Развитие системы телемеханики и связи филиала "Кировэнерго" ПАО "МРСК Центра и Приволжья" (Белохолуницкий РЭС)</t>
  </si>
  <si>
    <t>F_KRE-00024-002</t>
  </si>
  <si>
    <t>Развитие системы телемеханики и связи филиала "Кировэнерго" ПАО "МРСК Центра и Приволжья" (Лузский РЭС)</t>
  </si>
  <si>
    <t>F_KRE-00024-003</t>
  </si>
  <si>
    <t>Развитие системы телемеханики и связи филиала "Кировэнерго" ПАО "МРСК Центра и Приволжья" (Слободской РЭС)</t>
  </si>
  <si>
    <t>G_KRE-00024-007</t>
  </si>
  <si>
    <t>Развитие системы телемеханики и связи филиала "Кировэнерго" ПАО "МРСК Центра и Приволжья" (Пижанский РЭС)</t>
  </si>
  <si>
    <t>G_KRE-00024-008</t>
  </si>
  <si>
    <t>Развитие системы телемеханики и связи филиала "Кировэнерго" ПАО "МРСК Центра и Приволжья" (Советский РЭС)</t>
  </si>
  <si>
    <t>G_KRE-00024-011</t>
  </si>
  <si>
    <t>Развитие системы телемеханики и связи филиала "Кировэнерго" ПАО "МРСК Центра и Приволжья" (Богородский РЭС)</t>
  </si>
  <si>
    <t>G_KRE-00024-012</t>
  </si>
  <si>
    <t>Развитие системы телемеханики и связи филиала "Кировэнерго" ПАО "МРСК Центра и Приволжья" (Зуевский РЭС)</t>
  </si>
  <si>
    <t>G_KRE-00024-013</t>
  </si>
  <si>
    <t>Развитие системы телемеханики и связи филиала "Кировэнерго" ПАО "МРСК Центра и Приволжья" (Кикнурский РЭС)</t>
  </si>
  <si>
    <t>G_KRE-00024-014</t>
  </si>
  <si>
    <t>Модернизация охранно-пожарной сигнализации (Белохолуницкий РЭС)</t>
  </si>
  <si>
    <t>G_KRE-00031-008</t>
  </si>
  <si>
    <t>Модернизация охранно-пожарной сигнализации ( Кирсинский РЭС)</t>
  </si>
  <si>
    <t>G_KRE-00031-009</t>
  </si>
  <si>
    <t>Модернизация охранно-пожарной сигнализации (Мурашинский РЭС)</t>
  </si>
  <si>
    <t>G_KRE-00031-010</t>
  </si>
  <si>
    <t>Модернизация охранно-пожарной сигнализации ( Городской РЭС)</t>
  </si>
  <si>
    <t>G_KRE-00031-011</t>
  </si>
  <si>
    <t>Модернизация охранно-пожарной сигнализации (Слободской РЭС)</t>
  </si>
  <si>
    <t>G_KRE-00031-012</t>
  </si>
  <si>
    <t>Модернизация охранно-пожарной сигнализации (Котельничский РЭС)</t>
  </si>
  <si>
    <t>G_KRE-00031-013</t>
  </si>
  <si>
    <t>Модернизация охранно-пожарной сигнализации (Административное здание центральной базы ПО ЮЭС)</t>
  </si>
  <si>
    <t>G_KRE-00031-014</t>
  </si>
  <si>
    <t>Модернизация охранно-пожарной сигнализации (Кильмезский РЭС)</t>
  </si>
  <si>
    <t>G_KRE-00031-015</t>
  </si>
  <si>
    <t>Модернизация охранно-пожарной сигнализации (Тужинский РЭС)</t>
  </si>
  <si>
    <t>G_KRE-00031-016</t>
  </si>
  <si>
    <t>Модернизация охранно-пожарной сигнализации (Вятскополянский РЭС)</t>
  </si>
  <si>
    <t>G_KRE-00031-017</t>
  </si>
  <si>
    <t xml:space="preserve">Модернизация охранно-пожарной сигнализации (ОПУ ПС Лазарево-1 Уржумского РЭС ПО ВПЭС) </t>
  </si>
  <si>
    <t>G_KRE-00031-018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</si>
  <si>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</si>
  <si>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</si>
  <si>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(Опаринский РЭС)</t>
  </si>
  <si>
    <t>G_KRE-00031-020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</si>
  <si>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</si>
  <si>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</si>
  <si>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(Просницкий РЭС)</t>
  </si>
  <si>
    <t>G_KRE-00031-022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</si>
  <si>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</si>
  <si>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</si>
  <si>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(Нововятский РЭС)</t>
  </si>
  <si>
    <t>G_KRE-00031-024</t>
  </si>
  <si>
    <t>Модернизация охранно-пожарной сигнализации (Арбажский РЭС)</t>
  </si>
  <si>
    <t>G_KRE-00031-025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</si>
  <si>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</si>
  <si>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</si>
  <si>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</si>
  <si>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</si>
  <si>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(Свечинский РЭС)</t>
  </si>
  <si>
    <t>G_KRE-00031-028</t>
  </si>
  <si>
    <t>Модернизация охранно-пожарной сигнализации (здание ОПУ ПС Суна)</t>
  </si>
  <si>
    <t>G_KRE-00031-029</t>
  </si>
  <si>
    <t>Модернизация охранно-пожарной сигнализации (Уржумский РЭС)</t>
  </si>
  <si>
    <t>G_KRE-00031-030</t>
  </si>
  <si>
    <t>G_KRE-00031-031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</si>
  <si>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</si>
  <si>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</si>
  <si>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</si>
  <si>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</si>
  <si>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</si>
  <si>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</si>
  <si>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</si>
  <si>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</si>
  <si>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</si>
  <si>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</si>
  <si>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</si>
  <si>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</si>
  <si>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</si>
  <si>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</si>
  <si>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</si>
  <si>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</si>
  <si>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Обеспечение системой гарантированного электропитания оборудования СДТУ энергообъектов филиала "Кировэнерго" (Юрьянский РЭС)</t>
  </si>
  <si>
    <t>G_KRE-00073-000</t>
  </si>
  <si>
    <t>Создание Единого центра управления сетями филиала Кировэнерго</t>
  </si>
  <si>
    <t>J_KRE-00120-000</t>
  </si>
  <si>
    <t>Организация системы цифровой радиосвязи филиала Кировэнерго</t>
  </si>
  <si>
    <t>J_KRE-00130-000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</si>
  <si>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</si>
  <si>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</si>
  <si>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</si>
  <si>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</si>
  <si>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</si>
  <si>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</si>
  <si>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</si>
  <si>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</si>
  <si>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</si>
  <si>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</si>
  <si>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110/35/10 кВ "Урванцево" с заходами ВЛ 110 кВ (2 очередь) (установка трансформатора Т2 40 МВА, ОРУ 110 кВ, ЗРУ 10 кВ)</t>
  </si>
  <si>
    <t>I_KRE-00001-002</t>
  </si>
  <si>
    <t>Строительство ПС 110/35/10 кВ "Урванцево" с заходами ВЛ 110 кВ (3 очередь) (РУ-35 кВ)</t>
  </si>
  <si>
    <t>I_KRE-00001-003</t>
  </si>
  <si>
    <t>Строительство ПС 110/35/6 кВ  "Мурыгино" (взамен существующей ПС "Красный Курсант") с установкой  трансформаторов на ПС 2х16 МВА</t>
  </si>
  <si>
    <t>F_KRE-00002-000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</si>
  <si>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</si>
  <si>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</si>
  <si>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</si>
  <si>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</si>
  <si>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</si>
  <si>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</si>
  <si>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</t>
  </si>
  <si>
    <t>F_KRE-00003-000</t>
  </si>
  <si>
    <t>Строительство ВЛ 35-110 кВ Вятка-Чижи (2 пусковой комплекс) протяженность по трассе 5,683 км</t>
  </si>
  <si>
    <t>G_KRE-00003-001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</si>
  <si>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</si>
  <si>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</si>
  <si>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</si>
  <si>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</si>
  <si>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</si>
  <si>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</si>
  <si>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</si>
  <si>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</si>
  <si>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</si>
  <si>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</si>
  <si>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КЛ 35 кВ ПС Урванцево – ПС Юго-Западная (перевод питания трансформатора Т1 ПС 35 кВ Юго-Западная на питание от ПС 110 кВ Урванцево) протяженность 2,1 км</t>
  </si>
  <si>
    <t>I_KRE-00114-000</t>
  </si>
  <si>
    <t>Строительство ВЛЗ 10 кВ для перевода фидера 10 кВ № 2 ПС 110 кВ Птицефабрика на питание от ПС 35 кВ Чистые Пруды, протяженность 1,9 км</t>
  </si>
  <si>
    <t>I_KRE-00115-000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</si>
  <si>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</si>
  <si>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</si>
  <si>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</si>
  <si>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</si>
  <si>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Телемеханизация энергообъектов филиала "Кировэнерго" ПАО "МРСК Центра и Приволжья" в рамках развития ССПИ (ПС 110 Кумены)</t>
  </si>
  <si>
    <t>J_KRE-00023-030</t>
  </si>
  <si>
    <t>Телемеханизация энергообъектов филиала "Кировэнерго" ПАО "МРСК Центра и Приволжья" в рамках развития ССПИ (ПС 110 Кузнецы)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</si>
  <si>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</si>
  <si>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</si>
  <si>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</si>
  <si>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Выполнение проектно-изыскательских работ в рамках проекта Развитие системы телемеханики и связи филиала "Кировэнерго" ПАО "МРСК Центра и Приволжья" (Санчурский РЭС)</t>
  </si>
  <si>
    <t>G_KRE-00024-015</t>
  </si>
  <si>
    <t>Выполнение проектно-изыскательских работ в рамках проекта Развитие системы телемеханики и связи филиала "Кировэнерго" ПАО "МРСК Центра и Приволжья" (Просницкий РЭС)</t>
  </si>
  <si>
    <t>G_KRE-00024-016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</si>
  <si>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(3 шт. в комплекте)</t>
  </si>
  <si>
    <t>I_KRE-00027-007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</si>
  <si>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</si>
  <si>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</si>
  <si>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АИП и др)</t>
  </si>
  <si>
    <t>F_KRE-00032-001</t>
  </si>
  <si>
    <t>Приобретение трактора колесного МТЗ 3022.2. - 3 шт</t>
  </si>
  <si>
    <t>G_KRE-00032-002</t>
  </si>
  <si>
    <t>Приобретение автомобиля ГАЗ 3308 с фургоном - 1 шт.</t>
  </si>
  <si>
    <t>G_KRE-00032-003</t>
  </si>
  <si>
    <t>Приобретение транспорта. Тракторы (мульчер 11 шт)</t>
  </si>
  <si>
    <t>G_KRE-00032-004</t>
  </si>
  <si>
    <t>Приобретение системы резервного копирования (Центр обработки данных (ЦОД) исполнительного аппарата филиала "Кировэнерго" ПАО "МРСК Центра и Приволжья", серверное оборудование – 1 шт.)</t>
  </si>
  <si>
    <t>G_KRE-00032-005</t>
  </si>
  <si>
    <t>Приобретение центрального коммутатора сети передачи данных Общества (Центр обработки данных (ЦОД) исполнительного аппарата филиала "Кировэнерго" ПАО "МРСК Центра и Приволжья", коммутатор – 1 шт.)</t>
  </si>
  <si>
    <t>G_KRE-00032-006</t>
  </si>
  <si>
    <t>Приобретение вездехода ТРЭКОЛ 39041, в количестве 4 шт.</t>
  </si>
  <si>
    <t>H_KRE-00032-007</t>
  </si>
  <si>
    <t xml:space="preserve">Приобретение снегоболотохода ГТСМ ГАЗ 3409 Бобр, в количестве 1 шт. </t>
  </si>
  <si>
    <t>H_KRE-00032-008</t>
  </si>
  <si>
    <t xml:space="preserve">Приобретение автовышки на базе Камаз-43118 АГП-28, в количестве 1 шт. </t>
  </si>
  <si>
    <t>H_KRE-00032-009</t>
  </si>
  <si>
    <t>Приобретение оборудования аварийного запаса (приобретение высоковольтного ввода 110 кВ - 2 шт., трансформатор ТМН-2500/110 - 1 шт.)</t>
  </si>
  <si>
    <t>I_KRE-00032-010</t>
  </si>
  <si>
    <t>Приобретение оборудования, не входящего в сметы строек  (мобильные устройства для персонала)</t>
  </si>
  <si>
    <t>J_KRE-00032-011</t>
  </si>
  <si>
    <t>Приобретение закрытой трансформаторной подстанции ЗТП 10/0,4 кВ № 31-220 и ВЛ 0,4 кВ  в пгт. Свеча Свечинского района Кировской области( МО Свечинское городское поселение Свечинского Муниципального района Кировской области)</t>
  </si>
  <si>
    <t>F_KRE-00049-000</t>
  </si>
  <si>
    <t>Приобретение закрытой  трансформаторной подстанции ЗТП  804 с трансформаторами ТМ 250 кВА и ТМГ 250 кВА, расположенная на ул. Садовая, д.3, ж/д. ст. Просница Кирово-Чепецкого района Кировской области(МО Кирово-Чепецкий муниципальный район Кировской области)</t>
  </si>
  <si>
    <t>F_KRE-00050-000</t>
  </si>
  <si>
    <t>Приобретение ВЛ 10 кВ, ВЛ 0,4 кВ и КТП 213-160 кВА в  д. Селино Кильмезского  района   Кировской области (МО Кильмезский муниципальный район Кировской области)</t>
  </si>
  <si>
    <t>F_KRE-00051-000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</si>
  <si>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 «Кировэнерго» (г.Киров, ул.Спасская, д.51)</t>
  </si>
  <si>
    <t>F_KRE-00052-000</t>
  </si>
  <si>
    <t>Создание/модернизация системы мониторинга автотранспорта филиала Кировэнерго</t>
  </si>
  <si>
    <t>J_KRE-00056-000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</si>
  <si>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</si>
  <si>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</si>
  <si>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Мероприятия по совершенствованию оперативно-диспетчерской управляемости сетями на базе ЦУС (центра управления сетями) (приобретение оборудования ЦУС у "СО ЕЭС") филиала "Кировэнерго"</t>
  </si>
  <si>
    <t>G_KRE-00072-000</t>
  </si>
  <si>
    <t>Мероприятия по модернизации ЦУС (центра управления сетями) филиала "Кировэнерго" (Приобретение здания бывшего Кировского РДУ у "СО ЕЭС")</t>
  </si>
  <si>
    <t>G_KRE-00076-000</t>
  </si>
  <si>
    <t>Мероприятия по модернизации ЦУС (центра управления сетями) филиала "Кировэнерго" (Приобретение системы автоматического газового пожаротушения у "СО ЕЭС")</t>
  </si>
  <si>
    <t>G_KRE-00077-000</t>
  </si>
  <si>
    <t>Мероприятия по модернизации ЦУС (центра управления сетями) филиала "Кировэнерго" (Приобретение системы видеонаблюдения у "СО ЕЭС")</t>
  </si>
  <si>
    <t>G_KRE-00078-000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</si>
  <si>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</si>
  <si>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</si>
  <si>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</si>
  <si>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</si>
  <si>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(опытный образец)</t>
  </si>
  <si>
    <t>G_KRE-00091-000</t>
  </si>
  <si>
    <t>Строительство базы Пригородного РЭС  (район ПС Беляево)</t>
  </si>
  <si>
    <t>G_KRE-00097-000</t>
  </si>
  <si>
    <t>Строительство базы Бахтинского РЭС (район ПС Бахта)</t>
  </si>
  <si>
    <t>G_KRE-00097-001</t>
  </si>
  <si>
    <t>Строительство базы Медянского участка Юрьянского РЭС (район ПС К.Курсант)</t>
  </si>
  <si>
    <t>G_KRE-00097-002</t>
  </si>
  <si>
    <t>Приобретение ВЛ 0,4 кВ и КТП 3413 250 кВА от фид. 10 кВ № 34 ПС 35/10 кВ Ср.Ивкино  в д. Кручина Верхошижемского района Кировской области (МО Угорское сельское поселение Верхошижемского муниципального района Кировской области)</t>
  </si>
  <si>
    <t>H_KRE-00104-000</t>
  </si>
  <si>
    <t>Приобретение ВЛ-10кВ отп. от опоры № 14 отпайки на ТП-1115 фид. 10кВ № 11 ПС 110/35/10 кВ Суна, ВЛ 0,4 кВ,  КТП160-10/0,4 кВ  кВ № 1133 с трансформатором ТМ 160 кВА в пгт. Суна Сунского района Кировской области (МО Сунской муниципальный район Кировской области)</t>
  </si>
  <si>
    <t>H_KRE-00104-001</t>
  </si>
  <si>
    <t>Приобретение ВЛ 10 кВ отп. от опоры № 9 отпайки   на ТП 311 фид. 10 кВ № 3 ПС 110/10 кВ Швариха, КТПН 2х250-10/0,4 кВ № 303  в с. Швариха Нолинского района Кировской области (Сельскохозяйственный производственный кооператив племколхоз Шварихинский)</t>
  </si>
  <si>
    <t>H_KRE-00104-003</t>
  </si>
  <si>
    <t>Приобретение трансформаторной подстанции КТП 10/0,4 кВ № 318 от фид.10 кВ № 3 ПС  110/35/10 кВ Уржум с ТМ 60 кВА  в с. Цепочкино Уржумского района Кировской области(Федеральное государственное унитарное предприятие Российская телевезионная радиовещательная сеть)</t>
  </si>
  <si>
    <t>H_KRE-00104-004</t>
  </si>
  <si>
    <t>Приобретение ВЛ 10 кВ Ф. 1,5,6 от ПС 110/10 кВ Пинюг, ВЛ 0,4 кВ, ТП - 12 шт. в п. Пинюг, Пушма, Скрябино Подосиновского района Кировской области(ООО Энергостройгрупп)</t>
  </si>
  <si>
    <t>H_KRE-00104-005</t>
  </si>
  <si>
    <t>Приобретение ТП-0 35/10 кВ (ПС 35/10 кВ Победилово), КЛ 10 кВ и ТП 10/0,4 кВ в количестве 8 штук, расположенных в г. Кирове (Аэропорт Победилово)</t>
  </si>
  <si>
    <t>J_KRE-00104-013</t>
  </si>
  <si>
    <t>Разработка комплексной программы развития электрических сетей на пятилетний перспективный период филиала «Кировэнерго»</t>
  </si>
  <si>
    <t>J_KRE-00116-000</t>
  </si>
  <si>
    <t>Внесение изменений в проект планировки территории объекта (по заявке ЗАО Монолит): Строительство 2-цепной ВЛ 35 кВ Киров - Дороничи (снятие ограничений в пользовании земельным участком)</t>
  </si>
  <si>
    <t>I_KRE-00200-004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</si>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</sst>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17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20</v>
      </c>
      <c r="O3" s="9"/>
      <c r="P3" s="9"/>
      <c r="Q3" s="9"/>
      <c r="R3" s="9"/>
      <c r="S3" s="9"/>
      <c r="T3" s="9"/>
    </row>
    <row r="4" spans="1:52" x14ac:dyDescent="0.25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2125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2126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19</v>
      </c>
      <c r="E17" s="54"/>
      <c r="F17" s="54"/>
      <c r="G17" s="54"/>
      <c r="H17" s="54"/>
      <c r="I17" s="53" t="s">
        <v>31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30</v>
      </c>
      <c r="E18" s="17" t="s">
        <v>28</v>
      </c>
      <c r="F18" s="17" t="s">
        <v>29</v>
      </c>
      <c r="G18" s="17" t="s">
        <v>24</v>
      </c>
      <c r="H18" s="17" t="s">
        <v>25</v>
      </c>
      <c r="I18" s="18" t="s">
        <v>21</v>
      </c>
      <c r="J18" s="18" t="s">
        <v>22</v>
      </c>
      <c r="K18" s="21" t="s">
        <v>23</v>
      </c>
      <c r="L18" s="21" t="s">
        <v>24</v>
      </c>
      <c r="M18" s="12" t="s">
        <v>25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55</v>
      </c>
      <c r="J19" s="40" t="s">
        <v>11</v>
      </c>
      <c r="K19" s="40" t="s">
        <v>12</v>
      </c>
      <c r="L19" s="40" t="s">
        <v>13</v>
      </c>
      <c r="M19" s="40" t="s">
        <v>32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8992.6069999999982</v>
      </c>
      <c r="E20" s="25">
        <f t="shared" si="0"/>
        <v>9474.1359999999986</v>
      </c>
      <c r="F20" s="25">
        <f t="shared" si="0"/>
        <v>0</v>
      </c>
      <c r="G20" s="25">
        <f t="shared" si="0"/>
        <v>67543</v>
      </c>
      <c r="H20" s="25">
        <f t="shared" si="0"/>
        <v>0</v>
      </c>
      <c r="I20" s="25">
        <f t="shared" si="0"/>
        <v>26.302786778478989</v>
      </c>
      <c r="J20" s="25">
        <f t="shared" si="0"/>
        <v>27.711227580423618</v>
      </c>
      <c r="K20" s="25">
        <f t="shared" si="0"/>
        <v>0</v>
      </c>
      <c r="L20" s="25">
        <f t="shared" si="0"/>
        <v>197.55885333127654</v>
      </c>
      <c r="M20" s="25">
        <f t="shared" si="0"/>
        <v>0</v>
      </c>
      <c r="N20" s="26" t="s">
        <v>2123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2123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IFERROR(SUM(D97),"нд")</f>
        <v>8930.6759999999977</v>
      </c>
      <c r="E22" s="25">
        <f t="shared" si="2"/>
        <v>8939.9739999999983</v>
      </c>
      <c r="F22" s="25">
        <f t="shared" si="2"/>
        <v>0</v>
      </c>
      <c r="G22" s="25">
        <f t="shared" si="2"/>
        <v>67543</v>
      </c>
      <c r="H22" s="25">
        <f t="shared" si="2"/>
        <v>0</v>
      </c>
      <c r="I22" s="25">
        <f t="shared" si="2"/>
        <v>26.121642657760948</v>
      </c>
      <c r="J22" s="25">
        <f t="shared" si="2"/>
        <v>26.148838699071867</v>
      </c>
      <c r="K22" s="25">
        <f t="shared" si="2"/>
        <v>0</v>
      </c>
      <c r="L22" s="25">
        <f t="shared" si="2"/>
        <v>197.55885333127654</v>
      </c>
      <c r="M22" s="25">
        <f t="shared" si="2"/>
        <v>0</v>
      </c>
      <c r="N22" s="26" t="s">
        <v>2123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IFERROR(SUM(D995),"нд")</f>
        <v>61.930999999999997</v>
      </c>
      <c r="E23" s="25">
        <f t="shared" si="3"/>
        <v>534.16200000000003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0.18114412071804001</v>
      </c>
      <c r="J23" s="25">
        <f t="shared" si="3"/>
        <v>1.5623888813517499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2123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IFERROR(SUM(D1012),"нд")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2123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IFERROR(SUM(D1015),"нд")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2123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IFERROR(SUM(D1016),"нд")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2123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>IFERROR(SUM(D28,D97,D995,D1012,D1015,D1016),"нд")</f>
        <v>8992.6069999999982</v>
      </c>
      <c r="E27" s="25">
        <f>IFERROR(SUM(E28,E97,E995,E1012,E1015,E1016),"нд")</f>
        <v>9474.1359999999986</v>
      </c>
      <c r="F27" s="25">
        <f>IFERROR(SUM(F28,F97,F995,F1012,F1015,F1016),"нд")</f>
        <v>0</v>
      </c>
      <c r="G27" s="25">
        <f>IFERROR(SUM(G28,G97,G995,G1012,G1015,G1016),"нд")</f>
        <v>67543</v>
      </c>
      <c r="H27" s="25">
        <f>IFERROR(SUM(H28,H97,H995,H1012,H1015,H1016),"нд")</f>
        <v>0</v>
      </c>
      <c r="I27" s="25">
        <f>IFERROR(SUM(I28,I97,I995,I1012,I1015,I1016),"нд")</f>
        <v>26.302786778478989</v>
      </c>
      <c r="J27" s="25">
        <f>IFERROR(SUM(J28,J97,J995,J1012,J1015,J1016),"нд")</f>
        <v>27.711227580423618</v>
      </c>
      <c r="K27" s="25">
        <f>IFERROR(SUM(K28,K97,K995,K1012,K1015,K1016),"нд")</f>
        <v>0</v>
      </c>
      <c r="L27" s="25">
        <f>IFERROR(SUM(L28,L97,L995,L1012,L1015,L1016),"нд")</f>
        <v>197.55885333127654</v>
      </c>
      <c r="M27" s="25">
        <f>IFERROR(SUM(M28,M97,M995,M1012,M1015,M1016),"нд")</f>
        <v>0</v>
      </c>
      <c r="N27" s="26" t="s">
        <v>2123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>IFERROR(SUM(D29,D90,D93,D94),"нд")</f>
        <v>0</v>
      </c>
      <c r="E28" s="25">
        <f>IFERROR(SUM(E29,E90,E93,E94),"нд")</f>
        <v>0</v>
      </c>
      <c r="F28" s="25">
        <f>IFERROR(SUM(F29,F90,F93,F94),"нд")</f>
        <v>0</v>
      </c>
      <c r="G28" s="25">
        <f>IFERROR(SUM(G29,G90,G93,G94),"нд")</f>
        <v>0</v>
      </c>
      <c r="H28" s="25">
        <f>IFERROR(SUM(H29,H90,H93,H94),"нд")</f>
        <v>0</v>
      </c>
      <c r="I28" s="25">
        <f>IFERROR(SUM(I29,I90,I93,I94),"нд")</f>
        <v>0</v>
      </c>
      <c r="J28" s="25">
        <f>IFERROR(SUM(J29,J90,J93,J94),"нд")</f>
        <v>0</v>
      </c>
      <c r="K28" s="25">
        <f>IFERROR(SUM(K29,K90,K93,K94),"нд")</f>
        <v>0</v>
      </c>
      <c r="L28" s="25">
        <f>IFERROR(SUM(L29,L90,L93,L94),"нд")</f>
        <v>0</v>
      </c>
      <c r="M28" s="25">
        <f>IFERROR(SUM(M29,M90,M93,M94),"нд")</f>
        <v>0</v>
      </c>
      <c r="N28" s="26" t="s">
        <v>2123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>IFERROR(SUM(D30,D31,D32),"нд")</f>
        <v>0</v>
      </c>
      <c r="E29" s="25">
        <f>IFERROR(SUM(E30,E31,E32),"нд")</f>
        <v>0</v>
      </c>
      <c r="F29" s="25">
        <f>IFERROR(SUM(F30,F31,F32),"нд")</f>
        <v>0</v>
      </c>
      <c r="G29" s="25">
        <f>IFERROR(SUM(G30,G31,G32),"нд")</f>
        <v>0</v>
      </c>
      <c r="H29" s="25">
        <f>IFERROR(SUM(H30,H31,H32),"нд")</f>
        <v>0</v>
      </c>
      <c r="I29" s="25">
        <f>IFERROR(SUM(I30,I31,I32),"нд")</f>
        <v>0</v>
      </c>
      <c r="J29" s="25">
        <f>IFERROR(SUM(J30,J31,J32),"нд")</f>
        <v>0</v>
      </c>
      <c r="K29" s="25">
        <f>IFERROR(SUM(K30,K31,K32),"нд")</f>
        <v>0</v>
      </c>
      <c r="L29" s="25">
        <f>IFERROR(SUM(L30,L31,L32),"нд")</f>
        <v>0</v>
      </c>
      <c r="M29" s="25">
        <f>IFERROR(SUM(M30,M31,M32),"нд")</f>
        <v>0</v>
      </c>
      <c r="N29" s="26" t="s">
        <v>2123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2123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2123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7">IFERROR(SUM(D33:D89),"нд")</f>
        <v>0</v>
      </c>
      <c r="E32" s="25">
        <f t="shared" si="7"/>
        <v>0</v>
      </c>
      <c r="F32" s="25">
        <f t="shared" si="7"/>
        <v>0</v>
      </c>
      <c r="G32" s="25">
        <f t="shared" si="7"/>
        <v>0</v>
      </c>
      <c r="H32" s="25">
        <f t="shared" si="7"/>
        <v>0</v>
      </c>
      <c r="I32" s="25">
        <f t="shared" si="7"/>
        <v>0</v>
      </c>
      <c r="J32" s="25">
        <f t="shared" si="7"/>
        <v>0</v>
      </c>
      <c r="K32" s="25">
        <f t="shared" si="7"/>
        <v>0</v>
      </c>
      <c r="L32" s="25">
        <f t="shared" si="7"/>
        <v>0</v>
      </c>
      <c r="M32" s="25">
        <f t="shared" si="7"/>
        <v>0</v>
      </c>
      <c r="N32" s="26" t="s">
        <v>2123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2124</v>
      </c>
      <c r="O33" s="15"/>
    </row>
    <row r="34" spans="1:15" ht="78.7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2124</v>
      </c>
      <c r="O34" s="15"/>
    </row>
    <row r="35" spans="1:15" ht="31.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2124</v>
      </c>
      <c r="O35" s="15"/>
    </row>
    <row r="36" spans="1:15" ht="31.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2124</v>
      </c>
      <c r="O36" s="15"/>
    </row>
    <row r="37" spans="1:15" ht="31.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2124</v>
      </c>
      <c r="O37" s="15"/>
    </row>
    <row r="38" spans="1:15" ht="47.2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2124</v>
      </c>
      <c r="O38" s="15"/>
    </row>
    <row r="39" spans="1:15" ht="31.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2124</v>
      </c>
      <c r="O39" s="15"/>
    </row>
    <row r="40" spans="1:15" ht="31.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2124</v>
      </c>
      <c r="O40" s="15"/>
    </row>
    <row r="41" spans="1:15" ht="31.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2124</v>
      </c>
      <c r="O41" s="15"/>
    </row>
    <row r="42" spans="1:15" ht="47.2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2124</v>
      </c>
      <c r="O42" s="15"/>
    </row>
    <row r="43" spans="1:15" ht="31.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2124</v>
      </c>
      <c r="O43" s="15"/>
    </row>
    <row r="44" spans="1:15" ht="31.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2124</v>
      </c>
      <c r="O44" s="15"/>
    </row>
    <row r="45" spans="1:15" ht="31.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2124</v>
      </c>
      <c r="O45" s="15"/>
    </row>
    <row r="46" spans="1:15" ht="31.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2124</v>
      </c>
      <c r="O46" s="15"/>
    </row>
    <row r="47" spans="1:15" ht="31.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2124</v>
      </c>
      <c r="O47" s="15"/>
    </row>
    <row r="48" spans="1:15" ht="78.7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2124</v>
      </c>
      <c r="O48" s="15"/>
    </row>
    <row r="49" spans="1:15" ht="78.7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2124</v>
      </c>
      <c r="O49" s="15"/>
    </row>
    <row r="50" spans="1:15" ht="94.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2124</v>
      </c>
      <c r="O50" s="15"/>
    </row>
    <row r="51" spans="1:1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2124</v>
      </c>
      <c r="O51" s="15"/>
    </row>
    <row r="52" spans="1:15" ht="31.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2124</v>
      </c>
      <c r="O52" s="15"/>
    </row>
    <row r="53" spans="1:15" ht="78.75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2124</v>
      </c>
      <c r="O53" s="15"/>
    </row>
    <row r="54" spans="1:15" ht="78.7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2124</v>
      </c>
      <c r="O54" s="15"/>
    </row>
    <row r="55" spans="1:15" ht="78.75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2124</v>
      </c>
      <c r="O55" s="15"/>
    </row>
    <row r="56" spans="1:15" ht="63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2124</v>
      </c>
      <c r="O56" s="15"/>
    </row>
    <row r="57" spans="1:15" ht="78.75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2124</v>
      </c>
      <c r="O57" s="15"/>
    </row>
    <row r="58" spans="1:15" ht="63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2124</v>
      </c>
      <c r="O58" s="15"/>
    </row>
    <row r="59" spans="1:15" ht="94.5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2124</v>
      </c>
      <c r="O59" s="15"/>
    </row>
    <row r="60" spans="1:15" ht="63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2124</v>
      </c>
      <c r="O60" s="15"/>
    </row>
    <row r="61" spans="1:15" ht="63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2124</v>
      </c>
      <c r="O61" s="15"/>
    </row>
    <row r="62" spans="1:15" ht="47.2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2124</v>
      </c>
      <c r="O62" s="15"/>
    </row>
    <row r="63" spans="1:15" ht="63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2124</v>
      </c>
      <c r="O63" s="15"/>
    </row>
    <row r="64" spans="1:15" ht="47.25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2124</v>
      </c>
      <c r="O64" s="15"/>
    </row>
    <row r="65" spans="1:15" ht="63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2124</v>
      </c>
      <c r="O65" s="15"/>
    </row>
    <row r="66" spans="1:15" ht="47.25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2124</v>
      </c>
      <c r="O66" s="15"/>
    </row>
    <row r="67" spans="1:15" ht="110.25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2124</v>
      </c>
      <c r="O67" s="15"/>
    </row>
    <row r="68" spans="1:15" ht="78.75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2124</v>
      </c>
      <c r="O68" s="15"/>
    </row>
    <row r="69" spans="1:15" ht="47.25" x14ac:dyDescent="0.25">
      <c r="A69" s="38" t="s">
        <v>81</v>
      </c>
      <c r="B69" s="26" t="s">
        <v>155</v>
      </c>
      <c r="C69" s="24" t="s">
        <v>156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2124</v>
      </c>
      <c r="O69" s="15"/>
    </row>
    <row r="70" spans="1:15" ht="78.75" x14ac:dyDescent="0.25">
      <c r="A70" s="38" t="s">
        <v>81</v>
      </c>
      <c r="B70" s="26" t="s">
        <v>157</v>
      </c>
      <c r="C70" s="24" t="s">
        <v>158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2124</v>
      </c>
      <c r="O70" s="15"/>
    </row>
    <row r="71" spans="1:15" ht="94.5" x14ac:dyDescent="0.25">
      <c r="A71" s="38" t="s">
        <v>81</v>
      </c>
      <c r="B71" s="26" t="s">
        <v>159</v>
      </c>
      <c r="C71" s="24" t="s">
        <v>160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2124</v>
      </c>
      <c r="O71" s="15"/>
    </row>
    <row r="72" spans="1:15" ht="63" x14ac:dyDescent="0.25">
      <c r="A72" s="38" t="s">
        <v>81</v>
      </c>
      <c r="B72" s="26" t="s">
        <v>161</v>
      </c>
      <c r="C72" s="24" t="s">
        <v>162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2124</v>
      </c>
      <c r="O72" s="15"/>
    </row>
    <row r="73" spans="1:15" ht="63" x14ac:dyDescent="0.25">
      <c r="A73" s="38" t="s">
        <v>81</v>
      </c>
      <c r="B73" s="26" t="s">
        <v>163</v>
      </c>
      <c r="C73" s="24" t="s">
        <v>164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6" t="s">
        <v>2124</v>
      </c>
      <c r="O73" s="15"/>
    </row>
    <row r="74" spans="1:15" ht="78.75" x14ac:dyDescent="0.25">
      <c r="A74" s="38" t="s">
        <v>81</v>
      </c>
      <c r="B74" s="26" t="s">
        <v>165</v>
      </c>
      <c r="C74" s="24" t="s">
        <v>166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2124</v>
      </c>
      <c r="O74" s="15"/>
    </row>
    <row r="75" spans="1:15" ht="78.75" x14ac:dyDescent="0.25">
      <c r="A75" s="38" t="s">
        <v>81</v>
      </c>
      <c r="B75" s="26" t="s">
        <v>167</v>
      </c>
      <c r="C75" s="24" t="s">
        <v>168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6" t="s">
        <v>2124</v>
      </c>
      <c r="O75" s="15"/>
    </row>
    <row r="76" spans="1:15" ht="78.75" x14ac:dyDescent="0.25">
      <c r="A76" s="38" t="s">
        <v>81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2124</v>
      </c>
      <c r="O76" s="15"/>
    </row>
    <row r="77" spans="1:15" ht="78.75" x14ac:dyDescent="0.25">
      <c r="A77" s="38" t="s">
        <v>81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2124</v>
      </c>
      <c r="O77" s="15"/>
    </row>
    <row r="78" spans="1:15" ht="94.5" x14ac:dyDescent="0.25">
      <c r="A78" s="38" t="s">
        <v>81</v>
      </c>
      <c r="B78" s="26" t="s">
        <v>173</v>
      </c>
      <c r="C78" s="24" t="s">
        <v>174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2124</v>
      </c>
      <c r="O78" s="15"/>
    </row>
    <row r="79" spans="1:15" ht="110.25" x14ac:dyDescent="0.25">
      <c r="A79" s="38" t="s">
        <v>81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2124</v>
      </c>
      <c r="O79" s="15"/>
    </row>
    <row r="80" spans="1:15" ht="78.75" x14ac:dyDescent="0.25">
      <c r="A80" s="38" t="s">
        <v>81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2124</v>
      </c>
      <c r="O80" s="15"/>
    </row>
    <row r="81" spans="1:15" ht="63" x14ac:dyDescent="0.25">
      <c r="A81" s="38" t="s">
        <v>81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2124</v>
      </c>
      <c r="O81" s="15"/>
    </row>
    <row r="82" spans="1:15" ht="63" x14ac:dyDescent="0.25">
      <c r="A82" s="38" t="s">
        <v>81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2124</v>
      </c>
      <c r="O82" s="15"/>
    </row>
    <row r="83" spans="1:15" ht="63" x14ac:dyDescent="0.25">
      <c r="A83" s="38" t="s">
        <v>81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2124</v>
      </c>
      <c r="O83" s="15"/>
    </row>
    <row r="84" spans="1:15" ht="63" x14ac:dyDescent="0.25">
      <c r="A84" s="38" t="s">
        <v>81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2124</v>
      </c>
      <c r="O84" s="15"/>
    </row>
    <row r="85" spans="1:15" ht="63" x14ac:dyDescent="0.25">
      <c r="A85" s="38" t="s">
        <v>81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2124</v>
      </c>
      <c r="O85" s="15"/>
    </row>
    <row r="86" spans="1:15" ht="63" x14ac:dyDescent="0.25">
      <c r="A86" s="38" t="s">
        <v>81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2124</v>
      </c>
      <c r="O86" s="15"/>
    </row>
    <row r="87" spans="1:15" ht="63" x14ac:dyDescent="0.25">
      <c r="A87" s="38" t="s">
        <v>81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2124</v>
      </c>
      <c r="O87" s="15"/>
    </row>
    <row r="88" spans="1:15" ht="63" x14ac:dyDescent="0.25">
      <c r="A88" s="38" t="s">
        <v>81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2124</v>
      </c>
      <c r="O88" s="15"/>
    </row>
    <row r="89" spans="1:15" ht="63" x14ac:dyDescent="0.25">
      <c r="A89" s="38" t="s">
        <v>81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2124</v>
      </c>
      <c r="O89" s="15"/>
    </row>
    <row r="90" spans="1:15" ht="31.5" x14ac:dyDescent="0.25">
      <c r="A90" s="38" t="s">
        <v>197</v>
      </c>
      <c r="B90" s="26" t="s">
        <v>198</v>
      </c>
      <c r="C90" s="24" t="s">
        <v>58</v>
      </c>
      <c r="D90" s="25">
        <f t="shared" ref="D90:M90" si="8">IFERROR(SUM(D91,D92),"нд")</f>
        <v>0</v>
      </c>
      <c r="E90" s="25">
        <f t="shared" si="8"/>
        <v>0</v>
      </c>
      <c r="F90" s="25">
        <f t="shared" si="8"/>
        <v>0</v>
      </c>
      <c r="G90" s="25">
        <f t="shared" si="8"/>
        <v>0</v>
      </c>
      <c r="H90" s="25">
        <f t="shared" si="8"/>
        <v>0</v>
      </c>
      <c r="I90" s="25">
        <f t="shared" si="8"/>
        <v>0</v>
      </c>
      <c r="J90" s="25">
        <f t="shared" si="8"/>
        <v>0</v>
      </c>
      <c r="K90" s="25">
        <f t="shared" si="8"/>
        <v>0</v>
      </c>
      <c r="L90" s="25">
        <f t="shared" si="8"/>
        <v>0</v>
      </c>
      <c r="M90" s="25">
        <f t="shared" si="8"/>
        <v>0</v>
      </c>
      <c r="N90" s="26" t="s">
        <v>2123</v>
      </c>
      <c r="O90" s="15"/>
    </row>
    <row r="91" spans="1:15" ht="47.25" x14ac:dyDescent="0.25">
      <c r="A91" s="38" t="s">
        <v>199</v>
      </c>
      <c r="B91" s="26" t="s">
        <v>200</v>
      </c>
      <c r="C91" s="24" t="s">
        <v>58</v>
      </c>
      <c r="D91" s="25">
        <f t="shared" ref="D91:M93" si="9">IFERROR(0,"нд")</f>
        <v>0</v>
      </c>
      <c r="E91" s="25">
        <f t="shared" si="9"/>
        <v>0</v>
      </c>
      <c r="F91" s="25">
        <f t="shared" si="9"/>
        <v>0</v>
      </c>
      <c r="G91" s="25">
        <f t="shared" si="9"/>
        <v>0</v>
      </c>
      <c r="H91" s="25">
        <f t="shared" si="9"/>
        <v>0</v>
      </c>
      <c r="I91" s="25">
        <f t="shared" si="9"/>
        <v>0</v>
      </c>
      <c r="J91" s="25">
        <f t="shared" si="9"/>
        <v>0</v>
      </c>
      <c r="K91" s="25">
        <f t="shared" si="9"/>
        <v>0</v>
      </c>
      <c r="L91" s="25">
        <f t="shared" si="9"/>
        <v>0</v>
      </c>
      <c r="M91" s="25">
        <f t="shared" si="9"/>
        <v>0</v>
      </c>
      <c r="N91" s="26" t="s">
        <v>2123</v>
      </c>
      <c r="O91" s="15"/>
    </row>
    <row r="92" spans="1:15" ht="31.5" x14ac:dyDescent="0.25">
      <c r="A92" s="38" t="s">
        <v>201</v>
      </c>
      <c r="B92" s="26" t="s">
        <v>202</v>
      </c>
      <c r="C92" s="24" t="s">
        <v>58</v>
      </c>
      <c r="D92" s="25">
        <f t="shared" si="9"/>
        <v>0</v>
      </c>
      <c r="E92" s="25">
        <f t="shared" si="9"/>
        <v>0</v>
      </c>
      <c r="F92" s="25">
        <f t="shared" si="9"/>
        <v>0</v>
      </c>
      <c r="G92" s="25">
        <f t="shared" si="9"/>
        <v>0</v>
      </c>
      <c r="H92" s="25">
        <f t="shared" si="9"/>
        <v>0</v>
      </c>
      <c r="I92" s="25">
        <f t="shared" si="9"/>
        <v>0</v>
      </c>
      <c r="J92" s="25">
        <f t="shared" si="9"/>
        <v>0</v>
      </c>
      <c r="K92" s="25">
        <f t="shared" si="9"/>
        <v>0</v>
      </c>
      <c r="L92" s="25">
        <f t="shared" si="9"/>
        <v>0</v>
      </c>
      <c r="M92" s="25">
        <f t="shared" si="9"/>
        <v>0</v>
      </c>
      <c r="N92" s="26" t="s">
        <v>2123</v>
      </c>
      <c r="O92" s="15"/>
    </row>
    <row r="93" spans="1:15" ht="31.5" x14ac:dyDescent="0.25">
      <c r="A93" s="38" t="s">
        <v>203</v>
      </c>
      <c r="B93" s="26" t="s">
        <v>204</v>
      </c>
      <c r="C93" s="24" t="s">
        <v>58</v>
      </c>
      <c r="D93" s="25">
        <f t="shared" si="9"/>
        <v>0</v>
      </c>
      <c r="E93" s="25">
        <f t="shared" si="9"/>
        <v>0</v>
      </c>
      <c r="F93" s="25">
        <f t="shared" si="9"/>
        <v>0</v>
      </c>
      <c r="G93" s="25">
        <f t="shared" si="9"/>
        <v>0</v>
      </c>
      <c r="H93" s="25">
        <f t="shared" si="9"/>
        <v>0</v>
      </c>
      <c r="I93" s="25">
        <f t="shared" si="9"/>
        <v>0</v>
      </c>
      <c r="J93" s="25">
        <f t="shared" si="9"/>
        <v>0</v>
      </c>
      <c r="K93" s="25">
        <f t="shared" si="9"/>
        <v>0</v>
      </c>
      <c r="L93" s="25">
        <f t="shared" si="9"/>
        <v>0</v>
      </c>
      <c r="M93" s="25">
        <f t="shared" si="9"/>
        <v>0</v>
      </c>
      <c r="N93" s="26" t="s">
        <v>2123</v>
      </c>
      <c r="O93" s="15"/>
    </row>
    <row r="94" spans="1:15" ht="63" x14ac:dyDescent="0.25">
      <c r="A94" s="38" t="s">
        <v>205</v>
      </c>
      <c r="B94" s="26" t="s">
        <v>206</v>
      </c>
      <c r="C94" s="24" t="s">
        <v>58</v>
      </c>
      <c r="D94" s="25">
        <f t="shared" ref="D94:M94" si="10">IFERROR(SUM(D95,D96),"нд")</f>
        <v>0</v>
      </c>
      <c r="E94" s="25">
        <f t="shared" si="10"/>
        <v>0</v>
      </c>
      <c r="F94" s="25">
        <f t="shared" si="10"/>
        <v>0</v>
      </c>
      <c r="G94" s="25">
        <f t="shared" si="10"/>
        <v>0</v>
      </c>
      <c r="H94" s="25">
        <f t="shared" si="10"/>
        <v>0</v>
      </c>
      <c r="I94" s="25">
        <f t="shared" si="10"/>
        <v>0</v>
      </c>
      <c r="J94" s="25">
        <f t="shared" si="10"/>
        <v>0</v>
      </c>
      <c r="K94" s="25">
        <f t="shared" si="10"/>
        <v>0</v>
      </c>
      <c r="L94" s="25">
        <f t="shared" si="10"/>
        <v>0</v>
      </c>
      <c r="M94" s="25">
        <f t="shared" si="10"/>
        <v>0</v>
      </c>
      <c r="N94" s="26" t="s">
        <v>2123</v>
      </c>
      <c r="O94" s="15"/>
    </row>
    <row r="95" spans="1:15" ht="47.25" x14ac:dyDescent="0.25">
      <c r="A95" s="38" t="s">
        <v>207</v>
      </c>
      <c r="B95" s="26" t="s">
        <v>208</v>
      </c>
      <c r="C95" s="24" t="s">
        <v>58</v>
      </c>
      <c r="D95" s="25">
        <f t="shared" ref="D95:M96" si="11">IFERROR(0,"нд")</f>
        <v>0</v>
      </c>
      <c r="E95" s="25">
        <f t="shared" si="11"/>
        <v>0</v>
      </c>
      <c r="F95" s="25">
        <f t="shared" si="11"/>
        <v>0</v>
      </c>
      <c r="G95" s="25">
        <f t="shared" si="11"/>
        <v>0</v>
      </c>
      <c r="H95" s="25">
        <f t="shared" si="11"/>
        <v>0</v>
      </c>
      <c r="I95" s="25">
        <f t="shared" si="11"/>
        <v>0</v>
      </c>
      <c r="J95" s="25">
        <f t="shared" si="11"/>
        <v>0</v>
      </c>
      <c r="K95" s="25">
        <f t="shared" si="11"/>
        <v>0</v>
      </c>
      <c r="L95" s="25">
        <f t="shared" si="11"/>
        <v>0</v>
      </c>
      <c r="M95" s="25">
        <f t="shared" si="11"/>
        <v>0</v>
      </c>
      <c r="N95" s="26" t="s">
        <v>2123</v>
      </c>
      <c r="O95" s="15"/>
    </row>
    <row r="96" spans="1:15" ht="63" x14ac:dyDescent="0.25">
      <c r="A96" s="38" t="s">
        <v>209</v>
      </c>
      <c r="B96" s="26" t="s">
        <v>210</v>
      </c>
      <c r="C96" s="24" t="s">
        <v>58</v>
      </c>
      <c r="D96" s="25">
        <f t="shared" si="11"/>
        <v>0</v>
      </c>
      <c r="E96" s="25">
        <f t="shared" si="11"/>
        <v>0</v>
      </c>
      <c r="F96" s="25">
        <f t="shared" si="11"/>
        <v>0</v>
      </c>
      <c r="G96" s="25">
        <f t="shared" si="11"/>
        <v>0</v>
      </c>
      <c r="H96" s="25">
        <f t="shared" si="11"/>
        <v>0</v>
      </c>
      <c r="I96" s="25">
        <f t="shared" si="11"/>
        <v>0</v>
      </c>
      <c r="J96" s="25">
        <f t="shared" si="11"/>
        <v>0</v>
      </c>
      <c r="K96" s="25">
        <f t="shared" si="11"/>
        <v>0</v>
      </c>
      <c r="L96" s="25">
        <f t="shared" si="11"/>
        <v>0</v>
      </c>
      <c r="M96" s="25">
        <f t="shared" si="11"/>
        <v>0</v>
      </c>
      <c r="N96" s="26" t="s">
        <v>2123</v>
      </c>
      <c r="O96" s="15"/>
    </row>
    <row r="97" spans="1:15" ht="31.5" x14ac:dyDescent="0.25">
      <c r="A97" s="38" t="s">
        <v>211</v>
      </c>
      <c r="B97" s="26" t="s">
        <v>212</v>
      </c>
      <c r="C97" s="24" t="s">
        <v>58</v>
      </c>
      <c r="D97" s="25">
        <f t="shared" ref="D97:M97" si="12">IFERROR(SUM(D98,D412,D856,D882),"нд")</f>
        <v>8930.6759999999977</v>
      </c>
      <c r="E97" s="25">
        <f t="shared" si="12"/>
        <v>8939.9739999999983</v>
      </c>
      <c r="F97" s="25">
        <f t="shared" si="12"/>
        <v>0</v>
      </c>
      <c r="G97" s="25">
        <f t="shared" si="12"/>
        <v>67543</v>
      </c>
      <c r="H97" s="25">
        <f t="shared" si="12"/>
        <v>0</v>
      </c>
      <c r="I97" s="25">
        <f t="shared" si="12"/>
        <v>26.121642657760948</v>
      </c>
      <c r="J97" s="25">
        <f t="shared" si="12"/>
        <v>26.148838699071867</v>
      </c>
      <c r="K97" s="25">
        <f t="shared" si="12"/>
        <v>0</v>
      </c>
      <c r="L97" s="25">
        <f t="shared" si="12"/>
        <v>197.55885333127654</v>
      </c>
      <c r="M97" s="25">
        <f t="shared" si="12"/>
        <v>0</v>
      </c>
      <c r="N97" s="26" t="s">
        <v>2123</v>
      </c>
      <c r="O97" s="15"/>
    </row>
    <row r="98" spans="1:15" ht="47.25" x14ac:dyDescent="0.25">
      <c r="A98" s="38" t="s">
        <v>213</v>
      </c>
      <c r="B98" s="26" t="s">
        <v>214</v>
      </c>
      <c r="C98" s="24" t="s">
        <v>58</v>
      </c>
      <c r="D98" s="25">
        <f t="shared" ref="D98:M98" si="13">IFERROR(SUM(D99,D159),"нд")</f>
        <v>8930.6759999999977</v>
      </c>
      <c r="E98" s="25">
        <f t="shared" si="13"/>
        <v>0</v>
      </c>
      <c r="F98" s="25">
        <f t="shared" si="13"/>
        <v>0</v>
      </c>
      <c r="G98" s="25">
        <f t="shared" si="13"/>
        <v>0</v>
      </c>
      <c r="H98" s="25">
        <f t="shared" si="13"/>
        <v>0</v>
      </c>
      <c r="I98" s="25">
        <f t="shared" si="13"/>
        <v>26.121642657760948</v>
      </c>
      <c r="J98" s="25">
        <f t="shared" si="13"/>
        <v>0</v>
      </c>
      <c r="K98" s="25">
        <f t="shared" si="13"/>
        <v>0</v>
      </c>
      <c r="L98" s="25">
        <f t="shared" si="13"/>
        <v>0</v>
      </c>
      <c r="M98" s="25">
        <f t="shared" si="13"/>
        <v>0</v>
      </c>
      <c r="N98" s="26" t="s">
        <v>2123</v>
      </c>
      <c r="O98" s="15"/>
    </row>
    <row r="99" spans="1:15" ht="31.5" x14ac:dyDescent="0.25">
      <c r="A99" s="38" t="s">
        <v>215</v>
      </c>
      <c r="B99" s="26" t="s">
        <v>216</v>
      </c>
      <c r="C99" s="24" t="s">
        <v>58</v>
      </c>
      <c r="D99" s="25">
        <f t="shared" ref="D99:M99" si="14">IFERROR(SUM(D100:D158),"нд")</f>
        <v>22.847999999999999</v>
      </c>
      <c r="E99" s="25">
        <f t="shared" si="14"/>
        <v>0</v>
      </c>
      <c r="F99" s="25">
        <f t="shared" si="14"/>
        <v>0</v>
      </c>
      <c r="G99" s="25">
        <f t="shared" si="14"/>
        <v>0</v>
      </c>
      <c r="H99" s="25">
        <f t="shared" si="14"/>
        <v>0</v>
      </c>
      <c r="I99" s="25">
        <f t="shared" si="14"/>
        <v>6.6828904267100003E-2</v>
      </c>
      <c r="J99" s="25">
        <f t="shared" si="14"/>
        <v>0</v>
      </c>
      <c r="K99" s="25">
        <f t="shared" si="14"/>
        <v>0</v>
      </c>
      <c r="L99" s="25">
        <f t="shared" si="14"/>
        <v>0</v>
      </c>
      <c r="M99" s="25">
        <f t="shared" si="14"/>
        <v>0</v>
      </c>
      <c r="N99" s="26" t="s">
        <v>2123</v>
      </c>
      <c r="O99" s="15"/>
    </row>
    <row r="100" spans="1:15" ht="31.5" x14ac:dyDescent="0.25">
      <c r="A100" s="38" t="s">
        <v>215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2124</v>
      </c>
      <c r="O100" s="15"/>
    </row>
    <row r="101" spans="1:15" ht="31.5" x14ac:dyDescent="0.25">
      <c r="A101" s="38" t="s">
        <v>215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2124</v>
      </c>
      <c r="O101" s="15"/>
    </row>
    <row r="102" spans="1:15" ht="31.5" x14ac:dyDescent="0.25">
      <c r="A102" s="38" t="s">
        <v>215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2124</v>
      </c>
      <c r="O102" s="15"/>
    </row>
    <row r="103" spans="1:15" ht="31.5" x14ac:dyDescent="0.25">
      <c r="A103" s="38" t="s">
        <v>215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2124</v>
      </c>
      <c r="O103" s="15"/>
    </row>
    <row r="104" spans="1:15" ht="31.5" x14ac:dyDescent="0.25">
      <c r="A104" s="38" t="s">
        <v>215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2124</v>
      </c>
      <c r="O104" s="15"/>
    </row>
    <row r="105" spans="1:15" ht="31.5" x14ac:dyDescent="0.25">
      <c r="A105" s="38" t="s">
        <v>215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2124</v>
      </c>
      <c r="O105" s="15"/>
    </row>
    <row r="106" spans="1:15" ht="31.5" x14ac:dyDescent="0.25">
      <c r="A106" s="38" t="s">
        <v>215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2124</v>
      </c>
      <c r="O106" s="15"/>
    </row>
    <row r="107" spans="1:15" ht="31.5" x14ac:dyDescent="0.25">
      <c r="A107" s="38" t="s">
        <v>215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2124</v>
      </c>
      <c r="O107" s="15"/>
    </row>
    <row r="108" spans="1:15" ht="31.5" x14ac:dyDescent="0.25">
      <c r="A108" s="38" t="s">
        <v>215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2124</v>
      </c>
      <c r="O108" s="15"/>
    </row>
    <row r="109" spans="1:15" ht="31.5" x14ac:dyDescent="0.25">
      <c r="A109" s="38" t="s">
        <v>215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2124</v>
      </c>
      <c r="O109" s="15"/>
    </row>
    <row r="110" spans="1:15" ht="31.5" x14ac:dyDescent="0.25">
      <c r="A110" s="38" t="s">
        <v>215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2124</v>
      </c>
      <c r="O110" s="15"/>
    </row>
    <row r="111" spans="1:15" ht="31.5" x14ac:dyDescent="0.25">
      <c r="A111" s="38" t="s">
        <v>215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2124</v>
      </c>
      <c r="O111" s="15"/>
    </row>
    <row r="112" spans="1:15" ht="31.5" x14ac:dyDescent="0.25">
      <c r="A112" s="38" t="s">
        <v>215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2124</v>
      </c>
      <c r="O112" s="15"/>
    </row>
    <row r="113" spans="1:15" ht="31.5" x14ac:dyDescent="0.25">
      <c r="A113" s="38" t="s">
        <v>215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2124</v>
      </c>
      <c r="O113" s="15"/>
    </row>
    <row r="114" spans="1:15" ht="31.5" x14ac:dyDescent="0.25">
      <c r="A114" s="38" t="s">
        <v>215</v>
      </c>
      <c r="B114" s="26" t="s">
        <v>245</v>
      </c>
      <c r="C114" s="24" t="s">
        <v>246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2124</v>
      </c>
      <c r="O114" s="15"/>
    </row>
    <row r="115" spans="1:15" ht="31.5" x14ac:dyDescent="0.25">
      <c r="A115" s="38" t="s">
        <v>215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2124</v>
      </c>
      <c r="O115" s="15"/>
    </row>
    <row r="116" spans="1:15" ht="31.5" x14ac:dyDescent="0.25">
      <c r="A116" s="38" t="s">
        <v>215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2124</v>
      </c>
      <c r="O116" s="15"/>
    </row>
    <row r="117" spans="1:15" ht="31.5" x14ac:dyDescent="0.25">
      <c r="A117" s="38" t="s">
        <v>215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2124</v>
      </c>
      <c r="O117" s="15"/>
    </row>
    <row r="118" spans="1:15" ht="31.5" x14ac:dyDescent="0.25">
      <c r="A118" s="38" t="s">
        <v>215</v>
      </c>
      <c r="B118" s="26" t="s">
        <v>253</v>
      </c>
      <c r="C118" s="24" t="s">
        <v>254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2124</v>
      </c>
      <c r="O118" s="15"/>
    </row>
    <row r="119" spans="1:15" ht="31.5" x14ac:dyDescent="0.25">
      <c r="A119" s="38" t="s">
        <v>215</v>
      </c>
      <c r="B119" s="26" t="s">
        <v>255</v>
      </c>
      <c r="C119" s="24" t="s">
        <v>256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2124</v>
      </c>
      <c r="O119" s="15"/>
    </row>
    <row r="120" spans="1:15" ht="31.5" x14ac:dyDescent="0.25">
      <c r="A120" s="38" t="s">
        <v>215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2124</v>
      </c>
      <c r="O120" s="15"/>
    </row>
    <row r="121" spans="1:15" ht="31.5" x14ac:dyDescent="0.25">
      <c r="A121" s="38" t="s">
        <v>215</v>
      </c>
      <c r="B121" s="26" t="s">
        <v>259</v>
      </c>
      <c r="C121" s="24" t="s">
        <v>260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2124</v>
      </c>
      <c r="O121" s="15"/>
    </row>
    <row r="122" spans="1:15" ht="31.5" x14ac:dyDescent="0.25">
      <c r="A122" s="38" t="s">
        <v>215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2124</v>
      </c>
      <c r="O122" s="15"/>
    </row>
    <row r="123" spans="1:15" ht="31.5" x14ac:dyDescent="0.25">
      <c r="A123" s="38" t="s">
        <v>215</v>
      </c>
      <c r="B123" s="26" t="s">
        <v>263</v>
      </c>
      <c r="C123" s="24" t="s">
        <v>264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2124</v>
      </c>
      <c r="O123" s="15"/>
    </row>
    <row r="124" spans="1:15" ht="47.25" x14ac:dyDescent="0.25">
      <c r="A124" s="38" t="s">
        <v>215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2124</v>
      </c>
      <c r="O124" s="15"/>
    </row>
    <row r="125" spans="1:15" ht="31.5" x14ac:dyDescent="0.25">
      <c r="A125" s="38" t="s">
        <v>215</v>
      </c>
      <c r="B125" s="26" t="s">
        <v>267</v>
      </c>
      <c r="C125" s="24" t="s">
        <v>268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2124</v>
      </c>
      <c r="O125" s="15"/>
    </row>
    <row r="126" spans="1:15" ht="47.25" x14ac:dyDescent="0.25">
      <c r="A126" s="38" t="s">
        <v>215</v>
      </c>
      <c r="B126" s="26" t="s">
        <v>269</v>
      </c>
      <c r="C126" s="24" t="s">
        <v>270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2124</v>
      </c>
      <c r="O126" s="15"/>
    </row>
    <row r="127" spans="1:15" ht="31.5" x14ac:dyDescent="0.25">
      <c r="A127" s="38" t="s">
        <v>215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2124</v>
      </c>
      <c r="O127" s="15"/>
    </row>
    <row r="128" spans="1:15" ht="47.25" x14ac:dyDescent="0.25">
      <c r="A128" s="38" t="s">
        <v>215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2124</v>
      </c>
      <c r="O128" s="15"/>
    </row>
    <row r="129" spans="1:15" ht="31.5" x14ac:dyDescent="0.25">
      <c r="A129" s="38" t="s">
        <v>215</v>
      </c>
      <c r="B129" s="26" t="s">
        <v>275</v>
      </c>
      <c r="C129" s="24" t="s">
        <v>276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2124</v>
      </c>
      <c r="O129" s="15"/>
    </row>
    <row r="130" spans="1:15" ht="31.5" x14ac:dyDescent="0.25">
      <c r="A130" s="38" t="s">
        <v>215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2124</v>
      </c>
      <c r="O130" s="15"/>
    </row>
    <row r="131" spans="1:15" ht="47.25" x14ac:dyDescent="0.25">
      <c r="A131" s="38" t="s">
        <v>215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2124</v>
      </c>
      <c r="O131" s="15"/>
    </row>
    <row r="132" spans="1:15" ht="31.5" x14ac:dyDescent="0.25">
      <c r="A132" s="38" t="s">
        <v>215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2124</v>
      </c>
      <c r="O132" s="15"/>
    </row>
    <row r="133" spans="1:15" ht="31.5" x14ac:dyDescent="0.25">
      <c r="A133" s="38" t="s">
        <v>215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2124</v>
      </c>
      <c r="O133" s="15"/>
    </row>
    <row r="134" spans="1:15" ht="31.5" x14ac:dyDescent="0.25">
      <c r="A134" s="38" t="s">
        <v>215</v>
      </c>
      <c r="B134" s="26" t="s">
        <v>285</v>
      </c>
      <c r="C134" s="24" t="s">
        <v>286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2124</v>
      </c>
      <c r="O134" s="15"/>
    </row>
    <row r="135" spans="1:15" ht="31.5" x14ac:dyDescent="0.25">
      <c r="A135" s="38" t="s">
        <v>215</v>
      </c>
      <c r="B135" s="26" t="s">
        <v>287</v>
      </c>
      <c r="C135" s="24" t="s">
        <v>288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2124</v>
      </c>
      <c r="O135" s="15"/>
    </row>
    <row r="136" spans="1:15" ht="47.25" x14ac:dyDescent="0.25">
      <c r="A136" s="38" t="s">
        <v>215</v>
      </c>
      <c r="B136" s="26" t="s">
        <v>289</v>
      </c>
      <c r="C136" s="24" t="s">
        <v>290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2124</v>
      </c>
      <c r="O136" s="15"/>
    </row>
    <row r="137" spans="1:15" ht="31.5" x14ac:dyDescent="0.25">
      <c r="A137" s="38" t="s">
        <v>215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2124</v>
      </c>
      <c r="O137" s="15"/>
    </row>
    <row r="138" spans="1:15" ht="31.5" x14ac:dyDescent="0.25">
      <c r="A138" s="38" t="s">
        <v>215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2124</v>
      </c>
      <c r="O138" s="15"/>
    </row>
    <row r="139" spans="1:15" ht="31.5" x14ac:dyDescent="0.25">
      <c r="A139" s="38" t="s">
        <v>215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2124</v>
      </c>
      <c r="O139" s="15"/>
    </row>
    <row r="140" spans="1:15" ht="31.5" x14ac:dyDescent="0.25">
      <c r="A140" s="38" t="s">
        <v>215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2124</v>
      </c>
      <c r="O140" s="15"/>
    </row>
    <row r="141" spans="1:15" ht="47.25" x14ac:dyDescent="0.25">
      <c r="A141" s="38" t="s">
        <v>215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2124</v>
      </c>
      <c r="O141" s="15"/>
    </row>
    <row r="142" spans="1:15" ht="31.5" x14ac:dyDescent="0.25">
      <c r="A142" s="38" t="s">
        <v>215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2124</v>
      </c>
      <c r="O142" s="15"/>
    </row>
    <row r="143" spans="1:15" ht="31.5" x14ac:dyDescent="0.25">
      <c r="A143" s="38" t="s">
        <v>215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2124</v>
      </c>
      <c r="O143" s="15"/>
    </row>
    <row r="144" spans="1:15" ht="31.5" x14ac:dyDescent="0.25">
      <c r="A144" s="38" t="s">
        <v>215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2124</v>
      </c>
      <c r="O144" s="15"/>
    </row>
    <row r="145" spans="1:15" ht="31.5" x14ac:dyDescent="0.25">
      <c r="A145" s="38" t="s">
        <v>215</v>
      </c>
      <c r="B145" s="26" t="s">
        <v>307</v>
      </c>
      <c r="C145" s="24" t="s">
        <v>308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2124</v>
      </c>
      <c r="O145" s="15"/>
    </row>
    <row r="146" spans="1:15" ht="31.5" x14ac:dyDescent="0.25">
      <c r="A146" s="38" t="s">
        <v>215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2124</v>
      </c>
      <c r="O146" s="15"/>
    </row>
    <row r="147" spans="1:15" ht="31.5" x14ac:dyDescent="0.25">
      <c r="A147" s="38" t="s">
        <v>215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2124</v>
      </c>
      <c r="O147" s="15"/>
    </row>
    <row r="148" spans="1:15" ht="31.5" x14ac:dyDescent="0.25">
      <c r="A148" s="38" t="s">
        <v>215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2124</v>
      </c>
      <c r="O148" s="15"/>
    </row>
    <row r="149" spans="1:15" ht="31.5" x14ac:dyDescent="0.25">
      <c r="A149" s="38" t="s">
        <v>215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2124</v>
      </c>
      <c r="O149" s="15"/>
    </row>
    <row r="150" spans="1:15" ht="31.5" x14ac:dyDescent="0.25">
      <c r="A150" s="38" t="s">
        <v>215</v>
      </c>
      <c r="B150" s="26" t="s">
        <v>317</v>
      </c>
      <c r="C150" s="24" t="s">
        <v>318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2124</v>
      </c>
      <c r="O150" s="15"/>
    </row>
    <row r="151" spans="1:15" ht="31.5" x14ac:dyDescent="0.25">
      <c r="A151" s="38" t="s">
        <v>215</v>
      </c>
      <c r="B151" s="26" t="s">
        <v>319</v>
      </c>
      <c r="C151" s="24" t="s">
        <v>320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2124</v>
      </c>
      <c r="O151" s="15"/>
    </row>
    <row r="152" spans="1:15" ht="31.5" x14ac:dyDescent="0.25">
      <c r="A152" s="38" t="s">
        <v>215</v>
      </c>
      <c r="B152" s="26" t="s">
        <v>321</v>
      </c>
      <c r="C152" s="24" t="s">
        <v>322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2124</v>
      </c>
      <c r="O152" s="15"/>
    </row>
    <row r="153" spans="1:15" ht="31.5" x14ac:dyDescent="0.25">
      <c r="A153" s="38" t="s">
        <v>215</v>
      </c>
      <c r="B153" s="26" t="s">
        <v>323</v>
      </c>
      <c r="C153" s="24" t="s">
        <v>324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2124</v>
      </c>
      <c r="O153" s="15"/>
    </row>
    <row r="154" spans="1:15" ht="31.5" x14ac:dyDescent="0.25">
      <c r="A154" s="38" t="s">
        <v>215</v>
      </c>
      <c r="B154" s="26" t="s">
        <v>325</v>
      </c>
      <c r="C154" s="24" t="s">
        <v>326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2124</v>
      </c>
      <c r="O154" s="15"/>
    </row>
    <row r="155" spans="1:15" ht="63" x14ac:dyDescent="0.25">
      <c r="A155" s="38" t="s">
        <v>215</v>
      </c>
      <c r="B155" s="26" t="s">
        <v>327</v>
      </c>
      <c r="C155" s="24" t="s">
        <v>328</v>
      </c>
      <c r="D155" s="25">
        <v>22.847999999999999</v>
      </c>
      <c r="E155" s="25">
        <v>0</v>
      </c>
      <c r="F155" s="25">
        <v>0</v>
      </c>
      <c r="G155" s="25">
        <v>0</v>
      </c>
      <c r="H155" s="25">
        <v>0</v>
      </c>
      <c r="I155" s="25">
        <v>6.6828904267100003E-2</v>
      </c>
      <c r="J155" s="25">
        <v>0</v>
      </c>
      <c r="K155" s="25">
        <v>0</v>
      </c>
      <c r="L155" s="25">
        <v>0</v>
      </c>
      <c r="M155" s="25">
        <v>0</v>
      </c>
      <c r="N155" s="26" t="s">
        <v>2124</v>
      </c>
      <c r="O155" s="15"/>
    </row>
    <row r="156" spans="1:15" ht="31.5" x14ac:dyDescent="0.25">
      <c r="A156" s="38" t="s">
        <v>215</v>
      </c>
      <c r="B156" s="26" t="s">
        <v>329</v>
      </c>
      <c r="C156" s="24" t="s">
        <v>330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2124</v>
      </c>
      <c r="O156" s="15"/>
    </row>
    <row r="157" spans="1:15" ht="31.5" x14ac:dyDescent="0.25">
      <c r="A157" s="38" t="s">
        <v>215</v>
      </c>
      <c r="B157" s="26" t="s">
        <v>331</v>
      </c>
      <c r="C157" s="24" t="s">
        <v>332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2124</v>
      </c>
      <c r="O157" s="15"/>
    </row>
    <row r="158" spans="1:15" ht="31.5" x14ac:dyDescent="0.25">
      <c r="A158" s="38" t="s">
        <v>215</v>
      </c>
      <c r="B158" s="26" t="s">
        <v>333</v>
      </c>
      <c r="C158" s="24" t="s">
        <v>334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2124</v>
      </c>
      <c r="O158" s="15"/>
    </row>
    <row r="159" spans="1:15" ht="47.25" x14ac:dyDescent="0.25">
      <c r="A159" s="38" t="s">
        <v>335</v>
      </c>
      <c r="B159" s="26" t="s">
        <v>336</v>
      </c>
      <c r="C159" s="24" t="s">
        <v>58</v>
      </c>
      <c r="D159" s="25">
        <f t="shared" ref="D159:M159" si="15">IFERROR(SUM(D160:D411),"нд")</f>
        <v>8907.8279999999977</v>
      </c>
      <c r="E159" s="25">
        <f t="shared" si="15"/>
        <v>0</v>
      </c>
      <c r="F159" s="25">
        <f t="shared" si="15"/>
        <v>0</v>
      </c>
      <c r="G159" s="25">
        <f t="shared" si="15"/>
        <v>0</v>
      </c>
      <c r="H159" s="25">
        <f t="shared" si="15"/>
        <v>0</v>
      </c>
      <c r="I159" s="25">
        <f t="shared" si="15"/>
        <v>26.054813753493846</v>
      </c>
      <c r="J159" s="25">
        <f t="shared" si="15"/>
        <v>0</v>
      </c>
      <c r="K159" s="25">
        <f t="shared" si="15"/>
        <v>0</v>
      </c>
      <c r="L159" s="25">
        <f t="shared" si="15"/>
        <v>0</v>
      </c>
      <c r="M159" s="25">
        <f t="shared" si="15"/>
        <v>0</v>
      </c>
      <c r="N159" s="26" t="s">
        <v>2123</v>
      </c>
      <c r="O159" s="15"/>
    </row>
    <row r="160" spans="1:15" ht="47.25" x14ac:dyDescent="0.25">
      <c r="A160" s="38" t="s">
        <v>335</v>
      </c>
      <c r="B160" s="26" t="s">
        <v>337</v>
      </c>
      <c r="C160" s="24" t="s">
        <v>338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2124</v>
      </c>
      <c r="O160" s="15"/>
    </row>
    <row r="161" spans="1:15" ht="47.25" x14ac:dyDescent="0.25">
      <c r="A161" s="38" t="s">
        <v>335</v>
      </c>
      <c r="B161" s="26" t="s">
        <v>339</v>
      </c>
      <c r="C161" s="24" t="s">
        <v>340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2124</v>
      </c>
      <c r="O161" s="15"/>
    </row>
    <row r="162" spans="1:15" ht="31.5" x14ac:dyDescent="0.25">
      <c r="A162" s="38" t="s">
        <v>335</v>
      </c>
      <c r="B162" s="26" t="s">
        <v>341</v>
      </c>
      <c r="C162" s="24" t="s">
        <v>342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2124</v>
      </c>
      <c r="O162" s="15"/>
    </row>
    <row r="163" spans="1:15" ht="47.25" x14ac:dyDescent="0.25">
      <c r="A163" s="38" t="s">
        <v>335</v>
      </c>
      <c r="B163" s="26" t="s">
        <v>343</v>
      </c>
      <c r="C163" s="24" t="s">
        <v>344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2124</v>
      </c>
      <c r="O163" s="15"/>
    </row>
    <row r="164" spans="1:15" ht="47.25" x14ac:dyDescent="0.25">
      <c r="A164" s="38" t="s">
        <v>335</v>
      </c>
      <c r="B164" s="26" t="s">
        <v>345</v>
      </c>
      <c r="C164" s="24" t="s">
        <v>346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2124</v>
      </c>
      <c r="O164" s="15"/>
    </row>
    <row r="165" spans="1:15" ht="47.25" x14ac:dyDescent="0.25">
      <c r="A165" s="38" t="s">
        <v>335</v>
      </c>
      <c r="B165" s="26" t="s">
        <v>347</v>
      </c>
      <c r="C165" s="24" t="s">
        <v>348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2124</v>
      </c>
      <c r="O165" s="15"/>
    </row>
    <row r="166" spans="1:15" ht="47.25" x14ac:dyDescent="0.25">
      <c r="A166" s="38" t="s">
        <v>335</v>
      </c>
      <c r="B166" s="26" t="s">
        <v>349</v>
      </c>
      <c r="C166" s="24" t="s">
        <v>350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2124</v>
      </c>
      <c r="O166" s="15"/>
    </row>
    <row r="167" spans="1:15" ht="47.25" x14ac:dyDescent="0.25">
      <c r="A167" s="38" t="s">
        <v>335</v>
      </c>
      <c r="B167" s="26" t="s">
        <v>351</v>
      </c>
      <c r="C167" s="24" t="s">
        <v>352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2124</v>
      </c>
      <c r="O167" s="15"/>
    </row>
    <row r="168" spans="1:15" ht="47.25" x14ac:dyDescent="0.25">
      <c r="A168" s="38" t="s">
        <v>335</v>
      </c>
      <c r="B168" s="26" t="s">
        <v>353</v>
      </c>
      <c r="C168" s="24" t="s">
        <v>354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2124</v>
      </c>
      <c r="O168" s="15"/>
    </row>
    <row r="169" spans="1:15" ht="47.25" x14ac:dyDescent="0.25">
      <c r="A169" s="38" t="s">
        <v>335</v>
      </c>
      <c r="B169" s="26" t="s">
        <v>355</v>
      </c>
      <c r="C169" s="24" t="s">
        <v>356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2124</v>
      </c>
      <c r="O169" s="15"/>
    </row>
    <row r="170" spans="1:15" ht="47.25" x14ac:dyDescent="0.25">
      <c r="A170" s="38" t="s">
        <v>335</v>
      </c>
      <c r="B170" s="26" t="s">
        <v>357</v>
      </c>
      <c r="C170" s="24" t="s">
        <v>358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2124</v>
      </c>
      <c r="O170" s="15"/>
    </row>
    <row r="171" spans="1:15" ht="47.25" x14ac:dyDescent="0.25">
      <c r="A171" s="38" t="s">
        <v>335</v>
      </c>
      <c r="B171" s="26" t="s">
        <v>359</v>
      </c>
      <c r="C171" s="24" t="s">
        <v>360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2124</v>
      </c>
      <c r="O171" s="15"/>
    </row>
    <row r="172" spans="1:15" ht="47.25" x14ac:dyDescent="0.25">
      <c r="A172" s="38" t="s">
        <v>335</v>
      </c>
      <c r="B172" s="26" t="s">
        <v>361</v>
      </c>
      <c r="C172" s="24" t="s">
        <v>362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2124</v>
      </c>
      <c r="O172" s="15"/>
    </row>
    <row r="173" spans="1:15" ht="47.25" x14ac:dyDescent="0.25">
      <c r="A173" s="38" t="s">
        <v>335</v>
      </c>
      <c r="B173" s="26" t="s">
        <v>363</v>
      </c>
      <c r="C173" s="24" t="s">
        <v>364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2124</v>
      </c>
      <c r="O173" s="15"/>
    </row>
    <row r="174" spans="1:15" ht="47.25" x14ac:dyDescent="0.25">
      <c r="A174" s="38" t="s">
        <v>335</v>
      </c>
      <c r="B174" s="26" t="s">
        <v>365</v>
      </c>
      <c r="C174" s="24" t="s">
        <v>366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2124</v>
      </c>
      <c r="O174" s="15"/>
    </row>
    <row r="175" spans="1:15" ht="47.25" x14ac:dyDescent="0.25">
      <c r="A175" s="38" t="s">
        <v>335</v>
      </c>
      <c r="B175" s="26" t="s">
        <v>367</v>
      </c>
      <c r="C175" s="24" t="s">
        <v>368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2124</v>
      </c>
      <c r="O175" s="15"/>
    </row>
    <row r="176" spans="1:15" ht="47.25" x14ac:dyDescent="0.25">
      <c r="A176" s="38" t="s">
        <v>335</v>
      </c>
      <c r="B176" s="26" t="s">
        <v>369</v>
      </c>
      <c r="C176" s="24" t="s">
        <v>370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2124</v>
      </c>
      <c r="O176" s="15"/>
    </row>
    <row r="177" spans="1:15" ht="31.5" x14ac:dyDescent="0.25">
      <c r="A177" s="38" t="s">
        <v>335</v>
      </c>
      <c r="B177" s="26" t="s">
        <v>371</v>
      </c>
      <c r="C177" s="24" t="s">
        <v>372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2124</v>
      </c>
      <c r="O177" s="15"/>
    </row>
    <row r="178" spans="1:15" ht="31.5" x14ac:dyDescent="0.25">
      <c r="A178" s="38" t="s">
        <v>335</v>
      </c>
      <c r="B178" s="26" t="s">
        <v>373</v>
      </c>
      <c r="C178" s="24" t="s">
        <v>374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2124</v>
      </c>
      <c r="O178" s="15"/>
    </row>
    <row r="179" spans="1:15" ht="31.5" x14ac:dyDescent="0.25">
      <c r="A179" s="38" t="s">
        <v>335</v>
      </c>
      <c r="B179" s="26" t="s">
        <v>375</v>
      </c>
      <c r="C179" s="24" t="s">
        <v>376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2124</v>
      </c>
      <c r="O179" s="15"/>
    </row>
    <row r="180" spans="1:15" ht="31.5" x14ac:dyDescent="0.25">
      <c r="A180" s="38" t="s">
        <v>335</v>
      </c>
      <c r="B180" s="26" t="s">
        <v>377</v>
      </c>
      <c r="C180" s="24" t="s">
        <v>378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2124</v>
      </c>
      <c r="O180" s="15"/>
    </row>
    <row r="181" spans="1:15" ht="31.5" x14ac:dyDescent="0.25">
      <c r="A181" s="38" t="s">
        <v>335</v>
      </c>
      <c r="B181" s="26" t="s">
        <v>379</v>
      </c>
      <c r="C181" s="24" t="s">
        <v>380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2124</v>
      </c>
      <c r="O181" s="15"/>
    </row>
    <row r="182" spans="1:15" ht="63" x14ac:dyDescent="0.25">
      <c r="A182" s="38" t="s">
        <v>335</v>
      </c>
      <c r="B182" s="26" t="s">
        <v>381</v>
      </c>
      <c r="C182" s="24" t="s">
        <v>382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2124</v>
      </c>
      <c r="O182" s="15"/>
    </row>
    <row r="183" spans="1:15" ht="47.25" x14ac:dyDescent="0.25">
      <c r="A183" s="38" t="s">
        <v>335</v>
      </c>
      <c r="B183" s="26" t="s">
        <v>383</v>
      </c>
      <c r="C183" s="24" t="s">
        <v>384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2124</v>
      </c>
      <c r="O183" s="15"/>
    </row>
    <row r="184" spans="1:15" ht="47.25" x14ac:dyDescent="0.25">
      <c r="A184" s="38" t="s">
        <v>335</v>
      </c>
      <c r="B184" s="26" t="s">
        <v>385</v>
      </c>
      <c r="C184" s="24" t="s">
        <v>386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2124</v>
      </c>
      <c r="O184" s="15"/>
    </row>
    <row r="185" spans="1:15" ht="31.5" x14ac:dyDescent="0.25">
      <c r="A185" s="38" t="s">
        <v>335</v>
      </c>
      <c r="B185" s="26" t="s">
        <v>387</v>
      </c>
      <c r="C185" s="24" t="s">
        <v>388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2124</v>
      </c>
      <c r="O185" s="15"/>
    </row>
    <row r="186" spans="1:15" ht="31.5" x14ac:dyDescent="0.25">
      <c r="A186" s="38" t="s">
        <v>335</v>
      </c>
      <c r="B186" s="26" t="s">
        <v>389</v>
      </c>
      <c r="C186" s="24" t="s">
        <v>390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2124</v>
      </c>
      <c r="O186" s="15"/>
    </row>
    <row r="187" spans="1:15" ht="31.5" x14ac:dyDescent="0.25">
      <c r="A187" s="38" t="s">
        <v>335</v>
      </c>
      <c r="B187" s="26" t="s">
        <v>391</v>
      </c>
      <c r="C187" s="24" t="s">
        <v>392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2124</v>
      </c>
      <c r="O187" s="15"/>
    </row>
    <row r="188" spans="1:15" ht="47.25" x14ac:dyDescent="0.25">
      <c r="A188" s="38" t="s">
        <v>335</v>
      </c>
      <c r="B188" s="26" t="s">
        <v>393</v>
      </c>
      <c r="C188" s="24" t="s">
        <v>394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2124</v>
      </c>
      <c r="O188" s="15"/>
    </row>
    <row r="189" spans="1:15" ht="47.25" x14ac:dyDescent="0.25">
      <c r="A189" s="38" t="s">
        <v>335</v>
      </c>
      <c r="B189" s="26" t="s">
        <v>395</v>
      </c>
      <c r="C189" s="24" t="s">
        <v>396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2124</v>
      </c>
      <c r="O189" s="15"/>
    </row>
    <row r="190" spans="1:15" ht="47.25" x14ac:dyDescent="0.25">
      <c r="A190" s="38" t="s">
        <v>335</v>
      </c>
      <c r="B190" s="26" t="s">
        <v>397</v>
      </c>
      <c r="C190" s="24" t="s">
        <v>398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2124</v>
      </c>
      <c r="O190" s="15"/>
    </row>
    <row r="191" spans="1:15" ht="47.25" x14ac:dyDescent="0.25">
      <c r="A191" s="38" t="s">
        <v>335</v>
      </c>
      <c r="B191" s="26" t="s">
        <v>399</v>
      </c>
      <c r="C191" s="24" t="s">
        <v>400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2124</v>
      </c>
      <c r="O191" s="15"/>
    </row>
    <row r="192" spans="1:15" ht="47.25" x14ac:dyDescent="0.25">
      <c r="A192" s="38" t="s">
        <v>335</v>
      </c>
      <c r="B192" s="26" t="s">
        <v>401</v>
      </c>
      <c r="C192" s="24" t="s">
        <v>402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2124</v>
      </c>
      <c r="O192" s="15"/>
    </row>
    <row r="193" spans="1:15" ht="31.5" x14ac:dyDescent="0.25">
      <c r="A193" s="38" t="s">
        <v>335</v>
      </c>
      <c r="B193" s="26" t="s">
        <v>403</v>
      </c>
      <c r="C193" s="24" t="s">
        <v>404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2124</v>
      </c>
      <c r="O193" s="15"/>
    </row>
    <row r="194" spans="1:15" ht="31.5" x14ac:dyDescent="0.25">
      <c r="A194" s="38" t="s">
        <v>335</v>
      </c>
      <c r="B194" s="26" t="s">
        <v>405</v>
      </c>
      <c r="C194" s="24" t="s">
        <v>406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2124</v>
      </c>
      <c r="O194" s="15"/>
    </row>
    <row r="195" spans="1:15" ht="31.5" x14ac:dyDescent="0.25">
      <c r="A195" s="38" t="s">
        <v>335</v>
      </c>
      <c r="B195" s="26" t="s">
        <v>407</v>
      </c>
      <c r="C195" s="24" t="s">
        <v>408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2124</v>
      </c>
      <c r="O195" s="15"/>
    </row>
    <row r="196" spans="1:15" ht="31.5" x14ac:dyDescent="0.25">
      <c r="A196" s="38" t="s">
        <v>335</v>
      </c>
      <c r="B196" s="26" t="s">
        <v>409</v>
      </c>
      <c r="C196" s="24" t="s">
        <v>410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2124</v>
      </c>
      <c r="O196" s="15"/>
    </row>
    <row r="197" spans="1:15" x14ac:dyDescent="0.25">
      <c r="A197" s="38" t="s">
        <v>335</v>
      </c>
      <c r="B197" s="26" t="s">
        <v>411</v>
      </c>
      <c r="C197" s="24" t="s">
        <v>412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2124</v>
      </c>
      <c r="O197" s="15"/>
    </row>
    <row r="198" spans="1:15" ht="31.5" x14ac:dyDescent="0.25">
      <c r="A198" s="38" t="s">
        <v>335</v>
      </c>
      <c r="B198" s="26" t="s">
        <v>413</v>
      </c>
      <c r="C198" s="24" t="s">
        <v>414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2124</v>
      </c>
      <c r="O198" s="15"/>
    </row>
    <row r="199" spans="1:15" ht="47.25" x14ac:dyDescent="0.25">
      <c r="A199" s="38" t="s">
        <v>335</v>
      </c>
      <c r="B199" s="26" t="s">
        <v>415</v>
      </c>
      <c r="C199" s="24" t="s">
        <v>416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2124</v>
      </c>
      <c r="O199" s="15"/>
    </row>
    <row r="200" spans="1:15" ht="47.25" x14ac:dyDescent="0.25">
      <c r="A200" s="38" t="s">
        <v>335</v>
      </c>
      <c r="B200" s="26" t="s">
        <v>417</v>
      </c>
      <c r="C200" s="24" t="s">
        <v>418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2124</v>
      </c>
      <c r="O200" s="15"/>
    </row>
    <row r="201" spans="1:15" ht="47.25" x14ac:dyDescent="0.25">
      <c r="A201" s="38" t="s">
        <v>335</v>
      </c>
      <c r="B201" s="26" t="s">
        <v>419</v>
      </c>
      <c r="C201" s="24" t="s">
        <v>420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2124</v>
      </c>
      <c r="O201" s="15"/>
    </row>
    <row r="202" spans="1:15" ht="47.25" x14ac:dyDescent="0.25">
      <c r="A202" s="38" t="s">
        <v>335</v>
      </c>
      <c r="B202" s="26" t="s">
        <v>421</v>
      </c>
      <c r="C202" s="24" t="s">
        <v>422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2124</v>
      </c>
      <c r="O202" s="15"/>
    </row>
    <row r="203" spans="1:15" ht="47.25" x14ac:dyDescent="0.25">
      <c r="A203" s="38" t="s">
        <v>335</v>
      </c>
      <c r="B203" s="26" t="s">
        <v>423</v>
      </c>
      <c r="C203" s="24" t="s">
        <v>424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2124</v>
      </c>
      <c r="O203" s="15"/>
    </row>
    <row r="204" spans="1:15" ht="47.25" x14ac:dyDescent="0.25">
      <c r="A204" s="38" t="s">
        <v>335</v>
      </c>
      <c r="B204" s="26" t="s">
        <v>425</v>
      </c>
      <c r="C204" s="24" t="s">
        <v>426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2124</v>
      </c>
      <c r="O204" s="15"/>
    </row>
    <row r="205" spans="1:15" ht="47.25" x14ac:dyDescent="0.25">
      <c r="A205" s="38" t="s">
        <v>335</v>
      </c>
      <c r="B205" s="26" t="s">
        <v>427</v>
      </c>
      <c r="C205" s="24" t="s">
        <v>428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2124</v>
      </c>
      <c r="O205" s="15"/>
    </row>
    <row r="206" spans="1:15" ht="47.25" x14ac:dyDescent="0.25">
      <c r="A206" s="38" t="s">
        <v>335</v>
      </c>
      <c r="B206" s="26" t="s">
        <v>429</v>
      </c>
      <c r="C206" s="24" t="s">
        <v>430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2124</v>
      </c>
      <c r="O206" s="15"/>
    </row>
    <row r="207" spans="1:15" ht="31.5" x14ac:dyDescent="0.25">
      <c r="A207" s="38" t="s">
        <v>335</v>
      </c>
      <c r="B207" s="26" t="s">
        <v>431</v>
      </c>
      <c r="C207" s="24" t="s">
        <v>432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2124</v>
      </c>
      <c r="O207" s="15"/>
    </row>
    <row r="208" spans="1:15" ht="31.5" x14ac:dyDescent="0.25">
      <c r="A208" s="38" t="s">
        <v>335</v>
      </c>
      <c r="B208" s="26" t="s">
        <v>433</v>
      </c>
      <c r="C208" s="24" t="s">
        <v>434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2124</v>
      </c>
      <c r="O208" s="15"/>
    </row>
    <row r="209" spans="1:15" ht="31.5" x14ac:dyDescent="0.25">
      <c r="A209" s="38" t="s">
        <v>335</v>
      </c>
      <c r="B209" s="26" t="s">
        <v>435</v>
      </c>
      <c r="C209" s="24" t="s">
        <v>436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2124</v>
      </c>
      <c r="O209" s="15"/>
    </row>
    <row r="210" spans="1:15" ht="31.5" x14ac:dyDescent="0.25">
      <c r="A210" s="38" t="s">
        <v>335</v>
      </c>
      <c r="B210" s="26" t="s">
        <v>437</v>
      </c>
      <c r="C210" s="24" t="s">
        <v>438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2124</v>
      </c>
      <c r="O210" s="15"/>
    </row>
    <row r="211" spans="1:15" ht="31.5" x14ac:dyDescent="0.25">
      <c r="A211" s="38" t="s">
        <v>335</v>
      </c>
      <c r="B211" s="26" t="s">
        <v>439</v>
      </c>
      <c r="C211" s="24" t="s">
        <v>440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2124</v>
      </c>
      <c r="O211" s="15"/>
    </row>
    <row r="212" spans="1:15" ht="47.25" x14ac:dyDescent="0.25">
      <c r="A212" s="38" t="s">
        <v>335</v>
      </c>
      <c r="B212" s="26" t="s">
        <v>441</v>
      </c>
      <c r="C212" s="24" t="s">
        <v>442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2124</v>
      </c>
      <c r="O212" s="15"/>
    </row>
    <row r="213" spans="1:15" ht="47.25" x14ac:dyDescent="0.25">
      <c r="A213" s="38" t="s">
        <v>335</v>
      </c>
      <c r="B213" s="26" t="s">
        <v>443</v>
      </c>
      <c r="C213" s="24" t="s">
        <v>444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2124</v>
      </c>
      <c r="O213" s="15"/>
    </row>
    <row r="214" spans="1:15" ht="47.25" x14ac:dyDescent="0.25">
      <c r="A214" s="38" t="s">
        <v>335</v>
      </c>
      <c r="B214" s="26" t="s">
        <v>445</v>
      </c>
      <c r="C214" s="24" t="s">
        <v>446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2124</v>
      </c>
      <c r="O214" s="15"/>
    </row>
    <row r="215" spans="1:15" ht="47.25" x14ac:dyDescent="0.25">
      <c r="A215" s="38" t="s">
        <v>335</v>
      </c>
      <c r="B215" s="26" t="s">
        <v>447</v>
      </c>
      <c r="C215" s="24" t="s">
        <v>448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2124</v>
      </c>
      <c r="O215" s="15"/>
    </row>
    <row r="216" spans="1:15" ht="31.5" x14ac:dyDescent="0.25">
      <c r="A216" s="38" t="s">
        <v>335</v>
      </c>
      <c r="B216" s="26" t="s">
        <v>449</v>
      </c>
      <c r="C216" s="24" t="s">
        <v>450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2124</v>
      </c>
      <c r="O216" s="15"/>
    </row>
    <row r="217" spans="1:15" ht="31.5" x14ac:dyDescent="0.25">
      <c r="A217" s="38" t="s">
        <v>335</v>
      </c>
      <c r="B217" s="26" t="s">
        <v>451</v>
      </c>
      <c r="C217" s="24" t="s">
        <v>452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2124</v>
      </c>
      <c r="O217" s="15"/>
    </row>
    <row r="218" spans="1:15" ht="31.5" x14ac:dyDescent="0.25">
      <c r="A218" s="38" t="s">
        <v>335</v>
      </c>
      <c r="B218" s="26" t="s">
        <v>453</v>
      </c>
      <c r="C218" s="24" t="s">
        <v>454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2124</v>
      </c>
      <c r="O218" s="15"/>
    </row>
    <row r="219" spans="1:15" ht="31.5" x14ac:dyDescent="0.25">
      <c r="A219" s="38" t="s">
        <v>335</v>
      </c>
      <c r="B219" s="26" t="s">
        <v>455</v>
      </c>
      <c r="C219" s="24" t="s">
        <v>456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2124</v>
      </c>
      <c r="O219" s="15"/>
    </row>
    <row r="220" spans="1:15" ht="31.5" x14ac:dyDescent="0.25">
      <c r="A220" s="38" t="s">
        <v>335</v>
      </c>
      <c r="B220" s="26" t="s">
        <v>457</v>
      </c>
      <c r="C220" s="24" t="s">
        <v>458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2124</v>
      </c>
      <c r="O220" s="15"/>
    </row>
    <row r="221" spans="1:15" ht="31.5" x14ac:dyDescent="0.25">
      <c r="A221" s="38" t="s">
        <v>335</v>
      </c>
      <c r="B221" s="26" t="s">
        <v>459</v>
      </c>
      <c r="C221" s="24" t="s">
        <v>460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2124</v>
      </c>
      <c r="O221" s="15"/>
    </row>
    <row r="222" spans="1:15" ht="31.5" x14ac:dyDescent="0.25">
      <c r="A222" s="38" t="s">
        <v>335</v>
      </c>
      <c r="B222" s="26" t="s">
        <v>461</v>
      </c>
      <c r="C222" s="24" t="s">
        <v>462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2124</v>
      </c>
      <c r="O222" s="15"/>
    </row>
    <row r="223" spans="1:15" ht="31.5" x14ac:dyDescent="0.25">
      <c r="A223" s="38" t="s">
        <v>335</v>
      </c>
      <c r="B223" s="26" t="s">
        <v>463</v>
      </c>
      <c r="C223" s="24" t="s">
        <v>464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2124</v>
      </c>
      <c r="O223" s="15"/>
    </row>
    <row r="224" spans="1:15" ht="31.5" x14ac:dyDescent="0.25">
      <c r="A224" s="38" t="s">
        <v>335</v>
      </c>
      <c r="B224" s="26" t="s">
        <v>465</v>
      </c>
      <c r="C224" s="24" t="s">
        <v>466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2124</v>
      </c>
      <c r="O224" s="15"/>
    </row>
    <row r="225" spans="1:15" ht="31.5" x14ac:dyDescent="0.25">
      <c r="A225" s="38" t="s">
        <v>335</v>
      </c>
      <c r="B225" s="26" t="s">
        <v>467</v>
      </c>
      <c r="C225" s="24" t="s">
        <v>468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2124</v>
      </c>
      <c r="O225" s="15"/>
    </row>
    <row r="226" spans="1:15" ht="31.5" x14ac:dyDescent="0.25">
      <c r="A226" s="38" t="s">
        <v>335</v>
      </c>
      <c r="B226" s="26" t="s">
        <v>469</v>
      </c>
      <c r="C226" s="24" t="s">
        <v>470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2124</v>
      </c>
      <c r="O226" s="15"/>
    </row>
    <row r="227" spans="1:15" ht="47.25" x14ac:dyDescent="0.25">
      <c r="A227" s="38" t="s">
        <v>335</v>
      </c>
      <c r="B227" s="26" t="s">
        <v>471</v>
      </c>
      <c r="C227" s="24" t="s">
        <v>472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2124</v>
      </c>
      <c r="O227" s="15"/>
    </row>
    <row r="228" spans="1:15" ht="47.25" x14ac:dyDescent="0.25">
      <c r="A228" s="38" t="s">
        <v>335</v>
      </c>
      <c r="B228" s="26" t="s">
        <v>473</v>
      </c>
      <c r="C228" s="24" t="s">
        <v>474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2124</v>
      </c>
      <c r="O228" s="15"/>
    </row>
    <row r="229" spans="1:15" ht="47.25" x14ac:dyDescent="0.25">
      <c r="A229" s="38" t="s">
        <v>335</v>
      </c>
      <c r="B229" s="26" t="s">
        <v>475</v>
      </c>
      <c r="C229" s="24" t="s">
        <v>476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2124</v>
      </c>
      <c r="O229" s="15"/>
    </row>
    <row r="230" spans="1:15" ht="47.25" x14ac:dyDescent="0.25">
      <c r="A230" s="38" t="s">
        <v>335</v>
      </c>
      <c r="B230" s="26" t="s">
        <v>477</v>
      </c>
      <c r="C230" s="24" t="s">
        <v>478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2124</v>
      </c>
      <c r="O230" s="15"/>
    </row>
    <row r="231" spans="1:15" ht="47.25" x14ac:dyDescent="0.25">
      <c r="A231" s="38" t="s">
        <v>335</v>
      </c>
      <c r="B231" s="26" t="s">
        <v>479</v>
      </c>
      <c r="C231" s="24" t="s">
        <v>480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2124</v>
      </c>
      <c r="O231" s="15"/>
    </row>
    <row r="232" spans="1:15" ht="110.25" x14ac:dyDescent="0.25">
      <c r="A232" s="38" t="s">
        <v>335</v>
      </c>
      <c r="B232" s="26" t="s">
        <v>481</v>
      </c>
      <c r="C232" s="24" t="s">
        <v>482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2124</v>
      </c>
      <c r="O232" s="15"/>
    </row>
    <row r="233" spans="1:15" ht="63" x14ac:dyDescent="0.25">
      <c r="A233" s="38" t="s">
        <v>335</v>
      </c>
      <c r="B233" s="26" t="s">
        <v>483</v>
      </c>
      <c r="C233" s="24" t="s">
        <v>484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2124</v>
      </c>
      <c r="O233" s="15"/>
    </row>
    <row r="234" spans="1:15" ht="110.25" x14ac:dyDescent="0.25">
      <c r="A234" s="38" t="s">
        <v>335</v>
      </c>
      <c r="B234" s="26" t="s">
        <v>485</v>
      </c>
      <c r="C234" s="24" t="s">
        <v>486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2124</v>
      </c>
      <c r="O234" s="15"/>
    </row>
    <row r="235" spans="1:15" x14ac:dyDescent="0.25">
      <c r="A235" s="38" t="s">
        <v>335</v>
      </c>
      <c r="B235" s="26" t="s">
        <v>487</v>
      </c>
      <c r="C235" s="24" t="s">
        <v>488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2124</v>
      </c>
      <c r="O235" s="15"/>
    </row>
    <row r="236" spans="1:15" ht="47.25" x14ac:dyDescent="0.25">
      <c r="A236" s="38" t="s">
        <v>335</v>
      </c>
      <c r="B236" s="26" t="s">
        <v>489</v>
      </c>
      <c r="C236" s="24" t="s">
        <v>490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2124</v>
      </c>
      <c r="O236" s="15"/>
    </row>
    <row r="237" spans="1:15" ht="47.25" x14ac:dyDescent="0.25">
      <c r="A237" s="38" t="s">
        <v>335</v>
      </c>
      <c r="B237" s="26" t="s">
        <v>491</v>
      </c>
      <c r="C237" s="24" t="s">
        <v>492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2124</v>
      </c>
      <c r="O237" s="15"/>
    </row>
    <row r="238" spans="1:15" ht="47.25" x14ac:dyDescent="0.25">
      <c r="A238" s="38" t="s">
        <v>335</v>
      </c>
      <c r="B238" s="26" t="s">
        <v>493</v>
      </c>
      <c r="C238" s="24" t="s">
        <v>494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2124</v>
      </c>
      <c r="O238" s="15"/>
    </row>
    <row r="239" spans="1:15" ht="47.25" x14ac:dyDescent="0.25">
      <c r="A239" s="38" t="s">
        <v>335</v>
      </c>
      <c r="B239" s="26" t="s">
        <v>495</v>
      </c>
      <c r="C239" s="24" t="s">
        <v>496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2124</v>
      </c>
      <c r="O239" s="15"/>
    </row>
    <row r="240" spans="1:15" ht="47.25" x14ac:dyDescent="0.25">
      <c r="A240" s="38" t="s">
        <v>335</v>
      </c>
      <c r="B240" s="26" t="s">
        <v>497</v>
      </c>
      <c r="C240" s="24" t="s">
        <v>498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2124</v>
      </c>
      <c r="O240" s="15"/>
    </row>
    <row r="241" spans="1:15" ht="47.25" x14ac:dyDescent="0.25">
      <c r="A241" s="38" t="s">
        <v>335</v>
      </c>
      <c r="B241" s="26" t="s">
        <v>499</v>
      </c>
      <c r="C241" s="24" t="s">
        <v>500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2124</v>
      </c>
      <c r="O241" s="15"/>
    </row>
    <row r="242" spans="1:15" ht="47.25" x14ac:dyDescent="0.25">
      <c r="A242" s="38" t="s">
        <v>335</v>
      </c>
      <c r="B242" s="26" t="s">
        <v>501</v>
      </c>
      <c r="C242" s="24" t="s">
        <v>502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2124</v>
      </c>
      <c r="O242" s="15"/>
    </row>
    <row r="243" spans="1:15" ht="63" x14ac:dyDescent="0.25">
      <c r="A243" s="38" t="s">
        <v>335</v>
      </c>
      <c r="B243" s="26" t="s">
        <v>503</v>
      </c>
      <c r="C243" s="24" t="s">
        <v>504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2124</v>
      </c>
      <c r="O243" s="15"/>
    </row>
    <row r="244" spans="1:15" ht="47.25" x14ac:dyDescent="0.25">
      <c r="A244" s="38" t="s">
        <v>335</v>
      </c>
      <c r="B244" s="26" t="s">
        <v>505</v>
      </c>
      <c r="C244" s="24" t="s">
        <v>506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2124</v>
      </c>
      <c r="O244" s="15"/>
    </row>
    <row r="245" spans="1:15" ht="63" x14ac:dyDescent="0.25">
      <c r="A245" s="38" t="s">
        <v>335</v>
      </c>
      <c r="B245" s="26" t="s">
        <v>507</v>
      </c>
      <c r="C245" s="24" t="s">
        <v>508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2124</v>
      </c>
      <c r="O245" s="15"/>
    </row>
    <row r="246" spans="1:15" ht="63" x14ac:dyDescent="0.25">
      <c r="A246" s="38" t="s">
        <v>335</v>
      </c>
      <c r="B246" s="26" t="s">
        <v>509</v>
      </c>
      <c r="C246" s="24" t="s">
        <v>510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2124</v>
      </c>
      <c r="O246" s="15"/>
    </row>
    <row r="247" spans="1:15" x14ac:dyDescent="0.25">
      <c r="A247" s="38" t="s">
        <v>335</v>
      </c>
      <c r="B247" s="26" t="s">
        <v>511</v>
      </c>
      <c r="C247" s="24" t="s">
        <v>512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2124</v>
      </c>
      <c r="O247" s="15"/>
    </row>
    <row r="248" spans="1:15" x14ac:dyDescent="0.25">
      <c r="A248" s="38" t="s">
        <v>335</v>
      </c>
      <c r="B248" s="26" t="s">
        <v>513</v>
      </c>
      <c r="C248" s="24" t="s">
        <v>514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2124</v>
      </c>
      <c r="O248" s="15"/>
    </row>
    <row r="249" spans="1:15" x14ac:dyDescent="0.25">
      <c r="A249" s="38" t="s">
        <v>335</v>
      </c>
      <c r="B249" s="26" t="s">
        <v>515</v>
      </c>
      <c r="C249" s="24" t="s">
        <v>516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2124</v>
      </c>
      <c r="O249" s="15"/>
    </row>
    <row r="250" spans="1:15" x14ac:dyDescent="0.25">
      <c r="A250" s="38" t="s">
        <v>335</v>
      </c>
      <c r="B250" s="26" t="s">
        <v>517</v>
      </c>
      <c r="C250" s="24" t="s">
        <v>518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2124</v>
      </c>
      <c r="O250" s="15"/>
    </row>
    <row r="251" spans="1:15" ht="47.25" x14ac:dyDescent="0.25">
      <c r="A251" s="38" t="s">
        <v>335</v>
      </c>
      <c r="B251" s="26" t="s">
        <v>519</v>
      </c>
      <c r="C251" s="24" t="s">
        <v>520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2124</v>
      </c>
      <c r="O251" s="15"/>
    </row>
    <row r="252" spans="1:15" x14ac:dyDescent="0.25">
      <c r="A252" s="38" t="s">
        <v>335</v>
      </c>
      <c r="B252" s="26" t="s">
        <v>521</v>
      </c>
      <c r="C252" s="24" t="s">
        <v>522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2124</v>
      </c>
      <c r="O252" s="15"/>
    </row>
    <row r="253" spans="1:15" ht="47.25" x14ac:dyDescent="0.25">
      <c r="A253" s="38" t="s">
        <v>335</v>
      </c>
      <c r="B253" s="26" t="s">
        <v>523</v>
      </c>
      <c r="C253" s="24" t="s">
        <v>524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2124</v>
      </c>
      <c r="O253" s="15"/>
    </row>
    <row r="254" spans="1:15" ht="47.25" x14ac:dyDescent="0.25">
      <c r="A254" s="38" t="s">
        <v>335</v>
      </c>
      <c r="B254" s="26" t="s">
        <v>525</v>
      </c>
      <c r="C254" s="24" t="s">
        <v>526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2124</v>
      </c>
      <c r="O254" s="15"/>
    </row>
    <row r="255" spans="1:15" ht="47.25" x14ac:dyDescent="0.25">
      <c r="A255" s="38" t="s">
        <v>335</v>
      </c>
      <c r="B255" s="26" t="s">
        <v>527</v>
      </c>
      <c r="C255" s="24" t="s">
        <v>528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2124</v>
      </c>
      <c r="O255" s="15"/>
    </row>
    <row r="256" spans="1:15" ht="47.25" x14ac:dyDescent="0.25">
      <c r="A256" s="38" t="s">
        <v>335</v>
      </c>
      <c r="B256" s="26" t="s">
        <v>529</v>
      </c>
      <c r="C256" s="24" t="s">
        <v>530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2124</v>
      </c>
      <c r="O256" s="15"/>
    </row>
    <row r="257" spans="1:15" ht="47.25" x14ac:dyDescent="0.25">
      <c r="A257" s="38" t="s">
        <v>335</v>
      </c>
      <c r="B257" s="26" t="s">
        <v>531</v>
      </c>
      <c r="C257" s="24" t="s">
        <v>532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2124</v>
      </c>
      <c r="O257" s="15"/>
    </row>
    <row r="258" spans="1:15" ht="47.25" x14ac:dyDescent="0.25">
      <c r="A258" s="38" t="s">
        <v>335</v>
      </c>
      <c r="B258" s="26" t="s">
        <v>533</v>
      </c>
      <c r="C258" s="24" t="s">
        <v>534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2124</v>
      </c>
      <c r="O258" s="15"/>
    </row>
    <row r="259" spans="1:15" ht="47.25" x14ac:dyDescent="0.25">
      <c r="A259" s="38" t="s">
        <v>335</v>
      </c>
      <c r="B259" s="26" t="s">
        <v>535</v>
      </c>
      <c r="C259" s="24" t="s">
        <v>536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6" t="s">
        <v>2124</v>
      </c>
      <c r="O259" s="15"/>
    </row>
    <row r="260" spans="1:15" ht="47.25" x14ac:dyDescent="0.25">
      <c r="A260" s="38" t="s">
        <v>335</v>
      </c>
      <c r="B260" s="26" t="s">
        <v>537</v>
      </c>
      <c r="C260" s="24" t="s">
        <v>538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6" t="s">
        <v>2124</v>
      </c>
      <c r="O260" s="15"/>
    </row>
    <row r="261" spans="1:15" ht="47.25" x14ac:dyDescent="0.25">
      <c r="A261" s="38" t="s">
        <v>335</v>
      </c>
      <c r="B261" s="26" t="s">
        <v>539</v>
      </c>
      <c r="C261" s="24" t="s">
        <v>540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6" t="s">
        <v>2124</v>
      </c>
      <c r="O261" s="15"/>
    </row>
    <row r="262" spans="1:15" ht="47.25" x14ac:dyDescent="0.25">
      <c r="A262" s="38" t="s">
        <v>335</v>
      </c>
      <c r="B262" s="26" t="s">
        <v>541</v>
      </c>
      <c r="C262" s="24" t="s">
        <v>542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6" t="s">
        <v>2124</v>
      </c>
      <c r="O262" s="15"/>
    </row>
    <row r="263" spans="1:15" ht="47.25" x14ac:dyDescent="0.25">
      <c r="A263" s="38" t="s">
        <v>335</v>
      </c>
      <c r="B263" s="26" t="s">
        <v>543</v>
      </c>
      <c r="C263" s="24" t="s">
        <v>544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6" t="s">
        <v>2124</v>
      </c>
      <c r="O263" s="15"/>
    </row>
    <row r="264" spans="1:15" ht="47.25" x14ac:dyDescent="0.25">
      <c r="A264" s="38" t="s">
        <v>335</v>
      </c>
      <c r="B264" s="26" t="s">
        <v>545</v>
      </c>
      <c r="C264" s="24" t="s">
        <v>546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6" t="s">
        <v>2124</v>
      </c>
      <c r="O264" s="15"/>
    </row>
    <row r="265" spans="1:15" ht="47.25" x14ac:dyDescent="0.25">
      <c r="A265" s="38" t="s">
        <v>335</v>
      </c>
      <c r="B265" s="26" t="s">
        <v>547</v>
      </c>
      <c r="C265" s="24" t="s">
        <v>548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2124</v>
      </c>
      <c r="O265" s="15"/>
    </row>
    <row r="266" spans="1:15" ht="47.25" x14ac:dyDescent="0.25">
      <c r="A266" s="38" t="s">
        <v>335</v>
      </c>
      <c r="B266" s="26" t="s">
        <v>549</v>
      </c>
      <c r="C266" s="24" t="s">
        <v>550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2124</v>
      </c>
      <c r="O266" s="15"/>
    </row>
    <row r="267" spans="1:15" ht="47.25" x14ac:dyDescent="0.25">
      <c r="A267" s="38" t="s">
        <v>335</v>
      </c>
      <c r="B267" s="26" t="s">
        <v>551</v>
      </c>
      <c r="C267" s="24" t="s">
        <v>552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2124</v>
      </c>
      <c r="O267" s="15"/>
    </row>
    <row r="268" spans="1:15" ht="63" x14ac:dyDescent="0.25">
      <c r="A268" s="38" t="s">
        <v>335</v>
      </c>
      <c r="B268" s="26" t="s">
        <v>553</v>
      </c>
      <c r="C268" s="24" t="s">
        <v>554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2124</v>
      </c>
      <c r="O268" s="15"/>
    </row>
    <row r="269" spans="1:15" ht="63" x14ac:dyDescent="0.25">
      <c r="A269" s="38" t="s">
        <v>335</v>
      </c>
      <c r="B269" s="26" t="s">
        <v>555</v>
      </c>
      <c r="C269" s="24" t="s">
        <v>556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2124</v>
      </c>
      <c r="O269" s="15"/>
    </row>
    <row r="270" spans="1:15" ht="63" x14ac:dyDescent="0.25">
      <c r="A270" s="38" t="s">
        <v>335</v>
      </c>
      <c r="B270" s="26" t="s">
        <v>557</v>
      </c>
      <c r="C270" s="24" t="s">
        <v>558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2124</v>
      </c>
      <c r="O270" s="15"/>
    </row>
    <row r="271" spans="1:15" x14ac:dyDescent="0.25">
      <c r="A271" s="38" t="s">
        <v>335</v>
      </c>
      <c r="B271" s="26" t="s">
        <v>559</v>
      </c>
      <c r="C271" s="24" t="s">
        <v>560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2124</v>
      </c>
      <c r="O271" s="15"/>
    </row>
    <row r="272" spans="1:15" x14ac:dyDescent="0.25">
      <c r="A272" s="38" t="s">
        <v>335</v>
      </c>
      <c r="B272" s="26" t="s">
        <v>521</v>
      </c>
      <c r="C272" s="24" t="s">
        <v>561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2124</v>
      </c>
      <c r="O272" s="15"/>
    </row>
    <row r="273" spans="1:15" ht="47.25" x14ac:dyDescent="0.25">
      <c r="A273" s="38" t="s">
        <v>335</v>
      </c>
      <c r="B273" s="26" t="s">
        <v>562</v>
      </c>
      <c r="C273" s="24" t="s">
        <v>563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2124</v>
      </c>
      <c r="O273" s="15"/>
    </row>
    <row r="274" spans="1:15" ht="47.25" x14ac:dyDescent="0.25">
      <c r="A274" s="38" t="s">
        <v>335</v>
      </c>
      <c r="B274" s="26" t="s">
        <v>564</v>
      </c>
      <c r="C274" s="24" t="s">
        <v>565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2124</v>
      </c>
      <c r="O274" s="15"/>
    </row>
    <row r="275" spans="1:15" ht="47.25" x14ac:dyDescent="0.25">
      <c r="A275" s="38" t="s">
        <v>335</v>
      </c>
      <c r="B275" s="26" t="s">
        <v>566</v>
      </c>
      <c r="C275" s="24" t="s">
        <v>567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2124</v>
      </c>
      <c r="O275" s="15"/>
    </row>
    <row r="276" spans="1:15" ht="47.25" x14ac:dyDescent="0.25">
      <c r="A276" s="38" t="s">
        <v>335</v>
      </c>
      <c r="B276" s="26" t="s">
        <v>568</v>
      </c>
      <c r="C276" s="24" t="s">
        <v>569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2124</v>
      </c>
      <c r="O276" s="15"/>
    </row>
    <row r="277" spans="1:15" ht="47.25" x14ac:dyDescent="0.25">
      <c r="A277" s="38" t="s">
        <v>335</v>
      </c>
      <c r="B277" s="26" t="s">
        <v>570</v>
      </c>
      <c r="C277" s="24" t="s">
        <v>571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2124</v>
      </c>
      <c r="O277" s="15"/>
    </row>
    <row r="278" spans="1:15" ht="47.25" x14ac:dyDescent="0.25">
      <c r="A278" s="38" t="s">
        <v>335</v>
      </c>
      <c r="B278" s="26" t="s">
        <v>572</v>
      </c>
      <c r="C278" s="24" t="s">
        <v>573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2124</v>
      </c>
      <c r="O278" s="15"/>
    </row>
    <row r="279" spans="1:15" ht="47.25" x14ac:dyDescent="0.25">
      <c r="A279" s="38" t="s">
        <v>335</v>
      </c>
      <c r="B279" s="26" t="s">
        <v>574</v>
      </c>
      <c r="C279" s="24" t="s">
        <v>575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2124</v>
      </c>
      <c r="O279" s="15"/>
    </row>
    <row r="280" spans="1:15" ht="63" x14ac:dyDescent="0.25">
      <c r="A280" s="38" t="s">
        <v>335</v>
      </c>
      <c r="B280" s="26" t="s">
        <v>576</v>
      </c>
      <c r="C280" s="24" t="s">
        <v>577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2124</v>
      </c>
      <c r="O280" s="15"/>
    </row>
    <row r="281" spans="1:15" ht="47.25" x14ac:dyDescent="0.25">
      <c r="A281" s="38" t="s">
        <v>335</v>
      </c>
      <c r="B281" s="26" t="s">
        <v>578</v>
      </c>
      <c r="C281" s="24" t="s">
        <v>579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2124</v>
      </c>
      <c r="O281" s="15"/>
    </row>
    <row r="282" spans="1:15" ht="63" x14ac:dyDescent="0.25">
      <c r="A282" s="38" t="s">
        <v>335</v>
      </c>
      <c r="B282" s="26" t="s">
        <v>580</v>
      </c>
      <c r="C282" s="24" t="s">
        <v>581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2124</v>
      </c>
      <c r="O282" s="15"/>
    </row>
    <row r="283" spans="1:15" x14ac:dyDescent="0.25">
      <c r="A283" s="38" t="s">
        <v>335</v>
      </c>
      <c r="B283" s="26" t="s">
        <v>513</v>
      </c>
      <c r="C283" s="24" t="s">
        <v>582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2124</v>
      </c>
      <c r="O283" s="15"/>
    </row>
    <row r="284" spans="1:15" x14ac:dyDescent="0.25">
      <c r="A284" s="38" t="s">
        <v>335</v>
      </c>
      <c r="B284" s="26" t="s">
        <v>583</v>
      </c>
      <c r="C284" s="24" t="s">
        <v>584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2124</v>
      </c>
      <c r="O284" s="15"/>
    </row>
    <row r="285" spans="1:15" x14ac:dyDescent="0.25">
      <c r="A285" s="38" t="s">
        <v>335</v>
      </c>
      <c r="B285" s="26" t="s">
        <v>585</v>
      </c>
      <c r="C285" s="24" t="s">
        <v>586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2124</v>
      </c>
      <c r="O285" s="15"/>
    </row>
    <row r="286" spans="1:15" x14ac:dyDescent="0.25">
      <c r="A286" s="38" t="s">
        <v>335</v>
      </c>
      <c r="B286" s="26" t="s">
        <v>587</v>
      </c>
      <c r="C286" s="24" t="s">
        <v>588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2124</v>
      </c>
      <c r="O286" s="15"/>
    </row>
    <row r="287" spans="1:15" x14ac:dyDescent="0.25">
      <c r="A287" s="38" t="s">
        <v>335</v>
      </c>
      <c r="B287" s="26" t="s">
        <v>589</v>
      </c>
      <c r="C287" s="24" t="s">
        <v>590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2124</v>
      </c>
      <c r="O287" s="15"/>
    </row>
    <row r="288" spans="1:15" ht="47.25" x14ac:dyDescent="0.25">
      <c r="A288" s="38" t="s">
        <v>335</v>
      </c>
      <c r="B288" s="26" t="s">
        <v>591</v>
      </c>
      <c r="C288" s="24" t="s">
        <v>592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2124</v>
      </c>
      <c r="O288" s="15"/>
    </row>
    <row r="289" spans="1:15" ht="47.25" x14ac:dyDescent="0.25">
      <c r="A289" s="38" t="s">
        <v>335</v>
      </c>
      <c r="B289" s="26" t="s">
        <v>593</v>
      </c>
      <c r="C289" s="24" t="s">
        <v>594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2124</v>
      </c>
      <c r="O289" s="15"/>
    </row>
    <row r="290" spans="1:15" ht="47.25" x14ac:dyDescent="0.25">
      <c r="A290" s="38" t="s">
        <v>335</v>
      </c>
      <c r="B290" s="26" t="s">
        <v>595</v>
      </c>
      <c r="C290" s="24" t="s">
        <v>596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2124</v>
      </c>
      <c r="O290" s="15"/>
    </row>
    <row r="291" spans="1:15" ht="47.25" x14ac:dyDescent="0.25">
      <c r="A291" s="38" t="s">
        <v>335</v>
      </c>
      <c r="B291" s="26" t="s">
        <v>597</v>
      </c>
      <c r="C291" s="24" t="s">
        <v>598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2124</v>
      </c>
      <c r="O291" s="15"/>
    </row>
    <row r="292" spans="1:15" ht="47.25" x14ac:dyDescent="0.25">
      <c r="A292" s="38" t="s">
        <v>335</v>
      </c>
      <c r="B292" s="26" t="s">
        <v>599</v>
      </c>
      <c r="C292" s="24" t="s">
        <v>600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2124</v>
      </c>
      <c r="O292" s="15"/>
    </row>
    <row r="293" spans="1:15" ht="47.25" x14ac:dyDescent="0.25">
      <c r="A293" s="38" t="s">
        <v>335</v>
      </c>
      <c r="B293" s="26" t="s">
        <v>601</v>
      </c>
      <c r="C293" s="24" t="s">
        <v>602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2124</v>
      </c>
      <c r="O293" s="15"/>
    </row>
    <row r="294" spans="1:15" ht="47.25" x14ac:dyDescent="0.25">
      <c r="A294" s="38" t="s">
        <v>335</v>
      </c>
      <c r="B294" s="26" t="s">
        <v>603</v>
      </c>
      <c r="C294" s="24" t="s">
        <v>604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2124</v>
      </c>
      <c r="O294" s="15"/>
    </row>
    <row r="295" spans="1:15" ht="47.25" x14ac:dyDescent="0.25">
      <c r="A295" s="38" t="s">
        <v>335</v>
      </c>
      <c r="B295" s="26" t="s">
        <v>605</v>
      </c>
      <c r="C295" s="24" t="s">
        <v>606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2124</v>
      </c>
      <c r="O295" s="15"/>
    </row>
    <row r="296" spans="1:15" ht="47.25" x14ac:dyDescent="0.25">
      <c r="A296" s="38" t="s">
        <v>335</v>
      </c>
      <c r="B296" s="26" t="s">
        <v>607</v>
      </c>
      <c r="C296" s="24" t="s">
        <v>608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2124</v>
      </c>
      <c r="O296" s="15"/>
    </row>
    <row r="297" spans="1:15" ht="47.25" x14ac:dyDescent="0.25">
      <c r="A297" s="38" t="s">
        <v>335</v>
      </c>
      <c r="B297" s="26" t="s">
        <v>609</v>
      </c>
      <c r="C297" s="24" t="s">
        <v>610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2124</v>
      </c>
      <c r="O297" s="15"/>
    </row>
    <row r="298" spans="1:15" ht="47.25" x14ac:dyDescent="0.25">
      <c r="A298" s="38" t="s">
        <v>335</v>
      </c>
      <c r="B298" s="26" t="s">
        <v>611</v>
      </c>
      <c r="C298" s="24" t="s">
        <v>612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2124</v>
      </c>
      <c r="O298" s="15"/>
    </row>
    <row r="299" spans="1:15" ht="47.25" x14ac:dyDescent="0.25">
      <c r="A299" s="38" t="s">
        <v>335</v>
      </c>
      <c r="B299" s="26" t="s">
        <v>613</v>
      </c>
      <c r="C299" s="24" t="s">
        <v>614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2124</v>
      </c>
      <c r="O299" s="15"/>
    </row>
    <row r="300" spans="1:15" ht="47.25" x14ac:dyDescent="0.25">
      <c r="A300" s="38" t="s">
        <v>335</v>
      </c>
      <c r="B300" s="26" t="s">
        <v>615</v>
      </c>
      <c r="C300" s="24" t="s">
        <v>616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2124</v>
      </c>
      <c r="O300" s="15"/>
    </row>
    <row r="301" spans="1:15" ht="47.25" x14ac:dyDescent="0.25">
      <c r="A301" s="38" t="s">
        <v>335</v>
      </c>
      <c r="B301" s="26" t="s">
        <v>617</v>
      </c>
      <c r="C301" s="24" t="s">
        <v>618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2124</v>
      </c>
      <c r="O301" s="15"/>
    </row>
    <row r="302" spans="1:15" ht="47.25" x14ac:dyDescent="0.25">
      <c r="A302" s="38" t="s">
        <v>335</v>
      </c>
      <c r="B302" s="26" t="s">
        <v>619</v>
      </c>
      <c r="C302" s="24" t="s">
        <v>620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6" t="s">
        <v>2124</v>
      </c>
      <c r="O302" s="15"/>
    </row>
    <row r="303" spans="1:15" ht="47.25" x14ac:dyDescent="0.25">
      <c r="A303" s="38" t="s">
        <v>335</v>
      </c>
      <c r="B303" s="26" t="s">
        <v>621</v>
      </c>
      <c r="C303" s="24" t="s">
        <v>622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2124</v>
      </c>
      <c r="O303" s="15"/>
    </row>
    <row r="304" spans="1:15" ht="47.25" x14ac:dyDescent="0.25">
      <c r="A304" s="38" t="s">
        <v>335</v>
      </c>
      <c r="B304" s="26" t="s">
        <v>623</v>
      </c>
      <c r="C304" s="24" t="s">
        <v>624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2124</v>
      </c>
      <c r="O304" s="15"/>
    </row>
    <row r="305" spans="1:15" ht="47.25" x14ac:dyDescent="0.25">
      <c r="A305" s="38" t="s">
        <v>335</v>
      </c>
      <c r="B305" s="26" t="s">
        <v>625</v>
      </c>
      <c r="C305" s="24" t="s">
        <v>626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2124</v>
      </c>
      <c r="O305" s="15"/>
    </row>
    <row r="306" spans="1:15" ht="63" x14ac:dyDescent="0.25">
      <c r="A306" s="38" t="s">
        <v>335</v>
      </c>
      <c r="B306" s="26" t="s">
        <v>627</v>
      </c>
      <c r="C306" s="24" t="s">
        <v>628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2124</v>
      </c>
      <c r="O306" s="15"/>
    </row>
    <row r="307" spans="1:15" ht="63" x14ac:dyDescent="0.25">
      <c r="A307" s="38" t="s">
        <v>335</v>
      </c>
      <c r="B307" s="26" t="s">
        <v>629</v>
      </c>
      <c r="C307" s="24" t="s">
        <v>630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2124</v>
      </c>
      <c r="O307" s="15"/>
    </row>
    <row r="308" spans="1:15" ht="63" x14ac:dyDescent="0.25">
      <c r="A308" s="38" t="s">
        <v>335</v>
      </c>
      <c r="B308" s="26" t="s">
        <v>631</v>
      </c>
      <c r="C308" s="24" t="s">
        <v>632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2124</v>
      </c>
      <c r="O308" s="15"/>
    </row>
    <row r="309" spans="1:15" x14ac:dyDescent="0.25">
      <c r="A309" s="38" t="s">
        <v>335</v>
      </c>
      <c r="B309" s="26" t="s">
        <v>633</v>
      </c>
      <c r="C309" s="24" t="s">
        <v>634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2124</v>
      </c>
      <c r="O309" s="15"/>
    </row>
    <row r="310" spans="1:15" ht="31.5" x14ac:dyDescent="0.25">
      <c r="A310" s="38" t="s">
        <v>335</v>
      </c>
      <c r="B310" s="26" t="s">
        <v>635</v>
      </c>
      <c r="C310" s="24" t="s">
        <v>636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2124</v>
      </c>
      <c r="O310" s="15"/>
    </row>
    <row r="311" spans="1:15" x14ac:dyDescent="0.25">
      <c r="A311" s="38" t="s">
        <v>335</v>
      </c>
      <c r="B311" s="26" t="s">
        <v>637</v>
      </c>
      <c r="C311" s="24" t="s">
        <v>638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2124</v>
      </c>
      <c r="O311" s="15"/>
    </row>
    <row r="312" spans="1:15" ht="47.25" x14ac:dyDescent="0.25">
      <c r="A312" s="38" t="s">
        <v>335</v>
      </c>
      <c r="B312" s="26" t="s">
        <v>639</v>
      </c>
      <c r="C312" s="24" t="s">
        <v>640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2124</v>
      </c>
      <c r="O312" s="15"/>
    </row>
    <row r="313" spans="1:15" ht="47.25" x14ac:dyDescent="0.25">
      <c r="A313" s="38" t="s">
        <v>335</v>
      </c>
      <c r="B313" s="26" t="s">
        <v>641</v>
      </c>
      <c r="C313" s="24" t="s">
        <v>642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2124</v>
      </c>
      <c r="O313" s="15"/>
    </row>
    <row r="314" spans="1:15" ht="47.25" x14ac:dyDescent="0.25">
      <c r="A314" s="38" t="s">
        <v>335</v>
      </c>
      <c r="B314" s="26" t="s">
        <v>643</v>
      </c>
      <c r="C314" s="24" t="s">
        <v>644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2124</v>
      </c>
      <c r="O314" s="15"/>
    </row>
    <row r="315" spans="1:15" ht="31.5" x14ac:dyDescent="0.25">
      <c r="A315" s="38" t="s">
        <v>335</v>
      </c>
      <c r="B315" s="26" t="s">
        <v>645</v>
      </c>
      <c r="C315" s="24" t="s">
        <v>646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2124</v>
      </c>
      <c r="O315" s="15"/>
    </row>
    <row r="316" spans="1:15" ht="31.5" x14ac:dyDescent="0.25">
      <c r="A316" s="38" t="s">
        <v>335</v>
      </c>
      <c r="B316" s="26" t="s">
        <v>647</v>
      </c>
      <c r="C316" s="24" t="s">
        <v>648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2124</v>
      </c>
      <c r="O316" s="15"/>
    </row>
    <row r="317" spans="1:15" ht="31.5" x14ac:dyDescent="0.25">
      <c r="A317" s="38" t="s">
        <v>335</v>
      </c>
      <c r="B317" s="26" t="s">
        <v>649</v>
      </c>
      <c r="C317" s="24" t="s">
        <v>650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2124</v>
      </c>
      <c r="O317" s="15"/>
    </row>
    <row r="318" spans="1:15" x14ac:dyDescent="0.25">
      <c r="A318" s="38" t="s">
        <v>335</v>
      </c>
      <c r="B318" s="26" t="s">
        <v>651</v>
      </c>
      <c r="C318" s="24" t="s">
        <v>652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2124</v>
      </c>
      <c r="O318" s="15"/>
    </row>
    <row r="319" spans="1:15" x14ac:dyDescent="0.25">
      <c r="A319" s="38" t="s">
        <v>335</v>
      </c>
      <c r="B319" s="26" t="s">
        <v>653</v>
      </c>
      <c r="C319" s="24" t="s">
        <v>654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2124</v>
      </c>
      <c r="O319" s="15"/>
    </row>
    <row r="320" spans="1:15" x14ac:dyDescent="0.25">
      <c r="A320" s="38" t="s">
        <v>335</v>
      </c>
      <c r="B320" s="26" t="s">
        <v>655</v>
      </c>
      <c r="C320" s="24" t="s">
        <v>656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2124</v>
      </c>
      <c r="O320" s="15"/>
    </row>
    <row r="321" spans="1:15" ht="47.25" x14ac:dyDescent="0.25">
      <c r="A321" s="38" t="s">
        <v>335</v>
      </c>
      <c r="B321" s="26" t="s">
        <v>657</v>
      </c>
      <c r="C321" s="24" t="s">
        <v>658</v>
      </c>
      <c r="D321" s="25">
        <v>8871</v>
      </c>
      <c r="E321" s="25">
        <v>0</v>
      </c>
      <c r="F321" s="25">
        <v>0</v>
      </c>
      <c r="G321" s="25">
        <v>0</v>
      </c>
      <c r="H321" s="25">
        <v>0</v>
      </c>
      <c r="I321" s="25">
        <v>25.9470942644205</v>
      </c>
      <c r="J321" s="25">
        <v>0</v>
      </c>
      <c r="K321" s="25">
        <v>0</v>
      </c>
      <c r="L321" s="25">
        <v>0</v>
      </c>
      <c r="M321" s="25">
        <v>0</v>
      </c>
      <c r="N321" s="26" t="s">
        <v>2124</v>
      </c>
      <c r="O321" s="15"/>
    </row>
    <row r="322" spans="1:15" ht="31.5" x14ac:dyDescent="0.25">
      <c r="A322" s="38" t="s">
        <v>335</v>
      </c>
      <c r="B322" s="26" t="s">
        <v>659</v>
      </c>
      <c r="C322" s="24" t="s">
        <v>660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2124</v>
      </c>
      <c r="O322" s="15"/>
    </row>
    <row r="323" spans="1:15" ht="31.5" x14ac:dyDescent="0.25">
      <c r="A323" s="38" t="s">
        <v>335</v>
      </c>
      <c r="B323" s="26" t="s">
        <v>661</v>
      </c>
      <c r="C323" s="24" t="s">
        <v>662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2124</v>
      </c>
      <c r="O323" s="15"/>
    </row>
    <row r="324" spans="1:15" ht="31.5" x14ac:dyDescent="0.25">
      <c r="A324" s="38" t="s">
        <v>335</v>
      </c>
      <c r="B324" s="26" t="s">
        <v>663</v>
      </c>
      <c r="C324" s="24" t="s">
        <v>664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2124</v>
      </c>
      <c r="O324" s="15"/>
    </row>
    <row r="325" spans="1:15" ht="31.5" x14ac:dyDescent="0.25">
      <c r="A325" s="38" t="s">
        <v>335</v>
      </c>
      <c r="B325" s="26" t="s">
        <v>665</v>
      </c>
      <c r="C325" s="24" t="s">
        <v>666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2124</v>
      </c>
      <c r="O325" s="15"/>
    </row>
    <row r="326" spans="1:15" ht="31.5" x14ac:dyDescent="0.25">
      <c r="A326" s="38" t="s">
        <v>335</v>
      </c>
      <c r="B326" s="26" t="s">
        <v>667</v>
      </c>
      <c r="C326" s="24" t="s">
        <v>668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2124</v>
      </c>
      <c r="O326" s="15"/>
    </row>
    <row r="327" spans="1:15" ht="31.5" x14ac:dyDescent="0.25">
      <c r="A327" s="38" t="s">
        <v>335</v>
      </c>
      <c r="B327" s="26" t="s">
        <v>669</v>
      </c>
      <c r="C327" s="24" t="s">
        <v>670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2124</v>
      </c>
      <c r="O327" s="15"/>
    </row>
    <row r="328" spans="1:15" ht="31.5" x14ac:dyDescent="0.25">
      <c r="A328" s="38" t="s">
        <v>335</v>
      </c>
      <c r="B328" s="26" t="s">
        <v>671</v>
      </c>
      <c r="C328" s="24" t="s">
        <v>672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2124</v>
      </c>
      <c r="O328" s="15"/>
    </row>
    <row r="329" spans="1:15" ht="31.5" x14ac:dyDescent="0.25">
      <c r="A329" s="38" t="s">
        <v>335</v>
      </c>
      <c r="B329" s="26" t="s">
        <v>673</v>
      </c>
      <c r="C329" s="24" t="s">
        <v>674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2124</v>
      </c>
      <c r="O329" s="15"/>
    </row>
    <row r="330" spans="1:15" ht="31.5" x14ac:dyDescent="0.25">
      <c r="A330" s="38" t="s">
        <v>335</v>
      </c>
      <c r="B330" s="26" t="s">
        <v>675</v>
      </c>
      <c r="C330" s="24" t="s">
        <v>676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2124</v>
      </c>
      <c r="O330" s="15"/>
    </row>
    <row r="331" spans="1:15" ht="31.5" x14ac:dyDescent="0.25">
      <c r="A331" s="38" t="s">
        <v>335</v>
      </c>
      <c r="B331" s="26" t="s">
        <v>677</v>
      </c>
      <c r="C331" s="24" t="s">
        <v>678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2124</v>
      </c>
      <c r="O331" s="15"/>
    </row>
    <row r="332" spans="1:15" ht="31.5" x14ac:dyDescent="0.25">
      <c r="A332" s="38" t="s">
        <v>335</v>
      </c>
      <c r="B332" s="26" t="s">
        <v>679</v>
      </c>
      <c r="C332" s="24" t="s">
        <v>680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2124</v>
      </c>
      <c r="O332" s="15"/>
    </row>
    <row r="333" spans="1:15" ht="47.25" x14ac:dyDescent="0.25">
      <c r="A333" s="38" t="s">
        <v>335</v>
      </c>
      <c r="B333" s="26" t="s">
        <v>681</v>
      </c>
      <c r="C333" s="24" t="s">
        <v>682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2124</v>
      </c>
      <c r="O333" s="15"/>
    </row>
    <row r="334" spans="1:15" ht="47.25" x14ac:dyDescent="0.25">
      <c r="A334" s="38" t="s">
        <v>335</v>
      </c>
      <c r="B334" s="26" t="s">
        <v>683</v>
      </c>
      <c r="C334" s="24" t="s">
        <v>684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2124</v>
      </c>
      <c r="O334" s="15"/>
    </row>
    <row r="335" spans="1:15" ht="31.5" x14ac:dyDescent="0.25">
      <c r="A335" s="38" t="s">
        <v>335</v>
      </c>
      <c r="B335" s="26" t="s">
        <v>685</v>
      </c>
      <c r="C335" s="24" t="s">
        <v>686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6" t="s">
        <v>2124</v>
      </c>
      <c r="O335" s="15"/>
    </row>
    <row r="336" spans="1:15" ht="31.5" x14ac:dyDescent="0.25">
      <c r="A336" s="38" t="s">
        <v>335</v>
      </c>
      <c r="B336" s="26" t="s">
        <v>687</v>
      </c>
      <c r="C336" s="24" t="s">
        <v>688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2124</v>
      </c>
      <c r="O336" s="15"/>
    </row>
    <row r="337" spans="1:15" ht="31.5" x14ac:dyDescent="0.25">
      <c r="A337" s="38" t="s">
        <v>335</v>
      </c>
      <c r="B337" s="26" t="s">
        <v>689</v>
      </c>
      <c r="C337" s="24" t="s">
        <v>690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2124</v>
      </c>
      <c r="O337" s="15"/>
    </row>
    <row r="338" spans="1:15" ht="47.25" x14ac:dyDescent="0.25">
      <c r="A338" s="38" t="s">
        <v>335</v>
      </c>
      <c r="B338" s="26" t="s">
        <v>691</v>
      </c>
      <c r="C338" s="24" t="s">
        <v>692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2124</v>
      </c>
      <c r="O338" s="15"/>
    </row>
    <row r="339" spans="1:15" ht="31.5" x14ac:dyDescent="0.25">
      <c r="A339" s="38" t="s">
        <v>335</v>
      </c>
      <c r="B339" s="26" t="s">
        <v>693</v>
      </c>
      <c r="C339" s="24" t="s">
        <v>694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2124</v>
      </c>
      <c r="O339" s="15"/>
    </row>
    <row r="340" spans="1:15" ht="47.25" x14ac:dyDescent="0.25">
      <c r="A340" s="38" t="s">
        <v>335</v>
      </c>
      <c r="B340" s="26" t="s">
        <v>695</v>
      </c>
      <c r="C340" s="24" t="s">
        <v>696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6" t="s">
        <v>2124</v>
      </c>
      <c r="O340" s="15"/>
    </row>
    <row r="341" spans="1:15" ht="47.25" x14ac:dyDescent="0.25">
      <c r="A341" s="38" t="s">
        <v>335</v>
      </c>
      <c r="B341" s="26" t="s">
        <v>697</v>
      </c>
      <c r="C341" s="24" t="s">
        <v>698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2124</v>
      </c>
      <c r="O341" s="15"/>
    </row>
    <row r="342" spans="1:15" ht="47.25" x14ac:dyDescent="0.25">
      <c r="A342" s="38" t="s">
        <v>335</v>
      </c>
      <c r="B342" s="26" t="s">
        <v>699</v>
      </c>
      <c r="C342" s="24" t="s">
        <v>700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2124</v>
      </c>
      <c r="O342" s="15"/>
    </row>
    <row r="343" spans="1:15" ht="47.25" x14ac:dyDescent="0.25">
      <c r="A343" s="38" t="s">
        <v>335</v>
      </c>
      <c r="B343" s="26" t="s">
        <v>701</v>
      </c>
      <c r="C343" s="24" t="s">
        <v>702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2124</v>
      </c>
      <c r="O343" s="15"/>
    </row>
    <row r="344" spans="1:15" ht="31.5" x14ac:dyDescent="0.25">
      <c r="A344" s="38" t="s">
        <v>335</v>
      </c>
      <c r="B344" s="26" t="s">
        <v>703</v>
      </c>
      <c r="C344" s="24" t="s">
        <v>704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6" t="s">
        <v>2124</v>
      </c>
      <c r="O344" s="15"/>
    </row>
    <row r="345" spans="1:15" ht="31.5" x14ac:dyDescent="0.25">
      <c r="A345" s="38" t="s">
        <v>335</v>
      </c>
      <c r="B345" s="26" t="s">
        <v>705</v>
      </c>
      <c r="C345" s="24" t="s">
        <v>706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6" t="s">
        <v>2124</v>
      </c>
      <c r="O345" s="15"/>
    </row>
    <row r="346" spans="1:15" ht="31.5" x14ac:dyDescent="0.25">
      <c r="A346" s="38" t="s">
        <v>335</v>
      </c>
      <c r="B346" s="26" t="s">
        <v>707</v>
      </c>
      <c r="C346" s="24" t="s">
        <v>708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6" t="s">
        <v>2124</v>
      </c>
      <c r="O346" s="15"/>
    </row>
    <row r="347" spans="1:15" ht="31.5" x14ac:dyDescent="0.25">
      <c r="A347" s="38" t="s">
        <v>335</v>
      </c>
      <c r="B347" s="26" t="s">
        <v>709</v>
      </c>
      <c r="C347" s="24" t="s">
        <v>710</v>
      </c>
      <c r="D347" s="25">
        <v>14.448</v>
      </c>
      <c r="E347" s="25">
        <v>0</v>
      </c>
      <c r="F347" s="25">
        <v>0</v>
      </c>
      <c r="G347" s="25">
        <v>0</v>
      </c>
      <c r="H347" s="25">
        <v>0</v>
      </c>
      <c r="I347" s="25">
        <v>4.22594541689E-2</v>
      </c>
      <c r="J347" s="25">
        <v>0</v>
      </c>
      <c r="K347" s="25">
        <v>0</v>
      </c>
      <c r="L347" s="25">
        <v>0</v>
      </c>
      <c r="M347" s="25">
        <v>0</v>
      </c>
      <c r="N347" s="26" t="s">
        <v>2124</v>
      </c>
      <c r="O347" s="15"/>
    </row>
    <row r="348" spans="1:15" ht="31.5" x14ac:dyDescent="0.25">
      <c r="A348" s="38" t="s">
        <v>335</v>
      </c>
      <c r="B348" s="26" t="s">
        <v>711</v>
      </c>
      <c r="C348" s="24" t="s">
        <v>712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6" t="s">
        <v>2124</v>
      </c>
      <c r="O348" s="15"/>
    </row>
    <row r="349" spans="1:15" ht="31.5" x14ac:dyDescent="0.25">
      <c r="A349" s="38" t="s">
        <v>335</v>
      </c>
      <c r="B349" s="26" t="s">
        <v>713</v>
      </c>
      <c r="C349" s="24" t="s">
        <v>714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6" t="s">
        <v>2124</v>
      </c>
      <c r="O349" s="15"/>
    </row>
    <row r="350" spans="1:15" ht="31.5" x14ac:dyDescent="0.25">
      <c r="A350" s="38" t="s">
        <v>335</v>
      </c>
      <c r="B350" s="26" t="s">
        <v>715</v>
      </c>
      <c r="C350" s="24" t="s">
        <v>716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6" t="s">
        <v>2124</v>
      </c>
      <c r="O350" s="15"/>
    </row>
    <row r="351" spans="1:15" ht="31.5" x14ac:dyDescent="0.25">
      <c r="A351" s="38" t="s">
        <v>335</v>
      </c>
      <c r="B351" s="26" t="s">
        <v>717</v>
      </c>
      <c r="C351" s="24" t="s">
        <v>718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6" t="s">
        <v>2124</v>
      </c>
      <c r="O351" s="15"/>
    </row>
    <row r="352" spans="1:15" ht="31.5" x14ac:dyDescent="0.25">
      <c r="A352" s="38" t="s">
        <v>335</v>
      </c>
      <c r="B352" s="26" t="s">
        <v>719</v>
      </c>
      <c r="C352" s="24" t="s">
        <v>720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6" t="s">
        <v>2124</v>
      </c>
      <c r="O352" s="15"/>
    </row>
    <row r="353" spans="1:15" ht="31.5" x14ac:dyDescent="0.25">
      <c r="A353" s="38" t="s">
        <v>335</v>
      </c>
      <c r="B353" s="26" t="s">
        <v>721</v>
      </c>
      <c r="C353" s="24" t="s">
        <v>722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2124</v>
      </c>
      <c r="O353" s="15"/>
    </row>
    <row r="354" spans="1:15" ht="31.5" x14ac:dyDescent="0.25">
      <c r="A354" s="38" t="s">
        <v>335</v>
      </c>
      <c r="B354" s="26" t="s">
        <v>723</v>
      </c>
      <c r="C354" s="24" t="s">
        <v>724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2124</v>
      </c>
      <c r="O354" s="15"/>
    </row>
    <row r="355" spans="1:15" ht="31.5" x14ac:dyDescent="0.25">
      <c r="A355" s="38" t="s">
        <v>335</v>
      </c>
      <c r="B355" s="26" t="s">
        <v>725</v>
      </c>
      <c r="C355" s="24" t="s">
        <v>726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2124</v>
      </c>
      <c r="O355" s="15"/>
    </row>
    <row r="356" spans="1:15" ht="31.5" x14ac:dyDescent="0.25">
      <c r="A356" s="38" t="s">
        <v>335</v>
      </c>
      <c r="B356" s="26" t="s">
        <v>727</v>
      </c>
      <c r="C356" s="24" t="s">
        <v>728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2124</v>
      </c>
      <c r="O356" s="15"/>
    </row>
    <row r="357" spans="1:15" ht="31.5" x14ac:dyDescent="0.25">
      <c r="A357" s="38" t="s">
        <v>335</v>
      </c>
      <c r="B357" s="26" t="s">
        <v>729</v>
      </c>
      <c r="C357" s="24" t="s">
        <v>730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2124</v>
      </c>
      <c r="O357" s="15"/>
    </row>
    <row r="358" spans="1:15" ht="47.25" x14ac:dyDescent="0.25">
      <c r="A358" s="38" t="s">
        <v>335</v>
      </c>
      <c r="B358" s="26" t="s">
        <v>731</v>
      </c>
      <c r="C358" s="24" t="s">
        <v>732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2124</v>
      </c>
      <c r="O358" s="15"/>
    </row>
    <row r="359" spans="1:15" ht="31.5" x14ac:dyDescent="0.25">
      <c r="A359" s="38" t="s">
        <v>335</v>
      </c>
      <c r="B359" s="26" t="s">
        <v>733</v>
      </c>
      <c r="C359" s="24" t="s">
        <v>734</v>
      </c>
      <c r="D359" s="25">
        <v>2.2589999999999999</v>
      </c>
      <c r="E359" s="25">
        <v>0</v>
      </c>
      <c r="F359" s="25">
        <v>0</v>
      </c>
      <c r="G359" s="25">
        <v>0</v>
      </c>
      <c r="H359" s="25">
        <v>0</v>
      </c>
      <c r="I359" s="25">
        <v>6.60742711569E-3</v>
      </c>
      <c r="J359" s="25">
        <v>0</v>
      </c>
      <c r="K359" s="25">
        <v>0</v>
      </c>
      <c r="L359" s="25">
        <v>0</v>
      </c>
      <c r="M359" s="25">
        <v>0</v>
      </c>
      <c r="N359" s="26" t="s">
        <v>2124</v>
      </c>
      <c r="O359" s="15"/>
    </row>
    <row r="360" spans="1:15" ht="31.5" x14ac:dyDescent="0.25">
      <c r="A360" s="38" t="s">
        <v>335</v>
      </c>
      <c r="B360" s="26" t="s">
        <v>735</v>
      </c>
      <c r="C360" s="24" t="s">
        <v>736</v>
      </c>
      <c r="D360" s="25">
        <v>4.5179999999999998</v>
      </c>
      <c r="E360" s="25">
        <v>0</v>
      </c>
      <c r="F360" s="25">
        <v>0</v>
      </c>
      <c r="G360" s="25">
        <v>0</v>
      </c>
      <c r="H360" s="25">
        <v>0</v>
      </c>
      <c r="I360" s="25">
        <v>1.321485423138E-2</v>
      </c>
      <c r="J360" s="25">
        <v>0</v>
      </c>
      <c r="K360" s="25">
        <v>0</v>
      </c>
      <c r="L360" s="25">
        <v>0</v>
      </c>
      <c r="M360" s="25">
        <v>0</v>
      </c>
      <c r="N360" s="26" t="s">
        <v>2124</v>
      </c>
      <c r="O360" s="15"/>
    </row>
    <row r="361" spans="1:15" ht="31.5" x14ac:dyDescent="0.25">
      <c r="A361" s="38" t="s">
        <v>335</v>
      </c>
      <c r="B361" s="26" t="s">
        <v>737</v>
      </c>
      <c r="C361" s="24" t="s">
        <v>738</v>
      </c>
      <c r="D361" s="25">
        <v>1.7370000000000001</v>
      </c>
      <c r="E361" s="25">
        <v>0</v>
      </c>
      <c r="F361" s="25">
        <v>0</v>
      </c>
      <c r="G361" s="25">
        <v>0</v>
      </c>
      <c r="H361" s="25">
        <v>0</v>
      </c>
      <c r="I361" s="25">
        <v>5.0806112881599998E-3</v>
      </c>
      <c r="J361" s="25">
        <v>0</v>
      </c>
      <c r="K361" s="25">
        <v>0</v>
      </c>
      <c r="L361" s="25">
        <v>0</v>
      </c>
      <c r="M361" s="25">
        <v>0</v>
      </c>
      <c r="N361" s="26" t="s">
        <v>2124</v>
      </c>
      <c r="O361" s="15"/>
    </row>
    <row r="362" spans="1:15" ht="31.5" x14ac:dyDescent="0.25">
      <c r="A362" s="38" t="s">
        <v>335</v>
      </c>
      <c r="B362" s="26" t="s">
        <v>739</v>
      </c>
      <c r="C362" s="24" t="s">
        <v>740</v>
      </c>
      <c r="D362" s="25">
        <v>2.6059999999999999</v>
      </c>
      <c r="E362" s="25">
        <v>0</v>
      </c>
      <c r="F362" s="25">
        <v>0</v>
      </c>
      <c r="G362" s="25">
        <v>0</v>
      </c>
      <c r="H362" s="25">
        <v>0</v>
      </c>
      <c r="I362" s="25">
        <v>7.62237939951E-3</v>
      </c>
      <c r="J362" s="25">
        <v>0</v>
      </c>
      <c r="K362" s="25">
        <v>0</v>
      </c>
      <c r="L362" s="25">
        <v>0</v>
      </c>
      <c r="M362" s="25">
        <v>0</v>
      </c>
      <c r="N362" s="26" t="s">
        <v>2124</v>
      </c>
      <c r="O362" s="15"/>
    </row>
    <row r="363" spans="1:15" ht="31.5" x14ac:dyDescent="0.25">
      <c r="A363" s="38" t="s">
        <v>335</v>
      </c>
      <c r="B363" s="26" t="s">
        <v>741</v>
      </c>
      <c r="C363" s="24" t="s">
        <v>742</v>
      </c>
      <c r="D363" s="25">
        <v>1.7370000000000001</v>
      </c>
      <c r="E363" s="25">
        <v>0</v>
      </c>
      <c r="F363" s="25">
        <v>0</v>
      </c>
      <c r="G363" s="25">
        <v>0</v>
      </c>
      <c r="H363" s="25">
        <v>0</v>
      </c>
      <c r="I363" s="25">
        <v>5.0806112881599998E-3</v>
      </c>
      <c r="J363" s="25">
        <v>0</v>
      </c>
      <c r="K363" s="25">
        <v>0</v>
      </c>
      <c r="L363" s="25">
        <v>0</v>
      </c>
      <c r="M363" s="25">
        <v>0</v>
      </c>
      <c r="N363" s="26" t="s">
        <v>2124</v>
      </c>
      <c r="O363" s="15"/>
    </row>
    <row r="364" spans="1:15" ht="31.5" x14ac:dyDescent="0.25">
      <c r="A364" s="38" t="s">
        <v>335</v>
      </c>
      <c r="B364" s="26" t="s">
        <v>743</v>
      </c>
      <c r="C364" s="24" t="s">
        <v>744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6" t="s">
        <v>2124</v>
      </c>
      <c r="O364" s="15"/>
    </row>
    <row r="365" spans="1:15" x14ac:dyDescent="0.25">
      <c r="A365" s="38" t="s">
        <v>335</v>
      </c>
      <c r="B365" s="26" t="s">
        <v>745</v>
      </c>
      <c r="C365" s="24" t="s">
        <v>746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6" t="s">
        <v>2124</v>
      </c>
      <c r="O365" s="15"/>
    </row>
    <row r="366" spans="1:15" ht="47.25" x14ac:dyDescent="0.25">
      <c r="A366" s="38" t="s">
        <v>335</v>
      </c>
      <c r="B366" s="26" t="s">
        <v>747</v>
      </c>
      <c r="C366" s="24" t="s">
        <v>748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6" t="s">
        <v>2124</v>
      </c>
      <c r="O366" s="15"/>
    </row>
    <row r="367" spans="1:15" ht="47.25" x14ac:dyDescent="0.25">
      <c r="A367" s="38" t="s">
        <v>335</v>
      </c>
      <c r="B367" s="26" t="s">
        <v>749</v>
      </c>
      <c r="C367" s="24" t="s">
        <v>750</v>
      </c>
      <c r="D367" s="25">
        <v>5.2119999999999997</v>
      </c>
      <c r="E367" s="25">
        <v>0</v>
      </c>
      <c r="F367" s="25">
        <v>0</v>
      </c>
      <c r="G367" s="25">
        <v>0</v>
      </c>
      <c r="H367" s="25">
        <v>0</v>
      </c>
      <c r="I367" s="25">
        <v>1.524475879902E-2</v>
      </c>
      <c r="J367" s="25">
        <v>0</v>
      </c>
      <c r="K367" s="25">
        <v>0</v>
      </c>
      <c r="L367" s="25">
        <v>0</v>
      </c>
      <c r="M367" s="25">
        <v>0</v>
      </c>
      <c r="N367" s="26" t="s">
        <v>2124</v>
      </c>
      <c r="O367" s="15"/>
    </row>
    <row r="368" spans="1:15" ht="63" x14ac:dyDescent="0.25">
      <c r="A368" s="38" t="s">
        <v>335</v>
      </c>
      <c r="B368" s="26" t="s">
        <v>751</v>
      </c>
      <c r="C368" s="24" t="s">
        <v>752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6" t="s">
        <v>2124</v>
      </c>
      <c r="O368" s="15"/>
    </row>
    <row r="369" spans="1:15" ht="31.5" x14ac:dyDescent="0.25">
      <c r="A369" s="38" t="s">
        <v>335</v>
      </c>
      <c r="B369" s="26" t="s">
        <v>753</v>
      </c>
      <c r="C369" s="24" t="s">
        <v>754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6" t="s">
        <v>2124</v>
      </c>
      <c r="O369" s="15"/>
    </row>
    <row r="370" spans="1:15" ht="47.25" x14ac:dyDescent="0.25">
      <c r="A370" s="38" t="s">
        <v>335</v>
      </c>
      <c r="B370" s="26" t="s">
        <v>755</v>
      </c>
      <c r="C370" s="24" t="s">
        <v>756</v>
      </c>
      <c r="D370" s="25">
        <v>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6" t="s">
        <v>2124</v>
      </c>
      <c r="O370" s="15"/>
    </row>
    <row r="371" spans="1:15" ht="63" x14ac:dyDescent="0.25">
      <c r="A371" s="38" t="s">
        <v>335</v>
      </c>
      <c r="B371" s="26" t="s">
        <v>757</v>
      </c>
      <c r="C371" s="24" t="s">
        <v>758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2124</v>
      </c>
      <c r="O371" s="15"/>
    </row>
    <row r="372" spans="1:15" ht="31.5" x14ac:dyDescent="0.25">
      <c r="A372" s="38" t="s">
        <v>335</v>
      </c>
      <c r="B372" s="26" t="s">
        <v>759</v>
      </c>
      <c r="C372" s="24" t="s">
        <v>760</v>
      </c>
      <c r="D372" s="25">
        <v>0.28599999999999998</v>
      </c>
      <c r="E372" s="25">
        <v>0</v>
      </c>
      <c r="F372" s="25">
        <v>0</v>
      </c>
      <c r="G372" s="25">
        <v>0</v>
      </c>
      <c r="H372" s="25">
        <v>0</v>
      </c>
      <c r="I372" s="25">
        <v>8.3653127714999995E-4</v>
      </c>
      <c r="J372" s="25">
        <v>0</v>
      </c>
      <c r="K372" s="25">
        <v>0</v>
      </c>
      <c r="L372" s="25">
        <v>0</v>
      </c>
      <c r="M372" s="25">
        <v>0</v>
      </c>
      <c r="N372" s="26" t="s">
        <v>2124</v>
      </c>
      <c r="O372" s="15"/>
    </row>
    <row r="373" spans="1:15" ht="31.5" x14ac:dyDescent="0.25">
      <c r="A373" s="38" t="s">
        <v>335</v>
      </c>
      <c r="B373" s="26" t="s">
        <v>761</v>
      </c>
      <c r="C373" s="24" t="s">
        <v>762</v>
      </c>
      <c r="D373" s="25">
        <v>0.28599999999999998</v>
      </c>
      <c r="E373" s="25">
        <v>0</v>
      </c>
      <c r="F373" s="25">
        <v>0</v>
      </c>
      <c r="G373" s="25">
        <v>0</v>
      </c>
      <c r="H373" s="25">
        <v>0</v>
      </c>
      <c r="I373" s="25">
        <v>8.3653127714999995E-4</v>
      </c>
      <c r="J373" s="25">
        <v>0</v>
      </c>
      <c r="K373" s="25">
        <v>0</v>
      </c>
      <c r="L373" s="25">
        <v>0</v>
      </c>
      <c r="M373" s="25">
        <v>0</v>
      </c>
      <c r="N373" s="26" t="s">
        <v>2124</v>
      </c>
      <c r="O373" s="15"/>
    </row>
    <row r="374" spans="1:15" ht="31.5" x14ac:dyDescent="0.25">
      <c r="A374" s="38" t="s">
        <v>335</v>
      </c>
      <c r="B374" s="26" t="s">
        <v>763</v>
      </c>
      <c r="C374" s="24" t="s">
        <v>764</v>
      </c>
      <c r="D374" s="25">
        <v>0.28599999999999998</v>
      </c>
      <c r="E374" s="25">
        <v>0</v>
      </c>
      <c r="F374" s="25">
        <v>0</v>
      </c>
      <c r="G374" s="25">
        <v>0</v>
      </c>
      <c r="H374" s="25">
        <v>0</v>
      </c>
      <c r="I374" s="25">
        <v>8.3653127714999995E-4</v>
      </c>
      <c r="J374" s="25">
        <v>0</v>
      </c>
      <c r="K374" s="25">
        <v>0</v>
      </c>
      <c r="L374" s="25">
        <v>0</v>
      </c>
      <c r="M374" s="25">
        <v>0</v>
      </c>
      <c r="N374" s="26" t="s">
        <v>2124</v>
      </c>
      <c r="O374" s="15"/>
    </row>
    <row r="375" spans="1:15" ht="31.5" x14ac:dyDescent="0.25">
      <c r="A375" s="38" t="s">
        <v>335</v>
      </c>
      <c r="B375" s="26" t="s">
        <v>765</v>
      </c>
      <c r="C375" s="24" t="s">
        <v>766</v>
      </c>
      <c r="D375" s="25">
        <v>0.28599999999999998</v>
      </c>
      <c r="E375" s="25">
        <v>0</v>
      </c>
      <c r="F375" s="25">
        <v>0</v>
      </c>
      <c r="G375" s="25">
        <v>0</v>
      </c>
      <c r="H375" s="25">
        <v>0</v>
      </c>
      <c r="I375" s="25">
        <v>8.3653127714999995E-4</v>
      </c>
      <c r="J375" s="25">
        <v>0</v>
      </c>
      <c r="K375" s="25">
        <v>0</v>
      </c>
      <c r="L375" s="25">
        <v>0</v>
      </c>
      <c r="M375" s="25">
        <v>0</v>
      </c>
      <c r="N375" s="26" t="s">
        <v>2124</v>
      </c>
      <c r="O375" s="15"/>
    </row>
    <row r="376" spans="1:15" ht="31.5" x14ac:dyDescent="0.25">
      <c r="A376" s="38" t="s">
        <v>335</v>
      </c>
      <c r="B376" s="26" t="s">
        <v>767</v>
      </c>
      <c r="C376" s="24" t="s">
        <v>768</v>
      </c>
      <c r="D376" s="25">
        <v>0.28599999999999998</v>
      </c>
      <c r="E376" s="25">
        <v>0</v>
      </c>
      <c r="F376" s="25">
        <v>0</v>
      </c>
      <c r="G376" s="25">
        <v>0</v>
      </c>
      <c r="H376" s="25">
        <v>0</v>
      </c>
      <c r="I376" s="25">
        <v>8.3653127714999995E-4</v>
      </c>
      <c r="J376" s="25">
        <v>0</v>
      </c>
      <c r="K376" s="25">
        <v>0</v>
      </c>
      <c r="L376" s="25">
        <v>0</v>
      </c>
      <c r="M376" s="25">
        <v>0</v>
      </c>
      <c r="N376" s="26" t="s">
        <v>2124</v>
      </c>
      <c r="O376" s="15"/>
    </row>
    <row r="377" spans="1:15" ht="31.5" x14ac:dyDescent="0.25">
      <c r="A377" s="38" t="s">
        <v>335</v>
      </c>
      <c r="B377" s="26" t="s">
        <v>769</v>
      </c>
      <c r="C377" s="24" t="s">
        <v>770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6" t="s">
        <v>2124</v>
      </c>
      <c r="O377" s="15"/>
    </row>
    <row r="378" spans="1:15" ht="31.5" x14ac:dyDescent="0.25">
      <c r="A378" s="38" t="s">
        <v>335</v>
      </c>
      <c r="B378" s="26" t="s">
        <v>771</v>
      </c>
      <c r="C378" s="24" t="s">
        <v>772</v>
      </c>
      <c r="D378" s="25">
        <v>0.28599999999999998</v>
      </c>
      <c r="E378" s="25">
        <v>0</v>
      </c>
      <c r="F378" s="25">
        <v>0</v>
      </c>
      <c r="G378" s="25">
        <v>0</v>
      </c>
      <c r="H378" s="25">
        <v>0</v>
      </c>
      <c r="I378" s="25">
        <v>8.3653127714999995E-4</v>
      </c>
      <c r="J378" s="25">
        <v>0</v>
      </c>
      <c r="K378" s="25">
        <v>0</v>
      </c>
      <c r="L378" s="25">
        <v>0</v>
      </c>
      <c r="M378" s="25">
        <v>0</v>
      </c>
      <c r="N378" s="26" t="s">
        <v>2124</v>
      </c>
      <c r="O378" s="15"/>
    </row>
    <row r="379" spans="1:15" ht="31.5" x14ac:dyDescent="0.25">
      <c r="A379" s="38" t="s">
        <v>335</v>
      </c>
      <c r="B379" s="26" t="s">
        <v>773</v>
      </c>
      <c r="C379" s="24" t="s">
        <v>774</v>
      </c>
      <c r="D379" s="25">
        <v>0.28599999999999998</v>
      </c>
      <c r="E379" s="25">
        <v>0</v>
      </c>
      <c r="F379" s="25">
        <v>0</v>
      </c>
      <c r="G379" s="25">
        <v>0</v>
      </c>
      <c r="H379" s="25">
        <v>0</v>
      </c>
      <c r="I379" s="25">
        <v>8.3653127714999995E-4</v>
      </c>
      <c r="J379" s="25">
        <v>0</v>
      </c>
      <c r="K379" s="25">
        <v>0</v>
      </c>
      <c r="L379" s="25">
        <v>0</v>
      </c>
      <c r="M379" s="25">
        <v>0</v>
      </c>
      <c r="N379" s="26" t="s">
        <v>2124</v>
      </c>
      <c r="O379" s="15"/>
    </row>
    <row r="380" spans="1:15" ht="31.5" x14ac:dyDescent="0.25">
      <c r="A380" s="38" t="s">
        <v>335</v>
      </c>
      <c r="B380" s="26" t="s">
        <v>775</v>
      </c>
      <c r="C380" s="24" t="s">
        <v>776</v>
      </c>
      <c r="D380" s="25">
        <v>0.28599999999999998</v>
      </c>
      <c r="E380" s="25">
        <v>0</v>
      </c>
      <c r="F380" s="25">
        <v>0</v>
      </c>
      <c r="G380" s="25">
        <v>0</v>
      </c>
      <c r="H380" s="25">
        <v>0</v>
      </c>
      <c r="I380" s="25">
        <v>8.3653127714999995E-4</v>
      </c>
      <c r="J380" s="25">
        <v>0</v>
      </c>
      <c r="K380" s="25">
        <v>0</v>
      </c>
      <c r="L380" s="25">
        <v>0</v>
      </c>
      <c r="M380" s="25">
        <v>0</v>
      </c>
      <c r="N380" s="26" t="s">
        <v>2124</v>
      </c>
      <c r="O380" s="15"/>
    </row>
    <row r="381" spans="1:15" ht="31.5" x14ac:dyDescent="0.25">
      <c r="A381" s="38" t="s">
        <v>335</v>
      </c>
      <c r="B381" s="26" t="s">
        <v>777</v>
      </c>
      <c r="C381" s="24" t="s">
        <v>778</v>
      </c>
      <c r="D381" s="25">
        <v>0.28599999999999998</v>
      </c>
      <c r="E381" s="25">
        <v>0</v>
      </c>
      <c r="F381" s="25">
        <v>0</v>
      </c>
      <c r="G381" s="25">
        <v>0</v>
      </c>
      <c r="H381" s="25">
        <v>0</v>
      </c>
      <c r="I381" s="25">
        <v>8.3653127714999995E-4</v>
      </c>
      <c r="J381" s="25">
        <v>0</v>
      </c>
      <c r="K381" s="25">
        <v>0</v>
      </c>
      <c r="L381" s="25">
        <v>0</v>
      </c>
      <c r="M381" s="25">
        <v>0</v>
      </c>
      <c r="N381" s="26" t="s">
        <v>2124</v>
      </c>
      <c r="O381" s="15"/>
    </row>
    <row r="382" spans="1:15" ht="47.25" x14ac:dyDescent="0.25">
      <c r="A382" s="38" t="s">
        <v>335</v>
      </c>
      <c r="B382" s="26" t="s">
        <v>779</v>
      </c>
      <c r="C382" s="24" t="s">
        <v>780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2124</v>
      </c>
      <c r="O382" s="15"/>
    </row>
    <row r="383" spans="1:15" ht="47.25" x14ac:dyDescent="0.25">
      <c r="A383" s="38" t="s">
        <v>335</v>
      </c>
      <c r="B383" s="26" t="s">
        <v>781</v>
      </c>
      <c r="C383" s="24" t="s">
        <v>782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2124</v>
      </c>
      <c r="O383" s="15"/>
    </row>
    <row r="384" spans="1:15" ht="31.5" x14ac:dyDescent="0.25">
      <c r="A384" s="38" t="s">
        <v>335</v>
      </c>
      <c r="B384" s="26" t="s">
        <v>783</v>
      </c>
      <c r="C384" s="24" t="s">
        <v>784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2124</v>
      </c>
      <c r="O384" s="15"/>
    </row>
    <row r="385" spans="1:15" ht="47.25" x14ac:dyDescent="0.25">
      <c r="A385" s="38" t="s">
        <v>335</v>
      </c>
      <c r="B385" s="26" t="s">
        <v>785</v>
      </c>
      <c r="C385" s="24" t="s">
        <v>786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2124</v>
      </c>
      <c r="O385" s="15"/>
    </row>
    <row r="386" spans="1:15" ht="31.5" x14ac:dyDescent="0.25">
      <c r="A386" s="38" t="s">
        <v>335</v>
      </c>
      <c r="B386" s="26" t="s">
        <v>787</v>
      </c>
      <c r="C386" s="24" t="s">
        <v>788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2124</v>
      </c>
      <c r="O386" s="15"/>
    </row>
    <row r="387" spans="1:15" ht="47.25" x14ac:dyDescent="0.25">
      <c r="A387" s="38" t="s">
        <v>335</v>
      </c>
      <c r="B387" s="26" t="s">
        <v>789</v>
      </c>
      <c r="C387" s="24" t="s">
        <v>790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2124</v>
      </c>
      <c r="O387" s="15"/>
    </row>
    <row r="388" spans="1:15" ht="47.25" x14ac:dyDescent="0.25">
      <c r="A388" s="38" t="s">
        <v>335</v>
      </c>
      <c r="B388" s="26" t="s">
        <v>791</v>
      </c>
      <c r="C388" s="24" t="s">
        <v>792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2124</v>
      </c>
      <c r="O388" s="15"/>
    </row>
    <row r="389" spans="1:15" ht="31.5" x14ac:dyDescent="0.25">
      <c r="A389" s="38" t="s">
        <v>335</v>
      </c>
      <c r="B389" s="26" t="s">
        <v>793</v>
      </c>
      <c r="C389" s="24" t="s">
        <v>794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2124</v>
      </c>
      <c r="O389" s="15"/>
    </row>
    <row r="390" spans="1:15" ht="31.5" x14ac:dyDescent="0.25">
      <c r="A390" s="38" t="s">
        <v>335</v>
      </c>
      <c r="B390" s="26" t="s">
        <v>795</v>
      </c>
      <c r="C390" s="24" t="s">
        <v>796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2124</v>
      </c>
      <c r="O390" s="15"/>
    </row>
    <row r="391" spans="1:15" ht="31.5" x14ac:dyDescent="0.25">
      <c r="A391" s="38" t="s">
        <v>335</v>
      </c>
      <c r="B391" s="26" t="s">
        <v>797</v>
      </c>
      <c r="C391" s="24" t="s">
        <v>798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2124</v>
      </c>
      <c r="O391" s="15"/>
    </row>
    <row r="392" spans="1:15" ht="63" x14ac:dyDescent="0.25">
      <c r="A392" s="38" t="s">
        <v>335</v>
      </c>
      <c r="B392" s="26" t="s">
        <v>799</v>
      </c>
      <c r="C392" s="24" t="s">
        <v>800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2124</v>
      </c>
      <c r="O392" s="15"/>
    </row>
    <row r="393" spans="1:15" ht="47.25" x14ac:dyDescent="0.25">
      <c r="A393" s="38" t="s">
        <v>335</v>
      </c>
      <c r="B393" s="26" t="s">
        <v>801</v>
      </c>
      <c r="C393" s="24" t="s">
        <v>802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6" t="s">
        <v>2124</v>
      </c>
      <c r="O393" s="15"/>
    </row>
    <row r="394" spans="1:15" ht="47.25" x14ac:dyDescent="0.25">
      <c r="A394" s="38" t="s">
        <v>335</v>
      </c>
      <c r="B394" s="26" t="s">
        <v>803</v>
      </c>
      <c r="C394" s="24" t="s">
        <v>804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2124</v>
      </c>
      <c r="O394" s="15"/>
    </row>
    <row r="395" spans="1:15" ht="47.25" x14ac:dyDescent="0.25">
      <c r="A395" s="38" t="s">
        <v>335</v>
      </c>
      <c r="B395" s="26" t="s">
        <v>805</v>
      </c>
      <c r="C395" s="24" t="s">
        <v>806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2124</v>
      </c>
      <c r="O395" s="15"/>
    </row>
    <row r="396" spans="1:15" ht="78.75" x14ac:dyDescent="0.25">
      <c r="A396" s="38" t="s">
        <v>335</v>
      </c>
      <c r="B396" s="26" t="s">
        <v>807</v>
      </c>
      <c r="C396" s="24" t="s">
        <v>808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2124</v>
      </c>
      <c r="O396" s="15"/>
    </row>
    <row r="397" spans="1:15" ht="63" x14ac:dyDescent="0.25">
      <c r="A397" s="38" t="s">
        <v>335</v>
      </c>
      <c r="B397" s="26" t="s">
        <v>809</v>
      </c>
      <c r="C397" s="24" t="s">
        <v>810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2124</v>
      </c>
      <c r="O397" s="15"/>
    </row>
    <row r="398" spans="1:15" ht="63" x14ac:dyDescent="0.25">
      <c r="A398" s="38" t="s">
        <v>335</v>
      </c>
      <c r="B398" s="26" t="s">
        <v>811</v>
      </c>
      <c r="C398" s="24" t="s">
        <v>812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2124</v>
      </c>
      <c r="O398" s="15"/>
    </row>
    <row r="399" spans="1:15" ht="63" x14ac:dyDescent="0.25">
      <c r="A399" s="38" t="s">
        <v>335</v>
      </c>
      <c r="B399" s="26" t="s">
        <v>813</v>
      </c>
      <c r="C399" s="24" t="s">
        <v>814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2124</v>
      </c>
      <c r="O399" s="15"/>
    </row>
    <row r="400" spans="1:15" ht="63" x14ac:dyDescent="0.25">
      <c r="A400" s="38" t="s">
        <v>335</v>
      </c>
      <c r="B400" s="26" t="s">
        <v>815</v>
      </c>
      <c r="C400" s="24" t="s">
        <v>816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2124</v>
      </c>
      <c r="O400" s="15"/>
    </row>
    <row r="401" spans="1:15" ht="63" x14ac:dyDescent="0.25">
      <c r="A401" s="38" t="s">
        <v>335</v>
      </c>
      <c r="B401" s="26" t="s">
        <v>817</v>
      </c>
      <c r="C401" s="24" t="s">
        <v>818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2124</v>
      </c>
      <c r="O401" s="15"/>
    </row>
    <row r="402" spans="1:15" ht="47.25" x14ac:dyDescent="0.25">
      <c r="A402" s="38" t="s">
        <v>335</v>
      </c>
      <c r="B402" s="26" t="s">
        <v>819</v>
      </c>
      <c r="C402" s="24" t="s">
        <v>820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2124</v>
      </c>
      <c r="O402" s="15"/>
    </row>
    <row r="403" spans="1:15" ht="63" x14ac:dyDescent="0.25">
      <c r="A403" s="38" t="s">
        <v>335</v>
      </c>
      <c r="B403" s="26" t="s">
        <v>821</v>
      </c>
      <c r="C403" s="24" t="s">
        <v>822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2124</v>
      </c>
      <c r="O403" s="15"/>
    </row>
    <row r="404" spans="1:15" ht="31.5" x14ac:dyDescent="0.25">
      <c r="A404" s="38" t="s">
        <v>335</v>
      </c>
      <c r="B404" s="26" t="s">
        <v>823</v>
      </c>
      <c r="C404" s="24" t="s">
        <v>824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2124</v>
      </c>
      <c r="O404" s="15"/>
    </row>
    <row r="405" spans="1:15" ht="31.5" x14ac:dyDescent="0.25">
      <c r="A405" s="38" t="s">
        <v>335</v>
      </c>
      <c r="B405" s="26" t="s">
        <v>825</v>
      </c>
      <c r="C405" s="24" t="s">
        <v>826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2124</v>
      </c>
      <c r="O405" s="15"/>
    </row>
    <row r="406" spans="1:15" ht="31.5" x14ac:dyDescent="0.25">
      <c r="A406" s="38" t="s">
        <v>335</v>
      </c>
      <c r="B406" s="26" t="s">
        <v>827</v>
      </c>
      <c r="C406" s="24" t="s">
        <v>828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2124</v>
      </c>
      <c r="O406" s="15"/>
    </row>
    <row r="407" spans="1:15" ht="31.5" x14ac:dyDescent="0.25">
      <c r="A407" s="38" t="s">
        <v>335</v>
      </c>
      <c r="B407" s="26" t="s">
        <v>829</v>
      </c>
      <c r="C407" s="24" t="s">
        <v>830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2124</v>
      </c>
      <c r="O407" s="15"/>
    </row>
    <row r="408" spans="1:15" ht="31.5" x14ac:dyDescent="0.25">
      <c r="A408" s="38" t="s">
        <v>335</v>
      </c>
      <c r="B408" s="26" t="s">
        <v>831</v>
      </c>
      <c r="C408" s="24" t="s">
        <v>832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2124</v>
      </c>
      <c r="O408" s="15"/>
    </row>
    <row r="409" spans="1:15" ht="31.5" x14ac:dyDescent="0.25">
      <c r="A409" s="38" t="s">
        <v>335</v>
      </c>
      <c r="B409" s="26" t="s">
        <v>833</v>
      </c>
      <c r="C409" s="24" t="s">
        <v>834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2124</v>
      </c>
      <c r="O409" s="15"/>
    </row>
    <row r="410" spans="1:15" ht="31.5" x14ac:dyDescent="0.25">
      <c r="A410" s="38" t="s">
        <v>335</v>
      </c>
      <c r="B410" s="26" t="s">
        <v>835</v>
      </c>
      <c r="C410" s="24" t="s">
        <v>836</v>
      </c>
      <c r="D410" s="25">
        <v>1.7370000000000001</v>
      </c>
      <c r="E410" s="25">
        <v>0</v>
      </c>
      <c r="F410" s="25">
        <v>0</v>
      </c>
      <c r="G410" s="25">
        <v>0</v>
      </c>
      <c r="H410" s="25">
        <v>0</v>
      </c>
      <c r="I410" s="25">
        <v>5.0806112881599998E-3</v>
      </c>
      <c r="J410" s="25">
        <v>0</v>
      </c>
      <c r="K410" s="25">
        <v>0</v>
      </c>
      <c r="L410" s="25">
        <v>0</v>
      </c>
      <c r="M410" s="25">
        <v>0</v>
      </c>
      <c r="N410" s="26" t="s">
        <v>2124</v>
      </c>
      <c r="O410" s="15"/>
    </row>
    <row r="411" spans="1:15" ht="47.25" x14ac:dyDescent="0.25">
      <c r="A411" s="38" t="s">
        <v>335</v>
      </c>
      <c r="B411" s="26" t="s">
        <v>837</v>
      </c>
      <c r="C411" s="24" t="s">
        <v>838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2124</v>
      </c>
      <c r="O411" s="15"/>
    </row>
    <row r="412" spans="1:15" ht="31.5" x14ac:dyDescent="0.25">
      <c r="A412" s="38" t="s">
        <v>839</v>
      </c>
      <c r="B412" s="26" t="s">
        <v>840</v>
      </c>
      <c r="C412" s="24" t="s">
        <v>58</v>
      </c>
      <c r="D412" s="25">
        <f t="shared" ref="D412:M412" si="16">IFERROR(SUM(D413,D553),"нд")</f>
        <v>0</v>
      </c>
      <c r="E412" s="25">
        <f t="shared" si="16"/>
        <v>8939.9739999999983</v>
      </c>
      <c r="F412" s="25">
        <f t="shared" si="16"/>
        <v>0</v>
      </c>
      <c r="G412" s="25">
        <f t="shared" si="16"/>
        <v>0</v>
      </c>
      <c r="H412" s="25">
        <f t="shared" si="16"/>
        <v>0</v>
      </c>
      <c r="I412" s="25">
        <f t="shared" si="16"/>
        <v>0</v>
      </c>
      <c r="J412" s="25">
        <f t="shared" si="16"/>
        <v>26.148838699071867</v>
      </c>
      <c r="K412" s="25">
        <f t="shared" si="16"/>
        <v>0</v>
      </c>
      <c r="L412" s="25">
        <f t="shared" si="16"/>
        <v>0</v>
      </c>
      <c r="M412" s="25">
        <f t="shared" si="16"/>
        <v>0</v>
      </c>
      <c r="N412" s="26" t="s">
        <v>2123</v>
      </c>
      <c r="O412" s="15"/>
    </row>
    <row r="413" spans="1:15" x14ac:dyDescent="0.25">
      <c r="A413" s="38" t="s">
        <v>841</v>
      </c>
      <c r="B413" s="26" t="s">
        <v>842</v>
      </c>
      <c r="C413" s="24" t="s">
        <v>58</v>
      </c>
      <c r="D413" s="25">
        <f t="shared" ref="D413:M413" si="17">IFERROR(SUM(D414:D552),"нд")</f>
        <v>0</v>
      </c>
      <c r="E413" s="25">
        <f t="shared" si="17"/>
        <v>8911.0399999999991</v>
      </c>
      <c r="F413" s="25">
        <f t="shared" si="17"/>
        <v>0</v>
      </c>
      <c r="G413" s="25">
        <f t="shared" si="17"/>
        <v>0</v>
      </c>
      <c r="H413" s="25">
        <f t="shared" si="17"/>
        <v>0</v>
      </c>
      <c r="I413" s="25">
        <f t="shared" si="17"/>
        <v>0</v>
      </c>
      <c r="J413" s="25">
        <f t="shared" si="17"/>
        <v>26.064208643221725</v>
      </c>
      <c r="K413" s="25">
        <f t="shared" si="17"/>
        <v>0</v>
      </c>
      <c r="L413" s="25">
        <f t="shared" si="17"/>
        <v>0</v>
      </c>
      <c r="M413" s="25">
        <f t="shared" si="17"/>
        <v>0</v>
      </c>
      <c r="N413" s="26" t="s">
        <v>2123</v>
      </c>
      <c r="O413" s="15"/>
    </row>
    <row r="414" spans="1:15" ht="31.5" x14ac:dyDescent="0.25">
      <c r="A414" s="38" t="s">
        <v>841</v>
      </c>
      <c r="B414" s="26" t="s">
        <v>843</v>
      </c>
      <c r="C414" s="24" t="s">
        <v>844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6" t="s">
        <v>2124</v>
      </c>
      <c r="O414" s="15"/>
    </row>
    <row r="415" spans="1:15" ht="31.5" x14ac:dyDescent="0.25">
      <c r="A415" s="38" t="s">
        <v>841</v>
      </c>
      <c r="B415" s="26" t="s">
        <v>845</v>
      </c>
      <c r="C415" s="24" t="s">
        <v>846</v>
      </c>
      <c r="D415" s="25">
        <v>0</v>
      </c>
      <c r="E415" s="25">
        <v>37.704000000000001</v>
      </c>
      <c r="F415" s="25">
        <v>0</v>
      </c>
      <c r="G415" s="25">
        <v>0</v>
      </c>
      <c r="H415" s="25">
        <v>0</v>
      </c>
      <c r="I415" s="25">
        <v>0</v>
      </c>
      <c r="J415" s="25">
        <v>0.11028173172649</v>
      </c>
      <c r="K415" s="25">
        <v>0</v>
      </c>
      <c r="L415" s="25">
        <v>0</v>
      </c>
      <c r="M415" s="25">
        <v>0</v>
      </c>
      <c r="N415" s="26" t="s">
        <v>2124</v>
      </c>
      <c r="O415" s="15"/>
    </row>
    <row r="416" spans="1:15" ht="31.5" x14ac:dyDescent="0.25">
      <c r="A416" s="38" t="s">
        <v>841</v>
      </c>
      <c r="B416" s="26" t="s">
        <v>847</v>
      </c>
      <c r="C416" s="24" t="s">
        <v>848</v>
      </c>
      <c r="D416" s="25">
        <v>0</v>
      </c>
      <c r="E416" s="25">
        <v>16.491</v>
      </c>
      <c r="F416" s="25">
        <v>0</v>
      </c>
      <c r="G416" s="25">
        <v>0</v>
      </c>
      <c r="H416" s="25">
        <v>0</v>
      </c>
      <c r="I416" s="25">
        <v>0</v>
      </c>
      <c r="J416" s="25">
        <v>4.823509542493E-2</v>
      </c>
      <c r="K416" s="25">
        <v>0</v>
      </c>
      <c r="L416" s="25">
        <v>0</v>
      </c>
      <c r="M416" s="25">
        <v>0</v>
      </c>
      <c r="N416" s="26" t="s">
        <v>2124</v>
      </c>
      <c r="O416" s="15"/>
    </row>
    <row r="417" spans="1:15" ht="31.5" x14ac:dyDescent="0.25">
      <c r="A417" s="38" t="s">
        <v>841</v>
      </c>
      <c r="B417" s="26" t="s">
        <v>849</v>
      </c>
      <c r="C417" s="24" t="s">
        <v>850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2124</v>
      </c>
      <c r="O417" s="15"/>
    </row>
    <row r="418" spans="1:15" ht="31.5" x14ac:dyDescent="0.25">
      <c r="A418" s="38" t="s">
        <v>841</v>
      </c>
      <c r="B418" s="26" t="s">
        <v>851</v>
      </c>
      <c r="C418" s="24" t="s">
        <v>852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2124</v>
      </c>
      <c r="O418" s="15"/>
    </row>
    <row r="419" spans="1:15" ht="31.5" x14ac:dyDescent="0.25">
      <c r="A419" s="38" t="s">
        <v>841</v>
      </c>
      <c r="B419" s="26" t="s">
        <v>853</v>
      </c>
      <c r="C419" s="24" t="s">
        <v>854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2124</v>
      </c>
      <c r="O419" s="15"/>
    </row>
    <row r="420" spans="1:15" ht="31.5" x14ac:dyDescent="0.25">
      <c r="A420" s="38" t="s">
        <v>841</v>
      </c>
      <c r="B420" s="26" t="s">
        <v>855</v>
      </c>
      <c r="C420" s="24" t="s">
        <v>856</v>
      </c>
      <c r="D420" s="25">
        <v>0</v>
      </c>
      <c r="E420" s="25">
        <v>39.985999999999997</v>
      </c>
      <c r="F420" s="25">
        <v>0</v>
      </c>
      <c r="G420" s="25">
        <v>0</v>
      </c>
      <c r="H420" s="25">
        <v>0</v>
      </c>
      <c r="I420" s="25">
        <v>0</v>
      </c>
      <c r="J420" s="25">
        <v>0.11695643233649999</v>
      </c>
      <c r="K420" s="25">
        <v>0</v>
      </c>
      <c r="L420" s="25">
        <v>0</v>
      </c>
      <c r="M420" s="25">
        <v>0</v>
      </c>
      <c r="N420" s="26" t="s">
        <v>2124</v>
      </c>
      <c r="O420" s="15"/>
    </row>
    <row r="421" spans="1:15" ht="31.5" x14ac:dyDescent="0.25">
      <c r="A421" s="38" t="s">
        <v>841</v>
      </c>
      <c r="B421" s="26" t="s">
        <v>857</v>
      </c>
      <c r="C421" s="24" t="s">
        <v>858</v>
      </c>
      <c r="D421" s="25">
        <v>0</v>
      </c>
      <c r="E421" s="25">
        <v>26.757000000000001</v>
      </c>
      <c r="F421" s="25">
        <v>0</v>
      </c>
      <c r="G421" s="25">
        <v>0</v>
      </c>
      <c r="H421" s="25">
        <v>0</v>
      </c>
      <c r="I421" s="25">
        <v>0</v>
      </c>
      <c r="J421" s="25">
        <v>7.8262473366370003E-2</v>
      </c>
      <c r="K421" s="25">
        <v>0</v>
      </c>
      <c r="L421" s="25">
        <v>0</v>
      </c>
      <c r="M421" s="25">
        <v>0</v>
      </c>
      <c r="N421" s="26" t="s">
        <v>2124</v>
      </c>
      <c r="O421" s="15"/>
    </row>
    <row r="422" spans="1:15" ht="31.5" x14ac:dyDescent="0.25">
      <c r="A422" s="38" t="s">
        <v>841</v>
      </c>
      <c r="B422" s="26" t="s">
        <v>859</v>
      </c>
      <c r="C422" s="24" t="s">
        <v>860</v>
      </c>
      <c r="D422" s="25">
        <v>0</v>
      </c>
      <c r="E422" s="25">
        <v>14.159000000000001</v>
      </c>
      <c r="F422" s="25">
        <v>0</v>
      </c>
      <c r="G422" s="25">
        <v>0</v>
      </c>
      <c r="H422" s="25">
        <v>0</v>
      </c>
      <c r="I422" s="25">
        <v>0</v>
      </c>
      <c r="J422" s="25">
        <v>4.141414808814E-2</v>
      </c>
      <c r="K422" s="25">
        <v>0</v>
      </c>
      <c r="L422" s="25">
        <v>0</v>
      </c>
      <c r="M422" s="25">
        <v>0</v>
      </c>
      <c r="N422" s="26" t="s">
        <v>2124</v>
      </c>
      <c r="O422" s="15"/>
    </row>
    <row r="423" spans="1:15" ht="31.5" x14ac:dyDescent="0.25">
      <c r="A423" s="38" t="s">
        <v>841</v>
      </c>
      <c r="B423" s="26" t="s">
        <v>861</v>
      </c>
      <c r="C423" s="24" t="s">
        <v>862</v>
      </c>
      <c r="D423" s="25">
        <v>0</v>
      </c>
      <c r="E423" s="25">
        <v>183.40199999999999</v>
      </c>
      <c r="F423" s="25">
        <v>0</v>
      </c>
      <c r="G423" s="25">
        <v>0</v>
      </c>
      <c r="H423" s="25">
        <v>0</v>
      </c>
      <c r="I423" s="25">
        <v>0</v>
      </c>
      <c r="J423" s="25">
        <v>0.53643884367977002</v>
      </c>
      <c r="K423" s="25">
        <v>0</v>
      </c>
      <c r="L423" s="25">
        <v>0</v>
      </c>
      <c r="M423" s="25">
        <v>0</v>
      </c>
      <c r="N423" s="26" t="s">
        <v>2124</v>
      </c>
      <c r="O423" s="15"/>
    </row>
    <row r="424" spans="1:15" ht="31.5" x14ac:dyDescent="0.25">
      <c r="A424" s="38" t="s">
        <v>841</v>
      </c>
      <c r="B424" s="26" t="s">
        <v>863</v>
      </c>
      <c r="C424" s="24" t="s">
        <v>864</v>
      </c>
      <c r="D424" s="25">
        <v>0</v>
      </c>
      <c r="E424" s="25">
        <v>464.23200000000003</v>
      </c>
      <c r="F424" s="25">
        <v>0</v>
      </c>
      <c r="G424" s="25">
        <v>0</v>
      </c>
      <c r="H424" s="25">
        <v>0</v>
      </c>
      <c r="I424" s="25">
        <v>0</v>
      </c>
      <c r="J424" s="25">
        <v>1.3578482092842299</v>
      </c>
      <c r="K424" s="25">
        <v>0</v>
      </c>
      <c r="L424" s="25">
        <v>0</v>
      </c>
      <c r="M424" s="25">
        <v>0</v>
      </c>
      <c r="N424" s="26" t="s">
        <v>2124</v>
      </c>
      <c r="O424" s="15"/>
    </row>
    <row r="425" spans="1:15" ht="31.5" x14ac:dyDescent="0.25">
      <c r="A425" s="38" t="s">
        <v>841</v>
      </c>
      <c r="B425" s="26" t="s">
        <v>865</v>
      </c>
      <c r="C425" s="24" t="s">
        <v>866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2124</v>
      </c>
      <c r="O425" s="15"/>
    </row>
    <row r="426" spans="1:15" ht="31.5" x14ac:dyDescent="0.25">
      <c r="A426" s="38" t="s">
        <v>841</v>
      </c>
      <c r="B426" s="26" t="s">
        <v>867</v>
      </c>
      <c r="C426" s="24" t="s">
        <v>868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2124</v>
      </c>
      <c r="O426" s="15"/>
    </row>
    <row r="427" spans="1:15" ht="31.5" x14ac:dyDescent="0.25">
      <c r="A427" s="38" t="s">
        <v>841</v>
      </c>
      <c r="B427" s="26" t="s">
        <v>869</v>
      </c>
      <c r="C427" s="24" t="s">
        <v>870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2124</v>
      </c>
      <c r="O427" s="15"/>
    </row>
    <row r="428" spans="1:15" ht="31.5" x14ac:dyDescent="0.25">
      <c r="A428" s="38" t="s">
        <v>841</v>
      </c>
      <c r="B428" s="26" t="s">
        <v>871</v>
      </c>
      <c r="C428" s="24" t="s">
        <v>872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2124</v>
      </c>
      <c r="O428" s="15"/>
    </row>
    <row r="429" spans="1:15" ht="31.5" x14ac:dyDescent="0.25">
      <c r="A429" s="38" t="s">
        <v>841</v>
      </c>
      <c r="B429" s="26" t="s">
        <v>873</v>
      </c>
      <c r="C429" s="24" t="s">
        <v>874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2124</v>
      </c>
      <c r="O429" s="15"/>
    </row>
    <row r="430" spans="1:15" ht="31.5" x14ac:dyDescent="0.25">
      <c r="A430" s="38" t="s">
        <v>841</v>
      </c>
      <c r="B430" s="26" t="s">
        <v>875</v>
      </c>
      <c r="C430" s="24" t="s">
        <v>876</v>
      </c>
      <c r="D430" s="25">
        <v>0</v>
      </c>
      <c r="E430" s="25">
        <v>531.42399999999998</v>
      </c>
      <c r="F430" s="25">
        <v>0</v>
      </c>
      <c r="G430" s="25">
        <v>0</v>
      </c>
      <c r="H430" s="25">
        <v>0</v>
      </c>
      <c r="I430" s="25">
        <v>0</v>
      </c>
      <c r="J430" s="25">
        <v>1.5543804105935499</v>
      </c>
      <c r="K430" s="25">
        <v>0</v>
      </c>
      <c r="L430" s="25">
        <v>0</v>
      </c>
      <c r="M430" s="25">
        <v>0</v>
      </c>
      <c r="N430" s="26" t="s">
        <v>2124</v>
      </c>
      <c r="O430" s="15"/>
    </row>
    <row r="431" spans="1:15" ht="31.5" x14ac:dyDescent="0.25">
      <c r="A431" s="38" t="s">
        <v>841</v>
      </c>
      <c r="B431" s="26" t="s">
        <v>877</v>
      </c>
      <c r="C431" s="24" t="s">
        <v>878</v>
      </c>
      <c r="D431" s="25">
        <v>0</v>
      </c>
      <c r="E431" s="25">
        <v>26.91</v>
      </c>
      <c r="F431" s="25">
        <v>0</v>
      </c>
      <c r="G431" s="25">
        <v>0</v>
      </c>
      <c r="H431" s="25">
        <v>0</v>
      </c>
      <c r="I431" s="25">
        <v>0</v>
      </c>
      <c r="J431" s="25">
        <v>7.8709988350300006E-2</v>
      </c>
      <c r="K431" s="25">
        <v>0</v>
      </c>
      <c r="L431" s="25">
        <v>0</v>
      </c>
      <c r="M431" s="25">
        <v>0</v>
      </c>
      <c r="N431" s="26" t="s">
        <v>2124</v>
      </c>
      <c r="O431" s="15"/>
    </row>
    <row r="432" spans="1:15" ht="31.5" x14ac:dyDescent="0.25">
      <c r="A432" s="38" t="s">
        <v>841</v>
      </c>
      <c r="B432" s="26" t="s">
        <v>879</v>
      </c>
      <c r="C432" s="24" t="s">
        <v>880</v>
      </c>
      <c r="D432" s="25">
        <v>0</v>
      </c>
      <c r="E432" s="25">
        <v>85.974000000000004</v>
      </c>
      <c r="F432" s="25">
        <v>0</v>
      </c>
      <c r="G432" s="25">
        <v>0</v>
      </c>
      <c r="H432" s="25">
        <v>0</v>
      </c>
      <c r="I432" s="25">
        <v>0</v>
      </c>
      <c r="J432" s="25">
        <v>0.25146832175507</v>
      </c>
      <c r="K432" s="25">
        <v>0</v>
      </c>
      <c r="L432" s="25">
        <v>0</v>
      </c>
      <c r="M432" s="25">
        <v>0</v>
      </c>
      <c r="N432" s="26" t="s">
        <v>2124</v>
      </c>
      <c r="O432" s="15"/>
    </row>
    <row r="433" spans="1:15" ht="31.5" x14ac:dyDescent="0.25">
      <c r="A433" s="38" t="s">
        <v>841</v>
      </c>
      <c r="B433" s="26" t="s">
        <v>881</v>
      </c>
      <c r="C433" s="24" t="s">
        <v>882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2124</v>
      </c>
      <c r="O433" s="15"/>
    </row>
    <row r="434" spans="1:15" ht="31.5" x14ac:dyDescent="0.25">
      <c r="A434" s="38" t="s">
        <v>841</v>
      </c>
      <c r="B434" s="26" t="s">
        <v>883</v>
      </c>
      <c r="C434" s="24" t="s">
        <v>884</v>
      </c>
      <c r="D434" s="25">
        <v>0</v>
      </c>
      <c r="E434" s="25">
        <v>203.274</v>
      </c>
      <c r="F434" s="25">
        <v>0</v>
      </c>
      <c r="G434" s="25">
        <v>0</v>
      </c>
      <c r="H434" s="25">
        <v>0</v>
      </c>
      <c r="I434" s="25">
        <v>0</v>
      </c>
      <c r="J434" s="25">
        <v>0.59456314276921995</v>
      </c>
      <c r="K434" s="25">
        <v>0</v>
      </c>
      <c r="L434" s="25">
        <v>0</v>
      </c>
      <c r="M434" s="25">
        <v>0</v>
      </c>
      <c r="N434" s="26" t="s">
        <v>2124</v>
      </c>
      <c r="O434" s="15"/>
    </row>
    <row r="435" spans="1:15" ht="31.5" x14ac:dyDescent="0.25">
      <c r="A435" s="38" t="s">
        <v>841</v>
      </c>
      <c r="B435" s="26" t="s">
        <v>885</v>
      </c>
      <c r="C435" s="24" t="s">
        <v>886</v>
      </c>
      <c r="D435" s="25">
        <v>0</v>
      </c>
      <c r="E435" s="25">
        <v>221.352</v>
      </c>
      <c r="F435" s="25">
        <v>0</v>
      </c>
      <c r="G435" s="25">
        <v>0</v>
      </c>
      <c r="H435" s="25">
        <v>0</v>
      </c>
      <c r="I435" s="25">
        <v>0</v>
      </c>
      <c r="J435" s="25">
        <v>0.64744010930199003</v>
      </c>
      <c r="K435" s="25">
        <v>0</v>
      </c>
      <c r="L435" s="25">
        <v>0</v>
      </c>
      <c r="M435" s="25">
        <v>0</v>
      </c>
      <c r="N435" s="26" t="s">
        <v>2124</v>
      </c>
      <c r="O435" s="15"/>
    </row>
    <row r="436" spans="1:15" ht="31.5" x14ac:dyDescent="0.25">
      <c r="A436" s="38" t="s">
        <v>841</v>
      </c>
      <c r="B436" s="26" t="s">
        <v>887</v>
      </c>
      <c r="C436" s="24" t="s">
        <v>888</v>
      </c>
      <c r="D436" s="25">
        <v>0</v>
      </c>
      <c r="E436" s="25">
        <v>398.79199999999997</v>
      </c>
      <c r="F436" s="25">
        <v>0</v>
      </c>
      <c r="G436" s="25">
        <v>0</v>
      </c>
      <c r="H436" s="25">
        <v>0</v>
      </c>
      <c r="I436" s="25">
        <v>0</v>
      </c>
      <c r="J436" s="25">
        <v>1.1664404932811101</v>
      </c>
      <c r="K436" s="25">
        <v>0</v>
      </c>
      <c r="L436" s="25">
        <v>0</v>
      </c>
      <c r="M436" s="25">
        <v>0</v>
      </c>
      <c r="N436" s="26" t="s">
        <v>2124</v>
      </c>
      <c r="O436" s="15"/>
    </row>
    <row r="437" spans="1:15" ht="31.5" x14ac:dyDescent="0.25">
      <c r="A437" s="38" t="s">
        <v>841</v>
      </c>
      <c r="B437" s="26" t="s">
        <v>889</v>
      </c>
      <c r="C437" s="24" t="s">
        <v>890</v>
      </c>
      <c r="D437" s="25">
        <v>0</v>
      </c>
      <c r="E437" s="25">
        <v>119.922</v>
      </c>
      <c r="F437" s="25">
        <v>0</v>
      </c>
      <c r="G437" s="25">
        <v>0</v>
      </c>
      <c r="H437" s="25">
        <v>0</v>
      </c>
      <c r="I437" s="25">
        <v>0</v>
      </c>
      <c r="J437" s="25">
        <v>0.35076399936622998</v>
      </c>
      <c r="K437" s="25">
        <v>0</v>
      </c>
      <c r="L437" s="25">
        <v>0</v>
      </c>
      <c r="M437" s="25">
        <v>0</v>
      </c>
      <c r="N437" s="26" t="s">
        <v>2124</v>
      </c>
      <c r="O437" s="15"/>
    </row>
    <row r="438" spans="1:15" ht="31.5" x14ac:dyDescent="0.25">
      <c r="A438" s="38" t="s">
        <v>841</v>
      </c>
      <c r="B438" s="26" t="s">
        <v>891</v>
      </c>
      <c r="C438" s="24" t="s">
        <v>892</v>
      </c>
      <c r="D438" s="25">
        <v>0</v>
      </c>
      <c r="E438" s="25">
        <v>126.54600000000001</v>
      </c>
      <c r="F438" s="25">
        <v>0</v>
      </c>
      <c r="G438" s="25">
        <v>0</v>
      </c>
      <c r="H438" s="25">
        <v>0</v>
      </c>
      <c r="I438" s="25">
        <v>0</v>
      </c>
      <c r="J438" s="25">
        <v>0.37013876572937998</v>
      </c>
      <c r="K438" s="25">
        <v>0</v>
      </c>
      <c r="L438" s="25">
        <v>0</v>
      </c>
      <c r="M438" s="25">
        <v>0</v>
      </c>
      <c r="N438" s="26" t="s">
        <v>2124</v>
      </c>
      <c r="O438" s="15"/>
    </row>
    <row r="439" spans="1:15" ht="31.5" x14ac:dyDescent="0.25">
      <c r="A439" s="38" t="s">
        <v>841</v>
      </c>
      <c r="B439" s="26" t="s">
        <v>893</v>
      </c>
      <c r="C439" s="24" t="s">
        <v>894</v>
      </c>
      <c r="D439" s="25">
        <v>0</v>
      </c>
      <c r="E439" s="25">
        <v>344.86200000000002</v>
      </c>
      <c r="F439" s="25">
        <v>0</v>
      </c>
      <c r="G439" s="25">
        <v>0</v>
      </c>
      <c r="H439" s="25">
        <v>0</v>
      </c>
      <c r="I439" s="25">
        <v>0</v>
      </c>
      <c r="J439" s="25">
        <v>1.0086987737816</v>
      </c>
      <c r="K439" s="25">
        <v>0</v>
      </c>
      <c r="L439" s="25">
        <v>0</v>
      </c>
      <c r="M439" s="25">
        <v>0</v>
      </c>
      <c r="N439" s="26" t="s">
        <v>2124</v>
      </c>
      <c r="O439" s="15"/>
    </row>
    <row r="440" spans="1:15" ht="31.5" x14ac:dyDescent="0.25">
      <c r="A440" s="38" t="s">
        <v>841</v>
      </c>
      <c r="B440" s="26" t="s">
        <v>895</v>
      </c>
      <c r="C440" s="24" t="s">
        <v>896</v>
      </c>
      <c r="D440" s="25">
        <v>0</v>
      </c>
      <c r="E440" s="25">
        <v>295.73399999999998</v>
      </c>
      <c r="F440" s="25">
        <v>0</v>
      </c>
      <c r="G440" s="25">
        <v>0</v>
      </c>
      <c r="H440" s="25">
        <v>0</v>
      </c>
      <c r="I440" s="25">
        <v>0</v>
      </c>
      <c r="J440" s="25">
        <v>0.86500258992154999</v>
      </c>
      <c r="K440" s="25">
        <v>0</v>
      </c>
      <c r="L440" s="25">
        <v>0</v>
      </c>
      <c r="M440" s="25">
        <v>0</v>
      </c>
      <c r="N440" s="26" t="s">
        <v>2124</v>
      </c>
      <c r="O440" s="15"/>
    </row>
    <row r="441" spans="1:15" ht="31.5" x14ac:dyDescent="0.25">
      <c r="A441" s="38" t="s">
        <v>841</v>
      </c>
      <c r="B441" s="26" t="s">
        <v>897</v>
      </c>
      <c r="C441" s="24" t="s">
        <v>898</v>
      </c>
      <c r="D441" s="25">
        <v>0</v>
      </c>
      <c r="E441" s="25">
        <v>27.6</v>
      </c>
      <c r="F441" s="25">
        <v>0</v>
      </c>
      <c r="G441" s="25">
        <v>0</v>
      </c>
      <c r="H441" s="25">
        <v>0</v>
      </c>
      <c r="I441" s="25">
        <v>0</v>
      </c>
      <c r="J441" s="25">
        <v>8.0728193179799998E-2</v>
      </c>
      <c r="K441" s="25">
        <v>0</v>
      </c>
      <c r="L441" s="25">
        <v>0</v>
      </c>
      <c r="M441" s="25">
        <v>0</v>
      </c>
      <c r="N441" s="26" t="s">
        <v>2124</v>
      </c>
      <c r="O441" s="15"/>
    </row>
    <row r="442" spans="1:15" ht="31.5" x14ac:dyDescent="0.25">
      <c r="A442" s="38" t="s">
        <v>841</v>
      </c>
      <c r="B442" s="26" t="s">
        <v>899</v>
      </c>
      <c r="C442" s="24" t="s">
        <v>900</v>
      </c>
      <c r="D442" s="25">
        <v>0</v>
      </c>
      <c r="E442" s="25">
        <v>156.63</v>
      </c>
      <c r="F442" s="25">
        <v>0</v>
      </c>
      <c r="G442" s="25">
        <v>0</v>
      </c>
      <c r="H442" s="25">
        <v>0</v>
      </c>
      <c r="I442" s="25">
        <v>0</v>
      </c>
      <c r="J442" s="25">
        <v>0.45813249629536001</v>
      </c>
      <c r="K442" s="25">
        <v>0</v>
      </c>
      <c r="L442" s="25">
        <v>0</v>
      </c>
      <c r="M442" s="25">
        <v>0</v>
      </c>
      <c r="N442" s="26" t="s">
        <v>2124</v>
      </c>
      <c r="O442" s="15"/>
    </row>
    <row r="443" spans="1:15" ht="31.5" x14ac:dyDescent="0.25">
      <c r="A443" s="38" t="s">
        <v>841</v>
      </c>
      <c r="B443" s="26" t="s">
        <v>901</v>
      </c>
      <c r="C443" s="24" t="s">
        <v>902</v>
      </c>
      <c r="D443" s="25">
        <v>0</v>
      </c>
      <c r="E443" s="25">
        <v>122.958</v>
      </c>
      <c r="F443" s="25">
        <v>0</v>
      </c>
      <c r="G443" s="25">
        <v>0</v>
      </c>
      <c r="H443" s="25">
        <v>0</v>
      </c>
      <c r="I443" s="25">
        <v>0</v>
      </c>
      <c r="J443" s="25">
        <v>0.359644100616</v>
      </c>
      <c r="K443" s="25">
        <v>0</v>
      </c>
      <c r="L443" s="25">
        <v>0</v>
      </c>
      <c r="M443" s="25">
        <v>0</v>
      </c>
      <c r="N443" s="26" t="s">
        <v>2124</v>
      </c>
      <c r="O443" s="15"/>
    </row>
    <row r="444" spans="1:15" ht="31.5" x14ac:dyDescent="0.25">
      <c r="A444" s="38" t="s">
        <v>841</v>
      </c>
      <c r="B444" s="26" t="s">
        <v>903</v>
      </c>
      <c r="C444" s="24" t="s">
        <v>904</v>
      </c>
      <c r="D444" s="25">
        <v>0</v>
      </c>
      <c r="E444" s="25">
        <v>19.501999999999999</v>
      </c>
      <c r="F444" s="25">
        <v>0</v>
      </c>
      <c r="G444" s="25">
        <v>0</v>
      </c>
      <c r="H444" s="25">
        <v>0</v>
      </c>
      <c r="I444" s="25">
        <v>0</v>
      </c>
      <c r="J444" s="25">
        <v>5.7042073311320003E-2</v>
      </c>
      <c r="K444" s="25">
        <v>0</v>
      </c>
      <c r="L444" s="25">
        <v>0</v>
      </c>
      <c r="M444" s="25">
        <v>0</v>
      </c>
      <c r="N444" s="26" t="s">
        <v>2124</v>
      </c>
      <c r="O444" s="15"/>
    </row>
    <row r="445" spans="1:15" ht="31.5" x14ac:dyDescent="0.25">
      <c r="A445" s="38" t="s">
        <v>841</v>
      </c>
      <c r="B445" s="26" t="s">
        <v>905</v>
      </c>
      <c r="C445" s="24" t="s">
        <v>906</v>
      </c>
      <c r="D445" s="25">
        <v>0</v>
      </c>
      <c r="E445" s="25">
        <v>21.439</v>
      </c>
      <c r="F445" s="25">
        <v>0</v>
      </c>
      <c r="G445" s="25">
        <v>0</v>
      </c>
      <c r="H445" s="25">
        <v>0</v>
      </c>
      <c r="I445" s="25">
        <v>0</v>
      </c>
      <c r="J445" s="25">
        <v>6.2707671506580007E-2</v>
      </c>
      <c r="K445" s="25">
        <v>0</v>
      </c>
      <c r="L445" s="25">
        <v>0</v>
      </c>
      <c r="M445" s="25">
        <v>0</v>
      </c>
      <c r="N445" s="26" t="s">
        <v>2124</v>
      </c>
      <c r="O445" s="15"/>
    </row>
    <row r="446" spans="1:15" ht="31.5" x14ac:dyDescent="0.25">
      <c r="A446" s="38" t="s">
        <v>841</v>
      </c>
      <c r="B446" s="26" t="s">
        <v>907</v>
      </c>
      <c r="C446" s="24" t="s">
        <v>908</v>
      </c>
      <c r="D446" s="25">
        <v>0</v>
      </c>
      <c r="E446" s="25">
        <v>6.609</v>
      </c>
      <c r="F446" s="25">
        <v>0</v>
      </c>
      <c r="G446" s="25">
        <v>0</v>
      </c>
      <c r="H446" s="25">
        <v>0</v>
      </c>
      <c r="I446" s="25">
        <v>0</v>
      </c>
      <c r="J446" s="25">
        <v>1.9330892345109998E-2</v>
      </c>
      <c r="K446" s="25">
        <v>0</v>
      </c>
      <c r="L446" s="25">
        <v>0</v>
      </c>
      <c r="M446" s="25">
        <v>0</v>
      </c>
      <c r="N446" s="26" t="s">
        <v>2124</v>
      </c>
      <c r="O446" s="15"/>
    </row>
    <row r="447" spans="1:15" ht="31.5" x14ac:dyDescent="0.25">
      <c r="A447" s="38" t="s">
        <v>841</v>
      </c>
      <c r="B447" s="26" t="s">
        <v>909</v>
      </c>
      <c r="C447" s="24" t="s">
        <v>910</v>
      </c>
      <c r="D447" s="25">
        <v>0</v>
      </c>
      <c r="E447" s="25">
        <v>46.624000000000002</v>
      </c>
      <c r="F447" s="25">
        <v>0</v>
      </c>
      <c r="G447" s="25">
        <v>0</v>
      </c>
      <c r="H447" s="25">
        <v>0</v>
      </c>
      <c r="I447" s="25">
        <v>0</v>
      </c>
      <c r="J447" s="25">
        <v>0.13637214778314999</v>
      </c>
      <c r="K447" s="25">
        <v>0</v>
      </c>
      <c r="L447" s="25">
        <v>0</v>
      </c>
      <c r="M447" s="25">
        <v>0</v>
      </c>
      <c r="N447" s="26" t="s">
        <v>2124</v>
      </c>
      <c r="O447" s="15"/>
    </row>
    <row r="448" spans="1:15" ht="31.5" x14ac:dyDescent="0.25">
      <c r="A448" s="38" t="s">
        <v>841</v>
      </c>
      <c r="B448" s="26" t="s">
        <v>911</v>
      </c>
      <c r="C448" s="24" t="s">
        <v>912</v>
      </c>
      <c r="D448" s="25">
        <v>0</v>
      </c>
      <c r="E448" s="25">
        <v>9.9049999999999994</v>
      </c>
      <c r="F448" s="25">
        <v>0</v>
      </c>
      <c r="G448" s="25">
        <v>0</v>
      </c>
      <c r="H448" s="25">
        <v>0</v>
      </c>
      <c r="I448" s="25">
        <v>0</v>
      </c>
      <c r="J448" s="25">
        <v>2.8971476574120001E-2</v>
      </c>
      <c r="K448" s="25">
        <v>0</v>
      </c>
      <c r="L448" s="25">
        <v>0</v>
      </c>
      <c r="M448" s="25">
        <v>0</v>
      </c>
      <c r="N448" s="26" t="s">
        <v>2124</v>
      </c>
      <c r="O448" s="15"/>
    </row>
    <row r="449" spans="1:15" ht="31.5" x14ac:dyDescent="0.25">
      <c r="A449" s="38" t="s">
        <v>841</v>
      </c>
      <c r="B449" s="26" t="s">
        <v>913</v>
      </c>
      <c r="C449" s="24" t="s">
        <v>914</v>
      </c>
      <c r="D449" s="25">
        <v>0</v>
      </c>
      <c r="E449" s="25">
        <v>33.646999999999998</v>
      </c>
      <c r="F449" s="25">
        <v>0</v>
      </c>
      <c r="G449" s="25">
        <v>0</v>
      </c>
      <c r="H449" s="25">
        <v>0</v>
      </c>
      <c r="I449" s="25">
        <v>0</v>
      </c>
      <c r="J449" s="25">
        <v>9.8415272315960006E-2</v>
      </c>
      <c r="K449" s="25">
        <v>0</v>
      </c>
      <c r="L449" s="25">
        <v>0</v>
      </c>
      <c r="M449" s="25">
        <v>0</v>
      </c>
      <c r="N449" s="26" t="s">
        <v>2124</v>
      </c>
      <c r="O449" s="15"/>
    </row>
    <row r="450" spans="1:15" ht="47.25" x14ac:dyDescent="0.25">
      <c r="A450" s="38" t="s">
        <v>841</v>
      </c>
      <c r="B450" s="26" t="s">
        <v>915</v>
      </c>
      <c r="C450" s="24" t="s">
        <v>916</v>
      </c>
      <c r="D450" s="25">
        <v>0</v>
      </c>
      <c r="E450" s="25">
        <v>40.661000000000001</v>
      </c>
      <c r="F450" s="25">
        <v>0</v>
      </c>
      <c r="G450" s="25">
        <v>0</v>
      </c>
      <c r="H450" s="25">
        <v>0</v>
      </c>
      <c r="I450" s="25">
        <v>0</v>
      </c>
      <c r="J450" s="25">
        <v>0.11893076314796</v>
      </c>
      <c r="K450" s="25">
        <v>0</v>
      </c>
      <c r="L450" s="25">
        <v>0</v>
      </c>
      <c r="M450" s="25">
        <v>0</v>
      </c>
      <c r="N450" s="26" t="s">
        <v>2124</v>
      </c>
      <c r="O450" s="15"/>
    </row>
    <row r="451" spans="1:15" ht="31.5" x14ac:dyDescent="0.25">
      <c r="A451" s="38" t="s">
        <v>841</v>
      </c>
      <c r="B451" s="26" t="s">
        <v>917</v>
      </c>
      <c r="C451" s="24" t="s">
        <v>918</v>
      </c>
      <c r="D451" s="25">
        <v>0</v>
      </c>
      <c r="E451" s="25">
        <v>28.965</v>
      </c>
      <c r="F451" s="25">
        <v>0</v>
      </c>
      <c r="G451" s="25">
        <v>0</v>
      </c>
      <c r="H451" s="25">
        <v>0</v>
      </c>
      <c r="I451" s="25">
        <v>0</v>
      </c>
      <c r="J451" s="25">
        <v>8.4720728820750005E-2</v>
      </c>
      <c r="K451" s="25">
        <v>0</v>
      </c>
      <c r="L451" s="25">
        <v>0</v>
      </c>
      <c r="M451" s="25">
        <v>0</v>
      </c>
      <c r="N451" s="26" t="s">
        <v>2124</v>
      </c>
      <c r="O451" s="15"/>
    </row>
    <row r="452" spans="1:15" ht="31.5" x14ac:dyDescent="0.25">
      <c r="A452" s="38" t="s">
        <v>841</v>
      </c>
      <c r="B452" s="26" t="s">
        <v>919</v>
      </c>
      <c r="C452" s="24" t="s">
        <v>920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2124</v>
      </c>
      <c r="O452" s="15"/>
    </row>
    <row r="453" spans="1:15" ht="31.5" x14ac:dyDescent="0.25">
      <c r="A453" s="38" t="s">
        <v>841</v>
      </c>
      <c r="B453" s="26" t="s">
        <v>921</v>
      </c>
      <c r="C453" s="24" t="s">
        <v>922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2124</v>
      </c>
      <c r="O453" s="15"/>
    </row>
    <row r="454" spans="1:15" ht="31.5" x14ac:dyDescent="0.25">
      <c r="A454" s="38" t="s">
        <v>841</v>
      </c>
      <c r="B454" s="26" t="s">
        <v>923</v>
      </c>
      <c r="C454" s="24" t="s">
        <v>924</v>
      </c>
      <c r="D454" s="25">
        <v>0</v>
      </c>
      <c r="E454" s="25">
        <v>12.321</v>
      </c>
      <c r="F454" s="25">
        <v>0</v>
      </c>
      <c r="G454" s="25">
        <v>0</v>
      </c>
      <c r="H454" s="25">
        <v>0</v>
      </c>
      <c r="I454" s="25">
        <v>0</v>
      </c>
      <c r="J454" s="25">
        <v>3.6038118411890002E-2</v>
      </c>
      <c r="K454" s="25">
        <v>0</v>
      </c>
      <c r="L454" s="25">
        <v>0</v>
      </c>
      <c r="M454" s="25">
        <v>0</v>
      </c>
      <c r="N454" s="26" t="s">
        <v>2124</v>
      </c>
      <c r="O454" s="15"/>
    </row>
    <row r="455" spans="1:15" ht="31.5" x14ac:dyDescent="0.25">
      <c r="A455" s="38" t="s">
        <v>841</v>
      </c>
      <c r="B455" s="26" t="s">
        <v>925</v>
      </c>
      <c r="C455" s="24" t="s">
        <v>926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2124</v>
      </c>
      <c r="O455" s="15"/>
    </row>
    <row r="456" spans="1:15" ht="31.5" x14ac:dyDescent="0.25">
      <c r="A456" s="38" t="s">
        <v>841</v>
      </c>
      <c r="B456" s="26" t="s">
        <v>927</v>
      </c>
      <c r="C456" s="24" t="s">
        <v>928</v>
      </c>
      <c r="D456" s="25">
        <v>0</v>
      </c>
      <c r="E456" s="25">
        <v>24.632999999999999</v>
      </c>
      <c r="F456" s="25">
        <v>0</v>
      </c>
      <c r="G456" s="25">
        <v>0</v>
      </c>
      <c r="H456" s="25">
        <v>0</v>
      </c>
      <c r="I456" s="25">
        <v>0</v>
      </c>
      <c r="J456" s="25">
        <v>7.2049912412969999E-2</v>
      </c>
      <c r="K456" s="25">
        <v>0</v>
      </c>
      <c r="L456" s="25">
        <v>0</v>
      </c>
      <c r="M456" s="25">
        <v>0</v>
      </c>
      <c r="N456" s="26" t="s">
        <v>2124</v>
      </c>
      <c r="O456" s="15"/>
    </row>
    <row r="457" spans="1:15" ht="31.5" x14ac:dyDescent="0.25">
      <c r="A457" s="38" t="s">
        <v>841</v>
      </c>
      <c r="B457" s="26" t="s">
        <v>929</v>
      </c>
      <c r="C457" s="24" t="s">
        <v>930</v>
      </c>
      <c r="D457" s="25">
        <v>0</v>
      </c>
      <c r="E457" s="25">
        <v>2.9569999999999999</v>
      </c>
      <c r="F457" s="25">
        <v>0</v>
      </c>
      <c r="G457" s="25">
        <v>0</v>
      </c>
      <c r="H457" s="25">
        <v>0</v>
      </c>
      <c r="I457" s="25">
        <v>0</v>
      </c>
      <c r="J457" s="25">
        <v>8.6490314214699993E-3</v>
      </c>
      <c r="K457" s="25">
        <v>0</v>
      </c>
      <c r="L457" s="25">
        <v>0</v>
      </c>
      <c r="M457" s="25">
        <v>0</v>
      </c>
      <c r="N457" s="26" t="s">
        <v>2124</v>
      </c>
      <c r="O457" s="15"/>
    </row>
    <row r="458" spans="1:15" ht="31.5" x14ac:dyDescent="0.25">
      <c r="A458" s="38" t="s">
        <v>841</v>
      </c>
      <c r="B458" s="26" t="s">
        <v>931</v>
      </c>
      <c r="C458" s="24" t="s">
        <v>932</v>
      </c>
      <c r="D458" s="25">
        <v>0</v>
      </c>
      <c r="E458" s="25">
        <v>0.76400000000000001</v>
      </c>
      <c r="F458" s="25">
        <v>0</v>
      </c>
      <c r="G458" s="25">
        <v>0</v>
      </c>
      <c r="H458" s="25">
        <v>0</v>
      </c>
      <c r="I458" s="25">
        <v>0</v>
      </c>
      <c r="J458" s="25">
        <v>2.2346499851199999E-3</v>
      </c>
      <c r="K458" s="25">
        <v>0</v>
      </c>
      <c r="L458" s="25">
        <v>0</v>
      </c>
      <c r="M458" s="25">
        <v>0</v>
      </c>
      <c r="N458" s="26" t="s">
        <v>2124</v>
      </c>
      <c r="O458" s="15"/>
    </row>
    <row r="459" spans="1:15" ht="31.5" x14ac:dyDescent="0.25">
      <c r="A459" s="38" t="s">
        <v>841</v>
      </c>
      <c r="B459" s="26" t="s">
        <v>933</v>
      </c>
      <c r="C459" s="24" t="s">
        <v>934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2124</v>
      </c>
      <c r="O459" s="15"/>
    </row>
    <row r="460" spans="1:15" ht="31.5" x14ac:dyDescent="0.25">
      <c r="A460" s="38" t="s">
        <v>841</v>
      </c>
      <c r="B460" s="26" t="s">
        <v>935</v>
      </c>
      <c r="C460" s="24" t="s">
        <v>936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2124</v>
      </c>
      <c r="O460" s="15"/>
    </row>
    <row r="461" spans="1:15" ht="31.5" x14ac:dyDescent="0.25">
      <c r="A461" s="38" t="s">
        <v>841</v>
      </c>
      <c r="B461" s="26" t="s">
        <v>937</v>
      </c>
      <c r="C461" s="24" t="s">
        <v>938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2124</v>
      </c>
      <c r="O461" s="15"/>
    </row>
    <row r="462" spans="1:15" ht="31.5" x14ac:dyDescent="0.25">
      <c r="A462" s="38" t="s">
        <v>841</v>
      </c>
      <c r="B462" s="26" t="s">
        <v>939</v>
      </c>
      <c r="C462" s="24" t="s">
        <v>940</v>
      </c>
      <c r="D462" s="25">
        <v>0</v>
      </c>
      <c r="E462" s="25">
        <v>600.29999999999995</v>
      </c>
      <c r="F462" s="25">
        <v>0</v>
      </c>
      <c r="G462" s="25">
        <v>0</v>
      </c>
      <c r="H462" s="25">
        <v>0</v>
      </c>
      <c r="I462" s="25">
        <v>0</v>
      </c>
      <c r="J462" s="25">
        <v>1.75583820166065</v>
      </c>
      <c r="K462" s="25">
        <v>0</v>
      </c>
      <c r="L462" s="25">
        <v>0</v>
      </c>
      <c r="M462" s="25">
        <v>0</v>
      </c>
      <c r="N462" s="26" t="s">
        <v>2124</v>
      </c>
      <c r="O462" s="15"/>
    </row>
    <row r="463" spans="1:15" ht="31.5" x14ac:dyDescent="0.25">
      <c r="A463" s="38" t="s">
        <v>841</v>
      </c>
      <c r="B463" s="26" t="s">
        <v>941</v>
      </c>
      <c r="C463" s="24" t="s">
        <v>942</v>
      </c>
      <c r="D463" s="25">
        <v>0</v>
      </c>
      <c r="E463" s="25">
        <v>32.912999999999997</v>
      </c>
      <c r="F463" s="25">
        <v>0</v>
      </c>
      <c r="G463" s="25">
        <v>0</v>
      </c>
      <c r="H463" s="25">
        <v>0</v>
      </c>
      <c r="I463" s="25">
        <v>0</v>
      </c>
      <c r="J463" s="25">
        <v>9.6268370366909994E-2</v>
      </c>
      <c r="K463" s="25">
        <v>0</v>
      </c>
      <c r="L463" s="25">
        <v>0</v>
      </c>
      <c r="M463" s="25">
        <v>0</v>
      </c>
      <c r="N463" s="26" t="s">
        <v>2124</v>
      </c>
      <c r="O463" s="15"/>
    </row>
    <row r="464" spans="1:15" ht="31.5" x14ac:dyDescent="0.25">
      <c r="A464" s="38" t="s">
        <v>841</v>
      </c>
      <c r="B464" s="26" t="s">
        <v>943</v>
      </c>
      <c r="C464" s="24" t="s">
        <v>944</v>
      </c>
      <c r="D464" s="25">
        <v>0</v>
      </c>
      <c r="E464" s="25">
        <v>85.146000000000001</v>
      </c>
      <c r="F464" s="25">
        <v>0</v>
      </c>
      <c r="G464" s="25">
        <v>0</v>
      </c>
      <c r="H464" s="25">
        <v>0</v>
      </c>
      <c r="I464" s="25">
        <v>0</v>
      </c>
      <c r="J464" s="25">
        <v>0.24904647595967999</v>
      </c>
      <c r="K464" s="25">
        <v>0</v>
      </c>
      <c r="L464" s="25">
        <v>0</v>
      </c>
      <c r="M464" s="25">
        <v>0</v>
      </c>
      <c r="N464" s="26" t="s">
        <v>2124</v>
      </c>
      <c r="O464" s="15"/>
    </row>
    <row r="465" spans="1:15" ht="31.5" x14ac:dyDescent="0.25">
      <c r="A465" s="38" t="s">
        <v>841</v>
      </c>
      <c r="B465" s="26" t="s">
        <v>945</v>
      </c>
      <c r="C465" s="24" t="s">
        <v>946</v>
      </c>
      <c r="D465" s="25">
        <v>0</v>
      </c>
      <c r="E465" s="25">
        <v>34.997</v>
      </c>
      <c r="F465" s="25">
        <v>0</v>
      </c>
      <c r="G465" s="25">
        <v>0</v>
      </c>
      <c r="H465" s="25">
        <v>0</v>
      </c>
      <c r="I465" s="25">
        <v>0</v>
      </c>
      <c r="J465" s="25">
        <v>0.10236393393889</v>
      </c>
      <c r="K465" s="25">
        <v>0</v>
      </c>
      <c r="L465" s="25">
        <v>0</v>
      </c>
      <c r="M465" s="25">
        <v>0</v>
      </c>
      <c r="N465" s="26" t="s">
        <v>2124</v>
      </c>
      <c r="O465" s="15"/>
    </row>
    <row r="466" spans="1:15" ht="31.5" x14ac:dyDescent="0.25">
      <c r="A466" s="38" t="s">
        <v>841</v>
      </c>
      <c r="B466" s="26" t="s">
        <v>947</v>
      </c>
      <c r="C466" s="24" t="s">
        <v>948</v>
      </c>
      <c r="D466" s="25">
        <v>0</v>
      </c>
      <c r="E466" s="25">
        <v>55.2</v>
      </c>
      <c r="F466" s="25">
        <v>0</v>
      </c>
      <c r="G466" s="25">
        <v>0</v>
      </c>
      <c r="H466" s="25">
        <v>0</v>
      </c>
      <c r="I466" s="25">
        <v>0</v>
      </c>
      <c r="J466" s="25">
        <v>0.1614563863596</v>
      </c>
      <c r="K466" s="25">
        <v>0</v>
      </c>
      <c r="L466" s="25">
        <v>0</v>
      </c>
      <c r="M466" s="25">
        <v>0</v>
      </c>
      <c r="N466" s="26" t="s">
        <v>2124</v>
      </c>
      <c r="O466" s="15"/>
    </row>
    <row r="467" spans="1:15" ht="31.5" x14ac:dyDescent="0.25">
      <c r="A467" s="38" t="s">
        <v>841</v>
      </c>
      <c r="B467" s="26" t="s">
        <v>949</v>
      </c>
      <c r="C467" s="24" t="s">
        <v>950</v>
      </c>
      <c r="D467" s="25">
        <v>0</v>
      </c>
      <c r="E467" s="25">
        <v>69</v>
      </c>
      <c r="F467" s="25">
        <v>0</v>
      </c>
      <c r="G467" s="25">
        <v>0</v>
      </c>
      <c r="H467" s="25">
        <v>0</v>
      </c>
      <c r="I467" s="25">
        <v>0</v>
      </c>
      <c r="J467" s="25">
        <v>0.2018204829495</v>
      </c>
      <c r="K467" s="25">
        <v>0</v>
      </c>
      <c r="L467" s="25">
        <v>0</v>
      </c>
      <c r="M467" s="25">
        <v>0</v>
      </c>
      <c r="N467" s="26" t="s">
        <v>2124</v>
      </c>
      <c r="O467" s="15"/>
    </row>
    <row r="468" spans="1:15" ht="31.5" x14ac:dyDescent="0.25">
      <c r="A468" s="38" t="s">
        <v>841</v>
      </c>
      <c r="B468" s="26" t="s">
        <v>951</v>
      </c>
      <c r="C468" s="24" t="s">
        <v>952</v>
      </c>
      <c r="D468" s="25">
        <v>0</v>
      </c>
      <c r="E468" s="25">
        <v>317.39999999999998</v>
      </c>
      <c r="F468" s="25">
        <v>0</v>
      </c>
      <c r="G468" s="25">
        <v>0</v>
      </c>
      <c r="H468" s="25">
        <v>0</v>
      </c>
      <c r="I468" s="25">
        <v>0</v>
      </c>
      <c r="J468" s="25">
        <v>0.9283742215677</v>
      </c>
      <c r="K468" s="25">
        <v>0</v>
      </c>
      <c r="L468" s="25">
        <v>0</v>
      </c>
      <c r="M468" s="25">
        <v>0</v>
      </c>
      <c r="N468" s="26" t="s">
        <v>2124</v>
      </c>
      <c r="O468" s="15"/>
    </row>
    <row r="469" spans="1:15" ht="31.5" x14ac:dyDescent="0.25">
      <c r="A469" s="38" t="s">
        <v>841</v>
      </c>
      <c r="B469" s="26" t="s">
        <v>953</v>
      </c>
      <c r="C469" s="24" t="s">
        <v>954</v>
      </c>
      <c r="D469" s="25">
        <v>0</v>
      </c>
      <c r="E469" s="25">
        <v>179.4</v>
      </c>
      <c r="F469" s="25">
        <v>0</v>
      </c>
      <c r="G469" s="25">
        <v>0</v>
      </c>
      <c r="H469" s="25">
        <v>0</v>
      </c>
      <c r="I469" s="25">
        <v>0</v>
      </c>
      <c r="J469" s="25">
        <v>0.52473325566869999</v>
      </c>
      <c r="K469" s="25">
        <v>0</v>
      </c>
      <c r="L469" s="25">
        <v>0</v>
      </c>
      <c r="M469" s="25">
        <v>0</v>
      </c>
      <c r="N469" s="26" t="s">
        <v>2124</v>
      </c>
      <c r="O469" s="15"/>
    </row>
    <row r="470" spans="1:15" ht="31.5" x14ac:dyDescent="0.25">
      <c r="A470" s="38" t="s">
        <v>841</v>
      </c>
      <c r="B470" s="26" t="s">
        <v>955</v>
      </c>
      <c r="C470" s="24" t="s">
        <v>956</v>
      </c>
      <c r="D470" s="25">
        <v>0</v>
      </c>
      <c r="E470" s="25">
        <v>155.66399999999999</v>
      </c>
      <c r="F470" s="25">
        <v>0</v>
      </c>
      <c r="G470" s="25">
        <v>0</v>
      </c>
      <c r="H470" s="25">
        <v>0</v>
      </c>
      <c r="I470" s="25">
        <v>0</v>
      </c>
      <c r="J470" s="25">
        <v>0.45530700953407</v>
      </c>
      <c r="K470" s="25">
        <v>0</v>
      </c>
      <c r="L470" s="25">
        <v>0</v>
      </c>
      <c r="M470" s="25">
        <v>0</v>
      </c>
      <c r="N470" s="26" t="s">
        <v>2124</v>
      </c>
      <c r="O470" s="15"/>
    </row>
    <row r="471" spans="1:15" ht="31.5" x14ac:dyDescent="0.25">
      <c r="A471" s="38" t="s">
        <v>841</v>
      </c>
      <c r="B471" s="26" t="s">
        <v>957</v>
      </c>
      <c r="C471" s="24" t="s">
        <v>958</v>
      </c>
      <c r="D471" s="25">
        <v>0</v>
      </c>
      <c r="E471" s="25">
        <v>109.02</v>
      </c>
      <c r="F471" s="25">
        <v>0</v>
      </c>
      <c r="G471" s="25">
        <v>0</v>
      </c>
      <c r="H471" s="25">
        <v>0</v>
      </c>
      <c r="I471" s="25">
        <v>0</v>
      </c>
      <c r="J471" s="25">
        <v>0.31887636306021</v>
      </c>
      <c r="K471" s="25">
        <v>0</v>
      </c>
      <c r="L471" s="25">
        <v>0</v>
      </c>
      <c r="M471" s="25">
        <v>0</v>
      </c>
      <c r="N471" s="26" t="s">
        <v>2124</v>
      </c>
      <c r="O471" s="15"/>
    </row>
    <row r="472" spans="1:15" ht="31.5" x14ac:dyDescent="0.25">
      <c r="A472" s="38" t="s">
        <v>841</v>
      </c>
      <c r="B472" s="26" t="s">
        <v>959</v>
      </c>
      <c r="C472" s="24" t="s">
        <v>960</v>
      </c>
      <c r="D472" s="25">
        <v>0</v>
      </c>
      <c r="E472" s="25">
        <v>0.41399999999999998</v>
      </c>
      <c r="F472" s="25">
        <v>0</v>
      </c>
      <c r="G472" s="25">
        <v>0</v>
      </c>
      <c r="H472" s="25">
        <v>0</v>
      </c>
      <c r="I472" s="25">
        <v>0</v>
      </c>
      <c r="J472" s="25">
        <v>1.2109228976899999E-3</v>
      </c>
      <c r="K472" s="25">
        <v>0</v>
      </c>
      <c r="L472" s="25">
        <v>0</v>
      </c>
      <c r="M472" s="25">
        <v>0</v>
      </c>
      <c r="N472" s="26" t="s">
        <v>2124</v>
      </c>
      <c r="O472" s="15"/>
    </row>
    <row r="473" spans="1:15" ht="31.5" x14ac:dyDescent="0.25">
      <c r="A473" s="38" t="s">
        <v>841</v>
      </c>
      <c r="B473" s="26" t="s">
        <v>961</v>
      </c>
      <c r="C473" s="24" t="s">
        <v>962</v>
      </c>
      <c r="D473" s="25">
        <v>0</v>
      </c>
      <c r="E473" s="25">
        <v>13.8</v>
      </c>
      <c r="F473" s="25">
        <v>0</v>
      </c>
      <c r="G473" s="25">
        <v>0</v>
      </c>
      <c r="H473" s="25">
        <v>0</v>
      </c>
      <c r="I473" s="25">
        <v>0</v>
      </c>
      <c r="J473" s="25">
        <v>4.0364096589899999E-2</v>
      </c>
      <c r="K473" s="25">
        <v>0</v>
      </c>
      <c r="L473" s="25">
        <v>0</v>
      </c>
      <c r="M473" s="25">
        <v>0</v>
      </c>
      <c r="N473" s="26" t="s">
        <v>2124</v>
      </c>
      <c r="O473" s="15"/>
    </row>
    <row r="474" spans="1:15" ht="31.5" x14ac:dyDescent="0.25">
      <c r="A474" s="38" t="s">
        <v>841</v>
      </c>
      <c r="B474" s="26" t="s">
        <v>963</v>
      </c>
      <c r="C474" s="24" t="s">
        <v>964</v>
      </c>
      <c r="D474" s="25">
        <v>0</v>
      </c>
      <c r="E474" s="25">
        <v>32.789000000000001</v>
      </c>
      <c r="F474" s="25">
        <v>0</v>
      </c>
      <c r="G474" s="25">
        <v>0</v>
      </c>
      <c r="H474" s="25">
        <v>0</v>
      </c>
      <c r="I474" s="25">
        <v>0</v>
      </c>
      <c r="J474" s="25">
        <v>9.5905678484500004E-2</v>
      </c>
      <c r="K474" s="25">
        <v>0</v>
      </c>
      <c r="L474" s="25">
        <v>0</v>
      </c>
      <c r="M474" s="25">
        <v>0</v>
      </c>
      <c r="N474" s="26" t="s">
        <v>2124</v>
      </c>
      <c r="O474" s="15"/>
    </row>
    <row r="475" spans="1:15" ht="31.5" x14ac:dyDescent="0.25">
      <c r="A475" s="38" t="s">
        <v>841</v>
      </c>
      <c r="B475" s="26" t="s">
        <v>965</v>
      </c>
      <c r="C475" s="24" t="s">
        <v>966</v>
      </c>
      <c r="D475" s="25">
        <v>0</v>
      </c>
      <c r="E475" s="25">
        <v>48.3</v>
      </c>
      <c r="F475" s="25">
        <v>0</v>
      </c>
      <c r="G475" s="25">
        <v>0</v>
      </c>
      <c r="H475" s="25">
        <v>0</v>
      </c>
      <c r="I475" s="25">
        <v>0</v>
      </c>
      <c r="J475" s="25">
        <v>0.14127433806465001</v>
      </c>
      <c r="K475" s="25">
        <v>0</v>
      </c>
      <c r="L475" s="25">
        <v>0</v>
      </c>
      <c r="M475" s="25">
        <v>0</v>
      </c>
      <c r="N475" s="26" t="s">
        <v>2124</v>
      </c>
      <c r="O475" s="15"/>
    </row>
    <row r="476" spans="1:15" ht="31.5" x14ac:dyDescent="0.25">
      <c r="A476" s="38" t="s">
        <v>841</v>
      </c>
      <c r="B476" s="26" t="s">
        <v>967</v>
      </c>
      <c r="C476" s="24" t="s">
        <v>968</v>
      </c>
      <c r="D476" s="25">
        <v>0</v>
      </c>
      <c r="E476" s="25">
        <v>273.24</v>
      </c>
      <c r="F476" s="25">
        <v>0</v>
      </c>
      <c r="G476" s="25">
        <v>0</v>
      </c>
      <c r="H476" s="25">
        <v>0</v>
      </c>
      <c r="I476" s="25">
        <v>0</v>
      </c>
      <c r="J476" s="25">
        <v>0.79920911248002002</v>
      </c>
      <c r="K476" s="25">
        <v>0</v>
      </c>
      <c r="L476" s="25">
        <v>0</v>
      </c>
      <c r="M476" s="25">
        <v>0</v>
      </c>
      <c r="N476" s="26" t="s">
        <v>2124</v>
      </c>
      <c r="O476" s="15"/>
    </row>
    <row r="477" spans="1:15" ht="31.5" x14ac:dyDescent="0.25">
      <c r="A477" s="38" t="s">
        <v>841</v>
      </c>
      <c r="B477" s="26" t="s">
        <v>969</v>
      </c>
      <c r="C477" s="24" t="s">
        <v>970</v>
      </c>
      <c r="D477" s="25">
        <v>0</v>
      </c>
      <c r="E477" s="25">
        <v>134.274</v>
      </c>
      <c r="F477" s="25">
        <v>0</v>
      </c>
      <c r="G477" s="25">
        <v>0</v>
      </c>
      <c r="H477" s="25">
        <v>0</v>
      </c>
      <c r="I477" s="25">
        <v>0</v>
      </c>
      <c r="J477" s="25">
        <v>0.39274265981972001</v>
      </c>
      <c r="K477" s="25">
        <v>0</v>
      </c>
      <c r="L477" s="25">
        <v>0</v>
      </c>
      <c r="M477" s="25">
        <v>0</v>
      </c>
      <c r="N477" s="26" t="s">
        <v>2124</v>
      </c>
      <c r="O477" s="15"/>
    </row>
    <row r="478" spans="1:15" ht="47.25" x14ac:dyDescent="0.25">
      <c r="A478" s="38" t="s">
        <v>841</v>
      </c>
      <c r="B478" s="26" t="s">
        <v>971</v>
      </c>
      <c r="C478" s="24" t="s">
        <v>972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2124</v>
      </c>
      <c r="O478" s="15"/>
    </row>
    <row r="479" spans="1:15" ht="31.5" x14ac:dyDescent="0.25">
      <c r="A479" s="38" t="s">
        <v>841</v>
      </c>
      <c r="B479" s="26" t="s">
        <v>973</v>
      </c>
      <c r="C479" s="24" t="s">
        <v>974</v>
      </c>
      <c r="D479" s="25">
        <v>0</v>
      </c>
      <c r="E479" s="25">
        <v>23.46</v>
      </c>
      <c r="F479" s="25">
        <v>0</v>
      </c>
      <c r="G479" s="25">
        <v>0</v>
      </c>
      <c r="H479" s="25">
        <v>0</v>
      </c>
      <c r="I479" s="25">
        <v>0</v>
      </c>
      <c r="J479" s="25">
        <v>6.8618964202829993E-2</v>
      </c>
      <c r="K479" s="25">
        <v>0</v>
      </c>
      <c r="L479" s="25">
        <v>0</v>
      </c>
      <c r="M479" s="25">
        <v>0</v>
      </c>
      <c r="N479" s="26" t="s">
        <v>2124</v>
      </c>
      <c r="O479" s="15"/>
    </row>
    <row r="480" spans="1:15" ht="31.5" x14ac:dyDescent="0.25">
      <c r="A480" s="38" t="s">
        <v>841</v>
      </c>
      <c r="B480" s="26" t="s">
        <v>975</v>
      </c>
      <c r="C480" s="24" t="s">
        <v>976</v>
      </c>
      <c r="D480" s="25">
        <v>0</v>
      </c>
      <c r="E480" s="25">
        <v>234.6</v>
      </c>
      <c r="F480" s="25">
        <v>0</v>
      </c>
      <c r="G480" s="25">
        <v>0</v>
      </c>
      <c r="H480" s="25">
        <v>0</v>
      </c>
      <c r="I480" s="25">
        <v>0</v>
      </c>
      <c r="J480" s="25">
        <v>0.68618964202830002</v>
      </c>
      <c r="K480" s="25">
        <v>0</v>
      </c>
      <c r="L480" s="25">
        <v>0</v>
      </c>
      <c r="M480" s="25">
        <v>0</v>
      </c>
      <c r="N480" s="26" t="s">
        <v>2124</v>
      </c>
      <c r="O480" s="15"/>
    </row>
    <row r="481" spans="1:15" ht="31.5" x14ac:dyDescent="0.25">
      <c r="A481" s="38" t="s">
        <v>841</v>
      </c>
      <c r="B481" s="26" t="s">
        <v>977</v>
      </c>
      <c r="C481" s="24" t="s">
        <v>978</v>
      </c>
      <c r="D481" s="25">
        <v>0</v>
      </c>
      <c r="E481" s="25">
        <v>20.7</v>
      </c>
      <c r="F481" s="25">
        <v>0</v>
      </c>
      <c r="G481" s="25">
        <v>0</v>
      </c>
      <c r="H481" s="25">
        <v>0</v>
      </c>
      <c r="I481" s="25">
        <v>0</v>
      </c>
      <c r="J481" s="25">
        <v>6.0546144884850002E-2</v>
      </c>
      <c r="K481" s="25">
        <v>0</v>
      </c>
      <c r="L481" s="25">
        <v>0</v>
      </c>
      <c r="M481" s="25">
        <v>0</v>
      </c>
      <c r="N481" s="26" t="s">
        <v>2124</v>
      </c>
      <c r="O481" s="15"/>
    </row>
    <row r="482" spans="1:15" ht="31.5" x14ac:dyDescent="0.25">
      <c r="A482" s="38" t="s">
        <v>841</v>
      </c>
      <c r="B482" s="26" t="s">
        <v>979</v>
      </c>
      <c r="C482" s="24" t="s">
        <v>980</v>
      </c>
      <c r="D482" s="25">
        <v>0</v>
      </c>
      <c r="E482" s="25">
        <v>393.3</v>
      </c>
      <c r="F482" s="25">
        <v>0</v>
      </c>
      <c r="G482" s="25">
        <v>0</v>
      </c>
      <c r="H482" s="25">
        <v>0</v>
      </c>
      <c r="I482" s="25">
        <v>0</v>
      </c>
      <c r="J482" s="25">
        <v>1.15037675281215</v>
      </c>
      <c r="K482" s="25">
        <v>0</v>
      </c>
      <c r="L482" s="25">
        <v>0</v>
      </c>
      <c r="M482" s="25">
        <v>0</v>
      </c>
      <c r="N482" s="26" t="s">
        <v>2124</v>
      </c>
      <c r="O482" s="15"/>
    </row>
    <row r="483" spans="1:15" ht="31.5" x14ac:dyDescent="0.25">
      <c r="A483" s="38" t="s">
        <v>841</v>
      </c>
      <c r="B483" s="26" t="s">
        <v>981</v>
      </c>
      <c r="C483" s="24" t="s">
        <v>982</v>
      </c>
      <c r="D483" s="25">
        <v>0</v>
      </c>
      <c r="E483" s="25">
        <v>396.75</v>
      </c>
      <c r="F483" s="25">
        <v>0</v>
      </c>
      <c r="G483" s="25">
        <v>0</v>
      </c>
      <c r="H483" s="25">
        <v>0</v>
      </c>
      <c r="I483" s="25">
        <v>0</v>
      </c>
      <c r="J483" s="25">
        <v>1.1604677769596199</v>
      </c>
      <c r="K483" s="25">
        <v>0</v>
      </c>
      <c r="L483" s="25">
        <v>0</v>
      </c>
      <c r="M483" s="25">
        <v>0</v>
      </c>
      <c r="N483" s="26" t="s">
        <v>2124</v>
      </c>
      <c r="O483" s="15"/>
    </row>
    <row r="484" spans="1:15" ht="31.5" x14ac:dyDescent="0.25">
      <c r="A484" s="38" t="s">
        <v>841</v>
      </c>
      <c r="B484" s="26" t="s">
        <v>983</v>
      </c>
      <c r="C484" s="24" t="s">
        <v>984</v>
      </c>
      <c r="D484" s="25">
        <v>0</v>
      </c>
      <c r="E484" s="25">
        <v>550.02700000000004</v>
      </c>
      <c r="F484" s="25">
        <v>0</v>
      </c>
      <c r="G484" s="25">
        <v>0</v>
      </c>
      <c r="H484" s="25">
        <v>0</v>
      </c>
      <c r="I484" s="25">
        <v>0</v>
      </c>
      <c r="J484" s="25">
        <v>1.60879296775745</v>
      </c>
      <c r="K484" s="25">
        <v>0</v>
      </c>
      <c r="L484" s="25">
        <v>0</v>
      </c>
      <c r="M484" s="25">
        <v>0</v>
      </c>
      <c r="N484" s="26" t="s">
        <v>2124</v>
      </c>
      <c r="O484" s="15"/>
    </row>
    <row r="485" spans="1:15" ht="31.5" x14ac:dyDescent="0.25">
      <c r="A485" s="38" t="s">
        <v>841</v>
      </c>
      <c r="B485" s="26" t="s">
        <v>985</v>
      </c>
      <c r="C485" s="24" t="s">
        <v>986</v>
      </c>
      <c r="D485" s="25">
        <v>0</v>
      </c>
      <c r="E485" s="25">
        <v>272.21899999999999</v>
      </c>
      <c r="F485" s="25">
        <v>0</v>
      </c>
      <c r="G485" s="25">
        <v>0</v>
      </c>
      <c r="H485" s="25">
        <v>0</v>
      </c>
      <c r="I485" s="25">
        <v>0</v>
      </c>
      <c r="J485" s="25">
        <v>0.79622275431927003</v>
      </c>
      <c r="K485" s="25">
        <v>0</v>
      </c>
      <c r="L485" s="25">
        <v>0</v>
      </c>
      <c r="M485" s="25">
        <v>0</v>
      </c>
      <c r="N485" s="26" t="s">
        <v>2124</v>
      </c>
      <c r="O485" s="15"/>
    </row>
    <row r="486" spans="1:15" ht="31.5" x14ac:dyDescent="0.25">
      <c r="A486" s="38" t="s">
        <v>841</v>
      </c>
      <c r="B486" s="26" t="s">
        <v>987</v>
      </c>
      <c r="C486" s="24" t="s">
        <v>988</v>
      </c>
      <c r="D486" s="25">
        <v>0</v>
      </c>
      <c r="E486" s="25">
        <v>510.6</v>
      </c>
      <c r="F486" s="25">
        <v>0</v>
      </c>
      <c r="G486" s="25">
        <v>0</v>
      </c>
      <c r="H486" s="25">
        <v>0</v>
      </c>
      <c r="I486" s="25">
        <v>0</v>
      </c>
      <c r="J486" s="25">
        <v>1.4934715738263</v>
      </c>
      <c r="K486" s="25">
        <v>0</v>
      </c>
      <c r="L486" s="25">
        <v>0</v>
      </c>
      <c r="M486" s="25">
        <v>0</v>
      </c>
      <c r="N486" s="26" t="s">
        <v>2124</v>
      </c>
      <c r="O486" s="15"/>
    </row>
    <row r="487" spans="1:15" ht="31.5" x14ac:dyDescent="0.25">
      <c r="A487" s="38" t="s">
        <v>841</v>
      </c>
      <c r="B487" s="26" t="s">
        <v>989</v>
      </c>
      <c r="C487" s="24" t="s">
        <v>990</v>
      </c>
      <c r="D487" s="25">
        <v>0</v>
      </c>
      <c r="E487" s="25">
        <v>570.80899999999997</v>
      </c>
      <c r="F487" s="25">
        <v>0</v>
      </c>
      <c r="G487" s="25">
        <v>0</v>
      </c>
      <c r="H487" s="25">
        <v>0</v>
      </c>
      <c r="I487" s="25">
        <v>0</v>
      </c>
      <c r="J487" s="25">
        <v>1.6695789572742099</v>
      </c>
      <c r="K487" s="25">
        <v>0</v>
      </c>
      <c r="L487" s="25">
        <v>0</v>
      </c>
      <c r="M487" s="25">
        <v>0</v>
      </c>
      <c r="N487" s="26" t="s">
        <v>2124</v>
      </c>
      <c r="O487" s="15"/>
    </row>
    <row r="488" spans="1:15" ht="31.5" x14ac:dyDescent="0.25">
      <c r="A488" s="38" t="s">
        <v>841</v>
      </c>
      <c r="B488" s="26" t="s">
        <v>991</v>
      </c>
      <c r="C488" s="24" t="s">
        <v>992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2124</v>
      </c>
      <c r="O488" s="15"/>
    </row>
    <row r="489" spans="1:15" ht="31.5" x14ac:dyDescent="0.25">
      <c r="A489" s="38" t="s">
        <v>841</v>
      </c>
      <c r="B489" s="26" t="s">
        <v>993</v>
      </c>
      <c r="C489" s="24" t="s">
        <v>994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2124</v>
      </c>
      <c r="O489" s="15"/>
    </row>
    <row r="490" spans="1:15" ht="31.5" x14ac:dyDescent="0.25">
      <c r="A490" s="38" t="s">
        <v>841</v>
      </c>
      <c r="B490" s="26" t="s">
        <v>995</v>
      </c>
      <c r="C490" s="24" t="s">
        <v>996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2124</v>
      </c>
      <c r="O490" s="15"/>
    </row>
    <row r="491" spans="1:15" ht="31.5" x14ac:dyDescent="0.25">
      <c r="A491" s="38" t="s">
        <v>841</v>
      </c>
      <c r="B491" s="26" t="s">
        <v>997</v>
      </c>
      <c r="C491" s="24" t="s">
        <v>998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2124</v>
      </c>
      <c r="O491" s="15"/>
    </row>
    <row r="492" spans="1:15" ht="31.5" x14ac:dyDescent="0.25">
      <c r="A492" s="38" t="s">
        <v>841</v>
      </c>
      <c r="B492" s="26" t="s">
        <v>999</v>
      </c>
      <c r="C492" s="24" t="s">
        <v>1000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2124</v>
      </c>
      <c r="O492" s="15"/>
    </row>
    <row r="493" spans="1:15" ht="31.5" x14ac:dyDescent="0.25">
      <c r="A493" s="38" t="s">
        <v>841</v>
      </c>
      <c r="B493" s="26" t="s">
        <v>1001</v>
      </c>
      <c r="C493" s="24" t="s">
        <v>1002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2124</v>
      </c>
      <c r="O493" s="15"/>
    </row>
    <row r="494" spans="1:15" ht="31.5" x14ac:dyDescent="0.25">
      <c r="A494" s="38" t="s">
        <v>841</v>
      </c>
      <c r="B494" s="26" t="s">
        <v>1003</v>
      </c>
      <c r="C494" s="24" t="s">
        <v>1004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2124</v>
      </c>
      <c r="O494" s="15"/>
    </row>
    <row r="495" spans="1:15" ht="31.5" x14ac:dyDescent="0.25">
      <c r="A495" s="38" t="s">
        <v>841</v>
      </c>
      <c r="B495" s="26" t="s">
        <v>1005</v>
      </c>
      <c r="C495" s="24" t="s">
        <v>1006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2124</v>
      </c>
      <c r="O495" s="15"/>
    </row>
    <row r="496" spans="1:15" ht="31.5" x14ac:dyDescent="0.25">
      <c r="A496" s="38" t="s">
        <v>841</v>
      </c>
      <c r="B496" s="26" t="s">
        <v>1007</v>
      </c>
      <c r="C496" s="24" t="s">
        <v>1008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2124</v>
      </c>
      <c r="O496" s="15"/>
    </row>
    <row r="497" spans="1:15" ht="31.5" x14ac:dyDescent="0.25">
      <c r="A497" s="38" t="s">
        <v>841</v>
      </c>
      <c r="B497" s="26" t="s">
        <v>1009</v>
      </c>
      <c r="C497" s="24" t="s">
        <v>1010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2124</v>
      </c>
      <c r="O497" s="15"/>
    </row>
    <row r="498" spans="1:15" ht="31.5" x14ac:dyDescent="0.25">
      <c r="A498" s="38" t="s">
        <v>841</v>
      </c>
      <c r="B498" s="26" t="s">
        <v>1011</v>
      </c>
      <c r="C498" s="24" t="s">
        <v>1012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2124</v>
      </c>
      <c r="O498" s="15"/>
    </row>
    <row r="499" spans="1:15" ht="31.5" x14ac:dyDescent="0.25">
      <c r="A499" s="38" t="s">
        <v>841</v>
      </c>
      <c r="B499" s="26" t="s">
        <v>1013</v>
      </c>
      <c r="C499" s="24" t="s">
        <v>1014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2124</v>
      </c>
      <c r="O499" s="15"/>
    </row>
    <row r="500" spans="1:15" ht="31.5" x14ac:dyDescent="0.25">
      <c r="A500" s="38" t="s">
        <v>841</v>
      </c>
      <c r="B500" s="26" t="s">
        <v>1015</v>
      </c>
      <c r="C500" s="24" t="s">
        <v>1016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2124</v>
      </c>
      <c r="O500" s="15"/>
    </row>
    <row r="501" spans="1:15" ht="31.5" x14ac:dyDescent="0.25">
      <c r="A501" s="38" t="s">
        <v>841</v>
      </c>
      <c r="B501" s="26" t="s">
        <v>1017</v>
      </c>
      <c r="C501" s="24" t="s">
        <v>1018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2124</v>
      </c>
      <c r="O501" s="15"/>
    </row>
    <row r="502" spans="1:15" ht="31.5" x14ac:dyDescent="0.25">
      <c r="A502" s="38" t="s">
        <v>841</v>
      </c>
      <c r="B502" s="26" t="s">
        <v>1019</v>
      </c>
      <c r="C502" s="24" t="s">
        <v>1020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2124</v>
      </c>
      <c r="O502" s="15"/>
    </row>
    <row r="503" spans="1:15" ht="31.5" x14ac:dyDescent="0.25">
      <c r="A503" s="38" t="s">
        <v>841</v>
      </c>
      <c r="B503" s="26" t="s">
        <v>1021</v>
      </c>
      <c r="C503" s="24" t="s">
        <v>1022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2124</v>
      </c>
      <c r="O503" s="15"/>
    </row>
    <row r="504" spans="1:15" ht="31.5" x14ac:dyDescent="0.25">
      <c r="A504" s="38" t="s">
        <v>841</v>
      </c>
      <c r="B504" s="26" t="s">
        <v>1023</v>
      </c>
      <c r="C504" s="24" t="s">
        <v>1024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2124</v>
      </c>
      <c r="O504" s="15"/>
    </row>
    <row r="505" spans="1:15" ht="31.5" x14ac:dyDescent="0.25">
      <c r="A505" s="38" t="s">
        <v>841</v>
      </c>
      <c r="B505" s="26" t="s">
        <v>1025</v>
      </c>
      <c r="C505" s="24" t="s">
        <v>1026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2124</v>
      </c>
      <c r="O505" s="15"/>
    </row>
    <row r="506" spans="1:15" ht="31.5" x14ac:dyDescent="0.25">
      <c r="A506" s="38" t="s">
        <v>841</v>
      </c>
      <c r="B506" s="26" t="s">
        <v>1027</v>
      </c>
      <c r="C506" s="24" t="s">
        <v>1028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2124</v>
      </c>
      <c r="O506" s="15"/>
    </row>
    <row r="507" spans="1:15" ht="31.5" x14ac:dyDescent="0.25">
      <c r="A507" s="38" t="s">
        <v>841</v>
      </c>
      <c r="B507" s="26" t="s">
        <v>1029</v>
      </c>
      <c r="C507" s="24" t="s">
        <v>1030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2124</v>
      </c>
      <c r="O507" s="15"/>
    </row>
    <row r="508" spans="1:15" ht="31.5" x14ac:dyDescent="0.25">
      <c r="A508" s="38" t="s">
        <v>841</v>
      </c>
      <c r="B508" s="26" t="s">
        <v>1031</v>
      </c>
      <c r="C508" s="24" t="s">
        <v>1032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2124</v>
      </c>
      <c r="O508" s="15"/>
    </row>
    <row r="509" spans="1:15" ht="78.75" x14ac:dyDescent="0.25">
      <c r="A509" s="38" t="s">
        <v>841</v>
      </c>
      <c r="B509" s="26" t="s">
        <v>1033</v>
      </c>
      <c r="C509" s="24" t="s">
        <v>1034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2124</v>
      </c>
      <c r="O509" s="15"/>
    </row>
    <row r="510" spans="1:15" ht="63" x14ac:dyDescent="0.25">
      <c r="A510" s="38" t="s">
        <v>841</v>
      </c>
      <c r="B510" s="26" t="s">
        <v>1035</v>
      </c>
      <c r="C510" s="24" t="s">
        <v>1036</v>
      </c>
      <c r="D510" s="25">
        <v>0</v>
      </c>
      <c r="E510" s="25">
        <v>8.4819999999999993</v>
      </c>
      <c r="F510" s="25">
        <v>0</v>
      </c>
      <c r="G510" s="25">
        <v>0</v>
      </c>
      <c r="H510" s="25">
        <v>0</v>
      </c>
      <c r="I510" s="25">
        <v>0</v>
      </c>
      <c r="J510" s="25">
        <v>2.4809294730109999E-2</v>
      </c>
      <c r="K510" s="25">
        <v>0</v>
      </c>
      <c r="L510" s="25">
        <v>0</v>
      </c>
      <c r="M510" s="25">
        <v>0</v>
      </c>
      <c r="N510" s="26" t="s">
        <v>2124</v>
      </c>
      <c r="O510" s="15"/>
    </row>
    <row r="511" spans="1:15" ht="31.5" x14ac:dyDescent="0.25">
      <c r="A511" s="38" t="s">
        <v>841</v>
      </c>
      <c r="B511" s="26" t="s">
        <v>1037</v>
      </c>
      <c r="C511" s="24" t="s">
        <v>1038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2124</v>
      </c>
      <c r="O511" s="15"/>
    </row>
    <row r="512" spans="1:15" ht="31.5" x14ac:dyDescent="0.25">
      <c r="A512" s="38" t="s">
        <v>841</v>
      </c>
      <c r="B512" s="26" t="s">
        <v>1039</v>
      </c>
      <c r="C512" s="24" t="s">
        <v>1040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2124</v>
      </c>
      <c r="O512" s="15"/>
    </row>
    <row r="513" spans="1:15" ht="31.5" x14ac:dyDescent="0.25">
      <c r="A513" s="38" t="s">
        <v>841</v>
      </c>
      <c r="B513" s="26" t="s">
        <v>1041</v>
      </c>
      <c r="C513" s="24" t="s">
        <v>1042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2124</v>
      </c>
      <c r="O513" s="15"/>
    </row>
    <row r="514" spans="1:15" ht="31.5" x14ac:dyDescent="0.25">
      <c r="A514" s="38" t="s">
        <v>841</v>
      </c>
      <c r="B514" s="26" t="s">
        <v>1043</v>
      </c>
      <c r="C514" s="24" t="s">
        <v>1044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2124</v>
      </c>
      <c r="O514" s="15"/>
    </row>
    <row r="515" spans="1:15" ht="31.5" x14ac:dyDescent="0.25">
      <c r="A515" s="38" t="s">
        <v>841</v>
      </c>
      <c r="B515" s="26" t="s">
        <v>1045</v>
      </c>
      <c r="C515" s="24" t="s">
        <v>1046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2124</v>
      </c>
      <c r="O515" s="15"/>
    </row>
    <row r="516" spans="1:15" ht="47.25" x14ac:dyDescent="0.25">
      <c r="A516" s="38" t="s">
        <v>841</v>
      </c>
      <c r="B516" s="26" t="s">
        <v>1047</v>
      </c>
      <c r="C516" s="24" t="s">
        <v>1048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2124</v>
      </c>
      <c r="O516" s="15"/>
    </row>
    <row r="517" spans="1:15" ht="47.25" x14ac:dyDescent="0.25">
      <c r="A517" s="38" t="s">
        <v>841</v>
      </c>
      <c r="B517" s="26" t="s">
        <v>1049</v>
      </c>
      <c r="C517" s="24" t="s">
        <v>1050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2124</v>
      </c>
      <c r="O517" s="15"/>
    </row>
    <row r="518" spans="1:15" ht="31.5" x14ac:dyDescent="0.25">
      <c r="A518" s="38" t="s">
        <v>841</v>
      </c>
      <c r="B518" s="26" t="s">
        <v>1051</v>
      </c>
      <c r="C518" s="24" t="s">
        <v>1052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2124</v>
      </c>
      <c r="O518" s="15"/>
    </row>
    <row r="519" spans="1:15" ht="47.25" x14ac:dyDescent="0.25">
      <c r="A519" s="38" t="s">
        <v>841</v>
      </c>
      <c r="B519" s="26" t="s">
        <v>1053</v>
      </c>
      <c r="C519" s="24" t="s">
        <v>1054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2124</v>
      </c>
      <c r="O519" s="15"/>
    </row>
    <row r="520" spans="1:15" ht="47.25" x14ac:dyDescent="0.25">
      <c r="A520" s="38" t="s">
        <v>841</v>
      </c>
      <c r="B520" s="26" t="s">
        <v>1055</v>
      </c>
      <c r="C520" s="24" t="s">
        <v>1056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2124</v>
      </c>
      <c r="O520" s="15"/>
    </row>
    <row r="521" spans="1:15" ht="63" x14ac:dyDescent="0.25">
      <c r="A521" s="38" t="s">
        <v>841</v>
      </c>
      <c r="B521" s="26" t="s">
        <v>1057</v>
      </c>
      <c r="C521" s="24" t="s">
        <v>1058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2124</v>
      </c>
      <c r="O521" s="15"/>
    </row>
    <row r="522" spans="1:15" ht="63" x14ac:dyDescent="0.25">
      <c r="A522" s="38" t="s">
        <v>841</v>
      </c>
      <c r="B522" s="26" t="s">
        <v>1059</v>
      </c>
      <c r="C522" s="24" t="s">
        <v>1060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2124</v>
      </c>
      <c r="O522" s="15"/>
    </row>
    <row r="523" spans="1:15" ht="31.5" x14ac:dyDescent="0.25">
      <c r="A523" s="38" t="s">
        <v>841</v>
      </c>
      <c r="B523" s="26" t="s">
        <v>1061</v>
      </c>
      <c r="C523" s="24" t="s">
        <v>1062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2124</v>
      </c>
      <c r="O523" s="15"/>
    </row>
    <row r="524" spans="1:15" ht="63" x14ac:dyDescent="0.25">
      <c r="A524" s="38" t="s">
        <v>841</v>
      </c>
      <c r="B524" s="26" t="s">
        <v>1063</v>
      </c>
      <c r="C524" s="24" t="s">
        <v>1064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2124</v>
      </c>
      <c r="O524" s="15"/>
    </row>
    <row r="525" spans="1:15" ht="63" x14ac:dyDescent="0.25">
      <c r="A525" s="38" t="s">
        <v>841</v>
      </c>
      <c r="B525" s="26" t="s">
        <v>1065</v>
      </c>
      <c r="C525" s="24" t="s">
        <v>1066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2124</v>
      </c>
      <c r="O525" s="15"/>
    </row>
    <row r="526" spans="1:15" ht="63" x14ac:dyDescent="0.25">
      <c r="A526" s="38" t="s">
        <v>841</v>
      </c>
      <c r="B526" s="26" t="s">
        <v>1067</v>
      </c>
      <c r="C526" s="24" t="s">
        <v>1068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2124</v>
      </c>
      <c r="O526" s="15"/>
    </row>
    <row r="527" spans="1:15" ht="47.25" x14ac:dyDescent="0.25">
      <c r="A527" s="38" t="s">
        <v>841</v>
      </c>
      <c r="B527" s="26" t="s">
        <v>1069</v>
      </c>
      <c r="C527" s="24" t="s">
        <v>1070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2124</v>
      </c>
      <c r="O527" s="15"/>
    </row>
    <row r="528" spans="1:15" ht="63" x14ac:dyDescent="0.25">
      <c r="A528" s="38" t="s">
        <v>841</v>
      </c>
      <c r="B528" s="26" t="s">
        <v>1071</v>
      </c>
      <c r="C528" s="24" t="s">
        <v>1072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2124</v>
      </c>
      <c r="O528" s="15"/>
    </row>
    <row r="529" spans="1:15" ht="47.25" x14ac:dyDescent="0.25">
      <c r="A529" s="38" t="s">
        <v>841</v>
      </c>
      <c r="B529" s="26" t="s">
        <v>1073</v>
      </c>
      <c r="C529" s="24" t="s">
        <v>1074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2124</v>
      </c>
      <c r="O529" s="15"/>
    </row>
    <row r="530" spans="1:15" ht="47.25" x14ac:dyDescent="0.25">
      <c r="A530" s="38" t="s">
        <v>841</v>
      </c>
      <c r="B530" s="26" t="s">
        <v>1075</v>
      </c>
      <c r="C530" s="24" t="s">
        <v>1076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2124</v>
      </c>
      <c r="O530" s="15"/>
    </row>
    <row r="531" spans="1:15" ht="63" x14ac:dyDescent="0.25">
      <c r="A531" s="38" t="s">
        <v>841</v>
      </c>
      <c r="B531" s="26" t="s">
        <v>1077</v>
      </c>
      <c r="C531" s="24" t="s">
        <v>1078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2124</v>
      </c>
      <c r="O531" s="15"/>
    </row>
    <row r="532" spans="1:15" ht="63" x14ac:dyDescent="0.25">
      <c r="A532" s="38" t="s">
        <v>841</v>
      </c>
      <c r="B532" s="26" t="s">
        <v>1079</v>
      </c>
      <c r="C532" s="24" t="s">
        <v>1080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2124</v>
      </c>
      <c r="O532" s="15"/>
    </row>
    <row r="533" spans="1:15" ht="63" x14ac:dyDescent="0.25">
      <c r="A533" s="38" t="s">
        <v>841</v>
      </c>
      <c r="B533" s="26" t="s">
        <v>1081</v>
      </c>
      <c r="C533" s="24" t="s">
        <v>1082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2124</v>
      </c>
      <c r="O533" s="15"/>
    </row>
    <row r="534" spans="1:15" ht="47.25" x14ac:dyDescent="0.25">
      <c r="A534" s="38" t="s">
        <v>841</v>
      </c>
      <c r="B534" s="26" t="s">
        <v>1083</v>
      </c>
      <c r="C534" s="24" t="s">
        <v>1084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2124</v>
      </c>
      <c r="O534" s="15"/>
    </row>
    <row r="535" spans="1:15" ht="63" x14ac:dyDescent="0.25">
      <c r="A535" s="38" t="s">
        <v>841</v>
      </c>
      <c r="B535" s="26" t="s">
        <v>1085</v>
      </c>
      <c r="C535" s="24" t="s">
        <v>1086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2124</v>
      </c>
      <c r="O535" s="15"/>
    </row>
    <row r="536" spans="1:15" ht="47.25" x14ac:dyDescent="0.25">
      <c r="A536" s="38" t="s">
        <v>841</v>
      </c>
      <c r="B536" s="26" t="s">
        <v>1087</v>
      </c>
      <c r="C536" s="24" t="s">
        <v>1088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2124</v>
      </c>
      <c r="O536" s="15"/>
    </row>
    <row r="537" spans="1:15" ht="63" x14ac:dyDescent="0.25">
      <c r="A537" s="38" t="s">
        <v>841</v>
      </c>
      <c r="B537" s="26" t="s">
        <v>1089</v>
      </c>
      <c r="C537" s="24" t="s">
        <v>1090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2124</v>
      </c>
      <c r="O537" s="15"/>
    </row>
    <row r="538" spans="1:15" ht="31.5" x14ac:dyDescent="0.25">
      <c r="A538" s="38" t="s">
        <v>841</v>
      </c>
      <c r="B538" s="26" t="s">
        <v>1091</v>
      </c>
      <c r="C538" s="24" t="s">
        <v>1092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2124</v>
      </c>
      <c r="O538" s="15"/>
    </row>
    <row r="539" spans="1:15" ht="31.5" x14ac:dyDescent="0.25">
      <c r="A539" s="38" t="s">
        <v>841</v>
      </c>
      <c r="B539" s="26" t="s">
        <v>1093</v>
      </c>
      <c r="C539" s="24" t="s">
        <v>1094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2124</v>
      </c>
      <c r="O539" s="15"/>
    </row>
    <row r="540" spans="1:15" ht="47.25" x14ac:dyDescent="0.25">
      <c r="A540" s="38" t="s">
        <v>841</v>
      </c>
      <c r="B540" s="26" t="s">
        <v>1095</v>
      </c>
      <c r="C540" s="24" t="s">
        <v>1096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2124</v>
      </c>
      <c r="O540" s="15"/>
    </row>
    <row r="541" spans="1:15" ht="31.5" x14ac:dyDescent="0.25">
      <c r="A541" s="38" t="s">
        <v>841</v>
      </c>
      <c r="B541" s="26" t="s">
        <v>1097</v>
      </c>
      <c r="C541" s="24" t="s">
        <v>1098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2124</v>
      </c>
      <c r="O541" s="15"/>
    </row>
    <row r="542" spans="1:15" ht="31.5" x14ac:dyDescent="0.25">
      <c r="A542" s="38" t="s">
        <v>841</v>
      </c>
      <c r="B542" s="26" t="s">
        <v>1099</v>
      </c>
      <c r="C542" s="24" t="s">
        <v>1100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2124</v>
      </c>
      <c r="O542" s="15"/>
    </row>
    <row r="543" spans="1:15" ht="94.5" x14ac:dyDescent="0.25">
      <c r="A543" s="38" t="s">
        <v>841</v>
      </c>
      <c r="B543" s="26" t="s">
        <v>1101</v>
      </c>
      <c r="C543" s="24" t="s">
        <v>1102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2124</v>
      </c>
      <c r="O543" s="15"/>
    </row>
    <row r="544" spans="1:15" ht="63" x14ac:dyDescent="0.25">
      <c r="A544" s="38" t="s">
        <v>841</v>
      </c>
      <c r="B544" s="26" t="s">
        <v>1103</v>
      </c>
      <c r="C544" s="24" t="s">
        <v>1104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2124</v>
      </c>
      <c r="O544" s="15"/>
    </row>
    <row r="545" spans="1:15" ht="63" x14ac:dyDescent="0.25">
      <c r="A545" s="38" t="s">
        <v>841</v>
      </c>
      <c r="B545" s="26" t="s">
        <v>1105</v>
      </c>
      <c r="C545" s="24" t="s">
        <v>1106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2124</v>
      </c>
      <c r="O545" s="15"/>
    </row>
    <row r="546" spans="1:15" ht="63" x14ac:dyDescent="0.25">
      <c r="A546" s="38" t="s">
        <v>841</v>
      </c>
      <c r="B546" s="26" t="s">
        <v>1107</v>
      </c>
      <c r="C546" s="24" t="s">
        <v>1108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2124</v>
      </c>
      <c r="O546" s="15"/>
    </row>
    <row r="547" spans="1:15" ht="47.25" x14ac:dyDescent="0.25">
      <c r="A547" s="38" t="s">
        <v>841</v>
      </c>
      <c r="B547" s="26" t="s">
        <v>1109</v>
      </c>
      <c r="C547" s="24" t="s">
        <v>1110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2124</v>
      </c>
      <c r="O547" s="15"/>
    </row>
    <row r="548" spans="1:15" ht="63" x14ac:dyDescent="0.25">
      <c r="A548" s="38" t="s">
        <v>841</v>
      </c>
      <c r="B548" s="26" t="s">
        <v>1111</v>
      </c>
      <c r="C548" s="24" t="s">
        <v>1112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2124</v>
      </c>
      <c r="O548" s="15"/>
    </row>
    <row r="549" spans="1:15" ht="94.5" x14ac:dyDescent="0.25">
      <c r="A549" s="38" t="s">
        <v>841</v>
      </c>
      <c r="B549" s="26" t="s">
        <v>1113</v>
      </c>
      <c r="C549" s="24" t="s">
        <v>1114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2124</v>
      </c>
      <c r="O549" s="15"/>
    </row>
    <row r="550" spans="1:15" ht="78.75" x14ac:dyDescent="0.25">
      <c r="A550" s="38" t="s">
        <v>841</v>
      </c>
      <c r="B550" s="26" t="s">
        <v>1115</v>
      </c>
      <c r="C550" s="24" t="s">
        <v>1116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2124</v>
      </c>
      <c r="O550" s="15"/>
    </row>
    <row r="551" spans="1:15" ht="47.25" x14ac:dyDescent="0.25">
      <c r="A551" s="38" t="s">
        <v>841</v>
      </c>
      <c r="B551" s="26" t="s">
        <v>1117</v>
      </c>
      <c r="C551" s="24" t="s">
        <v>1118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2124</v>
      </c>
      <c r="O551" s="15"/>
    </row>
    <row r="552" spans="1:15" ht="78.75" x14ac:dyDescent="0.25">
      <c r="A552" s="38" t="s">
        <v>841</v>
      </c>
      <c r="B552" s="26" t="s">
        <v>1119</v>
      </c>
      <c r="C552" s="24" t="s">
        <v>1120</v>
      </c>
      <c r="D552" s="25">
        <v>0</v>
      </c>
      <c r="E552" s="25">
        <v>95.5</v>
      </c>
      <c r="F552" s="25">
        <v>0</v>
      </c>
      <c r="G552" s="25">
        <v>0</v>
      </c>
      <c r="H552" s="25">
        <v>0</v>
      </c>
      <c r="I552" s="25">
        <v>0</v>
      </c>
      <c r="J552" s="25">
        <v>0.27933124814025001</v>
      </c>
      <c r="K552" s="25">
        <v>0</v>
      </c>
      <c r="L552" s="25">
        <v>0</v>
      </c>
      <c r="M552" s="25">
        <v>0</v>
      </c>
      <c r="N552" s="26" t="s">
        <v>2124</v>
      </c>
      <c r="O552" s="15"/>
    </row>
    <row r="553" spans="1:15" ht="31.5" x14ac:dyDescent="0.25">
      <c r="A553" s="38" t="s">
        <v>1121</v>
      </c>
      <c r="B553" s="26" t="s">
        <v>1122</v>
      </c>
      <c r="C553" s="24" t="s">
        <v>58</v>
      </c>
      <c r="D553" s="25">
        <f t="shared" ref="D553:M553" si="18">IFERROR(SUM(D554:D855),"нд")</f>
        <v>0</v>
      </c>
      <c r="E553" s="25">
        <f t="shared" si="18"/>
        <v>28.934000000000001</v>
      </c>
      <c r="F553" s="25">
        <f t="shared" si="18"/>
        <v>0</v>
      </c>
      <c r="G553" s="25">
        <f t="shared" si="18"/>
        <v>0</v>
      </c>
      <c r="H553" s="25">
        <f t="shared" si="18"/>
        <v>0</v>
      </c>
      <c r="I553" s="25">
        <f t="shared" si="18"/>
        <v>0</v>
      </c>
      <c r="J553" s="25">
        <f t="shared" si="18"/>
        <v>8.4630055850139996E-2</v>
      </c>
      <c r="K553" s="25">
        <f t="shared" si="18"/>
        <v>0</v>
      </c>
      <c r="L553" s="25">
        <f t="shared" si="18"/>
        <v>0</v>
      </c>
      <c r="M553" s="25">
        <f t="shared" si="18"/>
        <v>0</v>
      </c>
      <c r="N553" s="26" t="s">
        <v>2123</v>
      </c>
      <c r="O553" s="15"/>
    </row>
    <row r="554" spans="1:15" ht="31.5" x14ac:dyDescent="0.25">
      <c r="A554" s="38" t="s">
        <v>1121</v>
      </c>
      <c r="B554" s="26" t="s">
        <v>1123</v>
      </c>
      <c r="C554" s="24" t="s">
        <v>1124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2124</v>
      </c>
      <c r="O554" s="15"/>
    </row>
    <row r="555" spans="1:15" ht="31.5" x14ac:dyDescent="0.25">
      <c r="A555" s="38" t="s">
        <v>1121</v>
      </c>
      <c r="B555" s="26" t="s">
        <v>1125</v>
      </c>
      <c r="C555" s="24" t="s">
        <v>1126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2124</v>
      </c>
      <c r="O555" s="15"/>
    </row>
    <row r="556" spans="1:15" ht="31.5" x14ac:dyDescent="0.25">
      <c r="A556" s="38" t="s">
        <v>1121</v>
      </c>
      <c r="B556" s="26" t="s">
        <v>1127</v>
      </c>
      <c r="C556" s="24" t="s">
        <v>1128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2124</v>
      </c>
      <c r="O556" s="15"/>
    </row>
    <row r="557" spans="1:15" ht="47.25" x14ac:dyDescent="0.25">
      <c r="A557" s="38" t="s">
        <v>1121</v>
      </c>
      <c r="B557" s="26" t="s">
        <v>1129</v>
      </c>
      <c r="C557" s="24" t="s">
        <v>1130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2124</v>
      </c>
      <c r="O557" s="15"/>
    </row>
    <row r="558" spans="1:15" ht="31.5" x14ac:dyDescent="0.25">
      <c r="A558" s="38" t="s">
        <v>1121</v>
      </c>
      <c r="B558" s="26" t="s">
        <v>1131</v>
      </c>
      <c r="C558" s="24" t="s">
        <v>1132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2124</v>
      </c>
      <c r="O558" s="15"/>
    </row>
    <row r="559" spans="1:15" ht="31.5" x14ac:dyDescent="0.25">
      <c r="A559" s="38" t="s">
        <v>1121</v>
      </c>
      <c r="B559" s="26" t="s">
        <v>1133</v>
      </c>
      <c r="C559" s="24" t="s">
        <v>1134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2124</v>
      </c>
      <c r="O559" s="15"/>
    </row>
    <row r="560" spans="1:15" ht="31.5" x14ac:dyDescent="0.25">
      <c r="A560" s="38" t="s">
        <v>1121</v>
      </c>
      <c r="B560" s="26" t="s">
        <v>1135</v>
      </c>
      <c r="C560" s="24" t="s">
        <v>1136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2124</v>
      </c>
      <c r="O560" s="15"/>
    </row>
    <row r="561" spans="1:15" ht="31.5" x14ac:dyDescent="0.25">
      <c r="A561" s="38" t="s">
        <v>1121</v>
      </c>
      <c r="B561" s="26" t="s">
        <v>1137</v>
      </c>
      <c r="C561" s="24" t="s">
        <v>1138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2124</v>
      </c>
      <c r="O561" s="15"/>
    </row>
    <row r="562" spans="1:15" ht="31.5" x14ac:dyDescent="0.25">
      <c r="A562" s="38" t="s">
        <v>1121</v>
      </c>
      <c r="B562" s="26" t="s">
        <v>1139</v>
      </c>
      <c r="C562" s="24" t="s">
        <v>1140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2124</v>
      </c>
      <c r="O562" s="15"/>
    </row>
    <row r="563" spans="1:15" ht="31.5" x14ac:dyDescent="0.25">
      <c r="A563" s="38" t="s">
        <v>1121</v>
      </c>
      <c r="B563" s="26" t="s">
        <v>1141</v>
      </c>
      <c r="C563" s="24" t="s">
        <v>1142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2124</v>
      </c>
      <c r="O563" s="15"/>
    </row>
    <row r="564" spans="1:15" ht="31.5" x14ac:dyDescent="0.25">
      <c r="A564" s="38" t="s">
        <v>1121</v>
      </c>
      <c r="B564" s="26" t="s">
        <v>1143</v>
      </c>
      <c r="C564" s="24" t="s">
        <v>1144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2124</v>
      </c>
      <c r="O564" s="15"/>
    </row>
    <row r="565" spans="1:15" ht="31.5" x14ac:dyDescent="0.25">
      <c r="A565" s="38" t="s">
        <v>1121</v>
      </c>
      <c r="B565" s="26" t="s">
        <v>1145</v>
      </c>
      <c r="C565" s="24" t="s">
        <v>1146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2124</v>
      </c>
      <c r="O565" s="15"/>
    </row>
    <row r="566" spans="1:15" ht="31.5" x14ac:dyDescent="0.25">
      <c r="A566" s="38" t="s">
        <v>1121</v>
      </c>
      <c r="B566" s="26" t="s">
        <v>1147</v>
      </c>
      <c r="C566" s="24" t="s">
        <v>1148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2124</v>
      </c>
      <c r="O566" s="15"/>
    </row>
    <row r="567" spans="1:15" ht="31.5" x14ac:dyDescent="0.25">
      <c r="A567" s="38" t="s">
        <v>1121</v>
      </c>
      <c r="B567" s="26" t="s">
        <v>1149</v>
      </c>
      <c r="C567" s="24" t="s">
        <v>1150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2124</v>
      </c>
      <c r="O567" s="15"/>
    </row>
    <row r="568" spans="1:15" ht="31.5" x14ac:dyDescent="0.25">
      <c r="A568" s="38" t="s">
        <v>1121</v>
      </c>
      <c r="B568" s="26" t="s">
        <v>1151</v>
      </c>
      <c r="C568" s="24" t="s">
        <v>1152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2124</v>
      </c>
      <c r="O568" s="15"/>
    </row>
    <row r="569" spans="1:15" ht="31.5" x14ac:dyDescent="0.25">
      <c r="A569" s="38" t="s">
        <v>1121</v>
      </c>
      <c r="B569" s="26" t="s">
        <v>1153</v>
      </c>
      <c r="C569" s="24" t="s">
        <v>1154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2124</v>
      </c>
      <c r="O569" s="15"/>
    </row>
    <row r="570" spans="1:15" ht="31.5" x14ac:dyDescent="0.25">
      <c r="A570" s="38" t="s">
        <v>1121</v>
      </c>
      <c r="B570" s="26" t="s">
        <v>1155</v>
      </c>
      <c r="C570" s="24" t="s">
        <v>1156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2124</v>
      </c>
      <c r="O570" s="15"/>
    </row>
    <row r="571" spans="1:15" ht="31.5" x14ac:dyDescent="0.25">
      <c r="A571" s="38" t="s">
        <v>1121</v>
      </c>
      <c r="B571" s="26" t="s">
        <v>1157</v>
      </c>
      <c r="C571" s="24" t="s">
        <v>1158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2124</v>
      </c>
      <c r="O571" s="15"/>
    </row>
    <row r="572" spans="1:15" ht="31.5" x14ac:dyDescent="0.25">
      <c r="A572" s="38" t="s">
        <v>1121</v>
      </c>
      <c r="B572" s="26" t="s">
        <v>1159</v>
      </c>
      <c r="C572" s="24" t="s">
        <v>1160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2124</v>
      </c>
      <c r="O572" s="15"/>
    </row>
    <row r="573" spans="1:15" ht="31.5" x14ac:dyDescent="0.25">
      <c r="A573" s="38" t="s">
        <v>1121</v>
      </c>
      <c r="B573" s="26" t="s">
        <v>1161</v>
      </c>
      <c r="C573" s="24" t="s">
        <v>1162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2124</v>
      </c>
      <c r="O573" s="15"/>
    </row>
    <row r="574" spans="1:15" ht="31.5" x14ac:dyDescent="0.25">
      <c r="A574" s="38" t="s">
        <v>1121</v>
      </c>
      <c r="B574" s="26" t="s">
        <v>1163</v>
      </c>
      <c r="C574" s="24" t="s">
        <v>1164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2124</v>
      </c>
      <c r="O574" s="15"/>
    </row>
    <row r="575" spans="1:15" ht="31.5" x14ac:dyDescent="0.25">
      <c r="A575" s="38" t="s">
        <v>1121</v>
      </c>
      <c r="B575" s="26" t="s">
        <v>1165</v>
      </c>
      <c r="C575" s="24" t="s">
        <v>1166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2124</v>
      </c>
      <c r="O575" s="15"/>
    </row>
    <row r="576" spans="1:15" ht="31.5" x14ac:dyDescent="0.25">
      <c r="A576" s="38" t="s">
        <v>1121</v>
      </c>
      <c r="B576" s="26" t="s">
        <v>1167</v>
      </c>
      <c r="C576" s="24" t="s">
        <v>1168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2124</v>
      </c>
      <c r="O576" s="15"/>
    </row>
    <row r="577" spans="1:15" ht="31.5" x14ac:dyDescent="0.25">
      <c r="A577" s="38" t="s">
        <v>1121</v>
      </c>
      <c r="B577" s="26" t="s">
        <v>1169</v>
      </c>
      <c r="C577" s="24" t="s">
        <v>1170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2124</v>
      </c>
      <c r="O577" s="15"/>
    </row>
    <row r="578" spans="1:15" ht="31.5" x14ac:dyDescent="0.25">
      <c r="A578" s="38" t="s">
        <v>1121</v>
      </c>
      <c r="B578" s="26" t="s">
        <v>1171</v>
      </c>
      <c r="C578" s="24" t="s">
        <v>1172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2124</v>
      </c>
      <c r="O578" s="15"/>
    </row>
    <row r="579" spans="1:15" ht="31.5" x14ac:dyDescent="0.25">
      <c r="A579" s="38" t="s">
        <v>1121</v>
      </c>
      <c r="B579" s="26" t="s">
        <v>1173</v>
      </c>
      <c r="C579" s="24" t="s">
        <v>1174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2124</v>
      </c>
      <c r="O579" s="15"/>
    </row>
    <row r="580" spans="1:15" ht="31.5" x14ac:dyDescent="0.25">
      <c r="A580" s="38" t="s">
        <v>1121</v>
      </c>
      <c r="B580" s="26" t="s">
        <v>1175</v>
      </c>
      <c r="C580" s="24" t="s">
        <v>1176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2124</v>
      </c>
      <c r="O580" s="15"/>
    </row>
    <row r="581" spans="1:15" ht="31.5" x14ac:dyDescent="0.25">
      <c r="A581" s="38" t="s">
        <v>1121</v>
      </c>
      <c r="B581" s="26" t="s">
        <v>1177</v>
      </c>
      <c r="C581" s="24" t="s">
        <v>1178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2124</v>
      </c>
      <c r="O581" s="15"/>
    </row>
    <row r="582" spans="1:15" ht="31.5" x14ac:dyDescent="0.25">
      <c r="A582" s="38" t="s">
        <v>1121</v>
      </c>
      <c r="B582" s="26" t="s">
        <v>1179</v>
      </c>
      <c r="C582" s="24" t="s">
        <v>1180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2124</v>
      </c>
      <c r="O582" s="15"/>
    </row>
    <row r="583" spans="1:15" ht="31.5" x14ac:dyDescent="0.25">
      <c r="A583" s="38" t="s">
        <v>1121</v>
      </c>
      <c r="B583" s="26" t="s">
        <v>1181</v>
      </c>
      <c r="C583" s="24" t="s">
        <v>1182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2124</v>
      </c>
      <c r="O583" s="15"/>
    </row>
    <row r="584" spans="1:15" ht="31.5" x14ac:dyDescent="0.25">
      <c r="A584" s="38" t="s">
        <v>1121</v>
      </c>
      <c r="B584" s="26" t="s">
        <v>1183</v>
      </c>
      <c r="C584" s="24" t="s">
        <v>1184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2124</v>
      </c>
      <c r="O584" s="15"/>
    </row>
    <row r="585" spans="1:15" ht="31.5" x14ac:dyDescent="0.25">
      <c r="A585" s="38" t="s">
        <v>1121</v>
      </c>
      <c r="B585" s="26" t="s">
        <v>1185</v>
      </c>
      <c r="C585" s="24" t="s">
        <v>1186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2124</v>
      </c>
      <c r="O585" s="15"/>
    </row>
    <row r="586" spans="1:15" ht="31.5" x14ac:dyDescent="0.25">
      <c r="A586" s="38" t="s">
        <v>1121</v>
      </c>
      <c r="B586" s="26" t="s">
        <v>1187</v>
      </c>
      <c r="C586" s="24" t="s">
        <v>1188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2124</v>
      </c>
      <c r="O586" s="15"/>
    </row>
    <row r="587" spans="1:15" ht="47.25" x14ac:dyDescent="0.25">
      <c r="A587" s="38" t="s">
        <v>1121</v>
      </c>
      <c r="B587" s="26" t="s">
        <v>1189</v>
      </c>
      <c r="C587" s="24" t="s">
        <v>1190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2124</v>
      </c>
      <c r="O587" s="15"/>
    </row>
    <row r="588" spans="1:15" ht="31.5" x14ac:dyDescent="0.25">
      <c r="A588" s="38" t="s">
        <v>1121</v>
      </c>
      <c r="B588" s="26" t="s">
        <v>1191</v>
      </c>
      <c r="C588" s="24" t="s">
        <v>1192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2124</v>
      </c>
      <c r="O588" s="15"/>
    </row>
    <row r="589" spans="1:15" ht="31.5" x14ac:dyDescent="0.25">
      <c r="A589" s="38" t="s">
        <v>1121</v>
      </c>
      <c r="B589" s="26" t="s">
        <v>1193</v>
      </c>
      <c r="C589" s="24" t="s">
        <v>1194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2124</v>
      </c>
      <c r="O589" s="15"/>
    </row>
    <row r="590" spans="1:15" ht="31.5" x14ac:dyDescent="0.25">
      <c r="A590" s="38" t="s">
        <v>1121</v>
      </c>
      <c r="B590" s="26" t="s">
        <v>1195</v>
      </c>
      <c r="C590" s="24" t="s">
        <v>1196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2124</v>
      </c>
      <c r="O590" s="15"/>
    </row>
    <row r="591" spans="1:15" ht="31.5" x14ac:dyDescent="0.25">
      <c r="A591" s="38" t="s">
        <v>1121</v>
      </c>
      <c r="B591" s="26" t="s">
        <v>1197</v>
      </c>
      <c r="C591" s="24" t="s">
        <v>1198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2124</v>
      </c>
      <c r="O591" s="15"/>
    </row>
    <row r="592" spans="1:15" ht="31.5" x14ac:dyDescent="0.25">
      <c r="A592" s="38" t="s">
        <v>1121</v>
      </c>
      <c r="B592" s="26" t="s">
        <v>1199</v>
      </c>
      <c r="C592" s="24" t="s">
        <v>1200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2124</v>
      </c>
      <c r="O592" s="15"/>
    </row>
    <row r="593" spans="1:15" ht="31.5" x14ac:dyDescent="0.25">
      <c r="A593" s="38" t="s">
        <v>1121</v>
      </c>
      <c r="B593" s="26" t="s">
        <v>1201</v>
      </c>
      <c r="C593" s="24" t="s">
        <v>1202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2124</v>
      </c>
      <c r="O593" s="15"/>
    </row>
    <row r="594" spans="1:15" ht="31.5" x14ac:dyDescent="0.25">
      <c r="A594" s="38" t="s">
        <v>1121</v>
      </c>
      <c r="B594" s="26" t="s">
        <v>1203</v>
      </c>
      <c r="C594" s="24" t="s">
        <v>1204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2124</v>
      </c>
      <c r="O594" s="15"/>
    </row>
    <row r="595" spans="1:15" ht="31.5" x14ac:dyDescent="0.25">
      <c r="A595" s="38" t="s">
        <v>1121</v>
      </c>
      <c r="B595" s="26" t="s">
        <v>1205</v>
      </c>
      <c r="C595" s="24" t="s">
        <v>1206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2124</v>
      </c>
      <c r="O595" s="15"/>
    </row>
    <row r="596" spans="1:15" ht="31.5" x14ac:dyDescent="0.25">
      <c r="A596" s="38" t="s">
        <v>1121</v>
      </c>
      <c r="B596" s="26" t="s">
        <v>1207</v>
      </c>
      <c r="C596" s="24" t="s">
        <v>1208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2124</v>
      </c>
      <c r="O596" s="15"/>
    </row>
    <row r="597" spans="1:15" ht="31.5" x14ac:dyDescent="0.25">
      <c r="A597" s="38" t="s">
        <v>1121</v>
      </c>
      <c r="B597" s="26" t="s">
        <v>1209</v>
      </c>
      <c r="C597" s="24" t="s">
        <v>1210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2124</v>
      </c>
      <c r="O597" s="15"/>
    </row>
    <row r="598" spans="1:15" ht="31.5" x14ac:dyDescent="0.25">
      <c r="A598" s="38" t="s">
        <v>1121</v>
      </c>
      <c r="B598" s="26" t="s">
        <v>1211</v>
      </c>
      <c r="C598" s="24" t="s">
        <v>1212</v>
      </c>
      <c r="D598" s="25">
        <v>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6" t="s">
        <v>2124</v>
      </c>
      <c r="O598" s="15"/>
    </row>
    <row r="599" spans="1:15" ht="31.5" x14ac:dyDescent="0.25">
      <c r="A599" s="38" t="s">
        <v>1121</v>
      </c>
      <c r="B599" s="26" t="s">
        <v>1213</v>
      </c>
      <c r="C599" s="24" t="s">
        <v>1214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2124</v>
      </c>
      <c r="O599" s="15"/>
    </row>
    <row r="600" spans="1:15" ht="31.5" x14ac:dyDescent="0.25">
      <c r="A600" s="38" t="s">
        <v>1121</v>
      </c>
      <c r="B600" s="26" t="s">
        <v>1215</v>
      </c>
      <c r="C600" s="24" t="s">
        <v>1216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2124</v>
      </c>
      <c r="O600" s="15"/>
    </row>
    <row r="601" spans="1:15" ht="31.5" x14ac:dyDescent="0.25">
      <c r="A601" s="38" t="s">
        <v>1121</v>
      </c>
      <c r="B601" s="26" t="s">
        <v>1217</v>
      </c>
      <c r="C601" s="24" t="s">
        <v>1218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2124</v>
      </c>
      <c r="O601" s="15"/>
    </row>
    <row r="602" spans="1:15" ht="31.5" x14ac:dyDescent="0.25">
      <c r="A602" s="38" t="s">
        <v>1121</v>
      </c>
      <c r="B602" s="26" t="s">
        <v>1219</v>
      </c>
      <c r="C602" s="24" t="s">
        <v>1220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2124</v>
      </c>
      <c r="O602" s="15"/>
    </row>
    <row r="603" spans="1:15" ht="31.5" x14ac:dyDescent="0.25">
      <c r="A603" s="38" t="s">
        <v>1121</v>
      </c>
      <c r="B603" s="26" t="s">
        <v>1221</v>
      </c>
      <c r="C603" s="24" t="s">
        <v>1222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6" t="s">
        <v>2124</v>
      </c>
      <c r="O603" s="15"/>
    </row>
    <row r="604" spans="1:15" ht="31.5" x14ac:dyDescent="0.25">
      <c r="A604" s="38" t="s">
        <v>1121</v>
      </c>
      <c r="B604" s="26" t="s">
        <v>1223</v>
      </c>
      <c r="C604" s="24" t="s">
        <v>1224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2124</v>
      </c>
      <c r="O604" s="15"/>
    </row>
    <row r="605" spans="1:15" ht="31.5" x14ac:dyDescent="0.25">
      <c r="A605" s="38" t="s">
        <v>1121</v>
      </c>
      <c r="B605" s="26" t="s">
        <v>1225</v>
      </c>
      <c r="C605" s="24" t="s">
        <v>1226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6" t="s">
        <v>2124</v>
      </c>
      <c r="O605" s="15"/>
    </row>
    <row r="606" spans="1:15" ht="31.5" x14ac:dyDescent="0.25">
      <c r="A606" s="38" t="s">
        <v>1121</v>
      </c>
      <c r="B606" s="26" t="s">
        <v>1227</v>
      </c>
      <c r="C606" s="24" t="s">
        <v>1228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6" t="s">
        <v>2124</v>
      </c>
      <c r="O606" s="15"/>
    </row>
    <row r="607" spans="1:15" ht="31.5" x14ac:dyDescent="0.25">
      <c r="A607" s="38" t="s">
        <v>1121</v>
      </c>
      <c r="B607" s="26" t="s">
        <v>1229</v>
      </c>
      <c r="C607" s="24" t="s">
        <v>1230</v>
      </c>
      <c r="D607" s="25">
        <v>0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6" t="s">
        <v>2124</v>
      </c>
      <c r="O607" s="15"/>
    </row>
    <row r="608" spans="1:15" ht="31.5" x14ac:dyDescent="0.25">
      <c r="A608" s="38" t="s">
        <v>1121</v>
      </c>
      <c r="B608" s="26" t="s">
        <v>1231</v>
      </c>
      <c r="C608" s="24" t="s">
        <v>1232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2124</v>
      </c>
      <c r="O608" s="15"/>
    </row>
    <row r="609" spans="1:15" ht="31.5" x14ac:dyDescent="0.25">
      <c r="A609" s="38" t="s">
        <v>1121</v>
      </c>
      <c r="B609" s="26" t="s">
        <v>1233</v>
      </c>
      <c r="C609" s="24" t="s">
        <v>1234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2124</v>
      </c>
      <c r="O609" s="15"/>
    </row>
    <row r="610" spans="1:15" ht="31.5" x14ac:dyDescent="0.25">
      <c r="A610" s="38" t="s">
        <v>1121</v>
      </c>
      <c r="B610" s="26" t="s">
        <v>1235</v>
      </c>
      <c r="C610" s="24" t="s">
        <v>1236</v>
      </c>
      <c r="D610" s="25">
        <v>0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6" t="s">
        <v>2124</v>
      </c>
      <c r="O610" s="15"/>
    </row>
    <row r="611" spans="1:15" ht="31.5" x14ac:dyDescent="0.25">
      <c r="A611" s="38" t="s">
        <v>1121</v>
      </c>
      <c r="B611" s="26" t="s">
        <v>1237</v>
      </c>
      <c r="C611" s="24" t="s">
        <v>1238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6" t="s">
        <v>2124</v>
      </c>
      <c r="O611" s="15"/>
    </row>
    <row r="612" spans="1:15" ht="31.5" x14ac:dyDescent="0.25">
      <c r="A612" s="38" t="s">
        <v>1121</v>
      </c>
      <c r="B612" s="26" t="s">
        <v>1239</v>
      </c>
      <c r="C612" s="24" t="s">
        <v>1240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6" t="s">
        <v>2124</v>
      </c>
      <c r="O612" s="15"/>
    </row>
    <row r="613" spans="1:15" ht="31.5" x14ac:dyDescent="0.25">
      <c r="A613" s="38" t="s">
        <v>1121</v>
      </c>
      <c r="B613" s="26" t="s">
        <v>1241</v>
      </c>
      <c r="C613" s="24" t="s">
        <v>1242</v>
      </c>
      <c r="D613" s="25">
        <v>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6" t="s">
        <v>2124</v>
      </c>
      <c r="O613" s="15"/>
    </row>
    <row r="614" spans="1:15" ht="31.5" x14ac:dyDescent="0.25">
      <c r="A614" s="38" t="s">
        <v>1121</v>
      </c>
      <c r="B614" s="26" t="s">
        <v>1243</v>
      </c>
      <c r="C614" s="24" t="s">
        <v>1244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6" t="s">
        <v>2124</v>
      </c>
      <c r="O614" s="15"/>
    </row>
    <row r="615" spans="1:15" ht="31.5" x14ac:dyDescent="0.25">
      <c r="A615" s="38" t="s">
        <v>1121</v>
      </c>
      <c r="B615" s="26" t="s">
        <v>1245</v>
      </c>
      <c r="C615" s="24" t="s">
        <v>1246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6" t="s">
        <v>2124</v>
      </c>
      <c r="O615" s="15"/>
    </row>
    <row r="616" spans="1:15" ht="31.5" x14ac:dyDescent="0.25">
      <c r="A616" s="38" t="s">
        <v>1121</v>
      </c>
      <c r="B616" s="26" t="s">
        <v>1247</v>
      </c>
      <c r="C616" s="24" t="s">
        <v>1248</v>
      </c>
      <c r="D616" s="25">
        <v>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6" t="s">
        <v>2124</v>
      </c>
      <c r="O616" s="15"/>
    </row>
    <row r="617" spans="1:15" ht="31.5" x14ac:dyDescent="0.25">
      <c r="A617" s="38" t="s">
        <v>1121</v>
      </c>
      <c r="B617" s="26" t="s">
        <v>1249</v>
      </c>
      <c r="C617" s="24" t="s">
        <v>1250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6" t="s">
        <v>2124</v>
      </c>
      <c r="O617" s="15"/>
    </row>
    <row r="618" spans="1:15" ht="31.5" x14ac:dyDescent="0.25">
      <c r="A618" s="38" t="s">
        <v>1121</v>
      </c>
      <c r="B618" s="26" t="s">
        <v>1251</v>
      </c>
      <c r="C618" s="24" t="s">
        <v>1252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6" t="s">
        <v>2124</v>
      </c>
      <c r="O618" s="15"/>
    </row>
    <row r="619" spans="1:15" ht="31.5" x14ac:dyDescent="0.25">
      <c r="A619" s="38" t="s">
        <v>1121</v>
      </c>
      <c r="B619" s="26" t="s">
        <v>1253</v>
      </c>
      <c r="C619" s="24" t="s">
        <v>1254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6" t="s">
        <v>2124</v>
      </c>
      <c r="O619" s="15"/>
    </row>
    <row r="620" spans="1:15" ht="31.5" x14ac:dyDescent="0.25">
      <c r="A620" s="38" t="s">
        <v>1121</v>
      </c>
      <c r="B620" s="26" t="s">
        <v>1255</v>
      </c>
      <c r="C620" s="24" t="s">
        <v>1256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6" t="s">
        <v>2124</v>
      </c>
      <c r="O620" s="15"/>
    </row>
    <row r="621" spans="1:15" ht="31.5" x14ac:dyDescent="0.25">
      <c r="A621" s="38" t="s">
        <v>1121</v>
      </c>
      <c r="B621" s="26" t="s">
        <v>1257</v>
      </c>
      <c r="C621" s="24" t="s">
        <v>1258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6" t="s">
        <v>2124</v>
      </c>
      <c r="O621" s="15"/>
    </row>
    <row r="622" spans="1:15" ht="31.5" x14ac:dyDescent="0.25">
      <c r="A622" s="38" t="s">
        <v>1121</v>
      </c>
      <c r="B622" s="26" t="s">
        <v>1259</v>
      </c>
      <c r="C622" s="24" t="s">
        <v>1260</v>
      </c>
      <c r="D622" s="25">
        <v>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6" t="s">
        <v>2124</v>
      </c>
      <c r="O622" s="15"/>
    </row>
    <row r="623" spans="1:15" ht="31.5" x14ac:dyDescent="0.25">
      <c r="A623" s="38" t="s">
        <v>1121</v>
      </c>
      <c r="B623" s="26" t="s">
        <v>1261</v>
      </c>
      <c r="C623" s="24" t="s">
        <v>1262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6" t="s">
        <v>2124</v>
      </c>
      <c r="O623" s="15"/>
    </row>
    <row r="624" spans="1:15" ht="31.5" x14ac:dyDescent="0.25">
      <c r="A624" s="38" t="s">
        <v>1121</v>
      </c>
      <c r="B624" s="26" t="s">
        <v>1263</v>
      </c>
      <c r="C624" s="24" t="s">
        <v>1264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6" t="s">
        <v>2124</v>
      </c>
      <c r="O624" s="15"/>
    </row>
    <row r="625" spans="1:15" ht="31.5" x14ac:dyDescent="0.25">
      <c r="A625" s="38" t="s">
        <v>1121</v>
      </c>
      <c r="B625" s="26" t="s">
        <v>1265</v>
      </c>
      <c r="C625" s="24" t="s">
        <v>1266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6" t="s">
        <v>2124</v>
      </c>
      <c r="O625" s="15"/>
    </row>
    <row r="626" spans="1:15" ht="31.5" x14ac:dyDescent="0.25">
      <c r="A626" s="38" t="s">
        <v>1121</v>
      </c>
      <c r="B626" s="26" t="s">
        <v>1267</v>
      </c>
      <c r="C626" s="24" t="s">
        <v>1268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6" t="s">
        <v>2124</v>
      </c>
      <c r="O626" s="15"/>
    </row>
    <row r="627" spans="1:15" ht="31.5" x14ac:dyDescent="0.25">
      <c r="A627" s="38" t="s">
        <v>1121</v>
      </c>
      <c r="B627" s="26" t="s">
        <v>1269</v>
      </c>
      <c r="C627" s="24" t="s">
        <v>1270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6" t="s">
        <v>2124</v>
      </c>
      <c r="O627" s="15"/>
    </row>
    <row r="628" spans="1:15" ht="31.5" x14ac:dyDescent="0.25">
      <c r="A628" s="38" t="s">
        <v>1121</v>
      </c>
      <c r="B628" s="26" t="s">
        <v>1271</v>
      </c>
      <c r="C628" s="24" t="s">
        <v>1272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2124</v>
      </c>
      <c r="O628" s="15"/>
    </row>
    <row r="629" spans="1:15" ht="31.5" x14ac:dyDescent="0.25">
      <c r="A629" s="38" t="s">
        <v>1121</v>
      </c>
      <c r="B629" s="26" t="s">
        <v>1273</v>
      </c>
      <c r="C629" s="24" t="s">
        <v>1274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2124</v>
      </c>
      <c r="O629" s="15"/>
    </row>
    <row r="630" spans="1:15" ht="31.5" x14ac:dyDescent="0.25">
      <c r="A630" s="38" t="s">
        <v>1121</v>
      </c>
      <c r="B630" s="26" t="s">
        <v>1275</v>
      </c>
      <c r="C630" s="24" t="s">
        <v>1276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6" t="s">
        <v>2124</v>
      </c>
      <c r="O630" s="15"/>
    </row>
    <row r="631" spans="1:15" ht="31.5" x14ac:dyDescent="0.25">
      <c r="A631" s="38" t="s">
        <v>1121</v>
      </c>
      <c r="B631" s="26" t="s">
        <v>1231</v>
      </c>
      <c r="C631" s="24" t="s">
        <v>1277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6" t="s">
        <v>2124</v>
      </c>
      <c r="O631" s="15"/>
    </row>
    <row r="632" spans="1:15" ht="31.5" x14ac:dyDescent="0.25">
      <c r="A632" s="38" t="s">
        <v>1121</v>
      </c>
      <c r="B632" s="26" t="s">
        <v>1278</v>
      </c>
      <c r="C632" s="24" t="s">
        <v>1279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2124</v>
      </c>
      <c r="O632" s="15"/>
    </row>
    <row r="633" spans="1:15" ht="31.5" x14ac:dyDescent="0.25">
      <c r="A633" s="38" t="s">
        <v>1121</v>
      </c>
      <c r="B633" s="26" t="s">
        <v>1280</v>
      </c>
      <c r="C633" s="24" t="s">
        <v>1281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6" t="s">
        <v>2124</v>
      </c>
      <c r="O633" s="15"/>
    </row>
    <row r="634" spans="1:15" ht="31.5" x14ac:dyDescent="0.25">
      <c r="A634" s="38" t="s">
        <v>1121</v>
      </c>
      <c r="B634" s="26" t="s">
        <v>1241</v>
      </c>
      <c r="C634" s="24" t="s">
        <v>1282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6" t="s">
        <v>2124</v>
      </c>
      <c r="O634" s="15"/>
    </row>
    <row r="635" spans="1:15" ht="31.5" x14ac:dyDescent="0.25">
      <c r="A635" s="38" t="s">
        <v>1121</v>
      </c>
      <c r="B635" s="26" t="s">
        <v>1283</v>
      </c>
      <c r="C635" s="24" t="s">
        <v>1284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6" t="s">
        <v>2124</v>
      </c>
      <c r="O635" s="15"/>
    </row>
    <row r="636" spans="1:15" ht="31.5" x14ac:dyDescent="0.25">
      <c r="A636" s="38" t="s">
        <v>1121</v>
      </c>
      <c r="B636" s="26" t="s">
        <v>1285</v>
      </c>
      <c r="C636" s="24" t="s">
        <v>1286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6" t="s">
        <v>2124</v>
      </c>
      <c r="O636" s="15"/>
    </row>
    <row r="637" spans="1:15" ht="31.5" x14ac:dyDescent="0.25">
      <c r="A637" s="38" t="s">
        <v>1121</v>
      </c>
      <c r="B637" s="26" t="s">
        <v>1171</v>
      </c>
      <c r="C637" s="24" t="s">
        <v>1287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6" t="s">
        <v>2124</v>
      </c>
      <c r="O637" s="15"/>
    </row>
    <row r="638" spans="1:15" ht="31.5" x14ac:dyDescent="0.25">
      <c r="A638" s="38" t="s">
        <v>1121</v>
      </c>
      <c r="B638" s="26" t="s">
        <v>1288</v>
      </c>
      <c r="C638" s="24" t="s">
        <v>1289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6" t="s">
        <v>2124</v>
      </c>
      <c r="O638" s="15"/>
    </row>
    <row r="639" spans="1:15" ht="31.5" x14ac:dyDescent="0.25">
      <c r="A639" s="38" t="s">
        <v>1121</v>
      </c>
      <c r="B639" s="26" t="s">
        <v>1290</v>
      </c>
      <c r="C639" s="24" t="s">
        <v>1291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6" t="s">
        <v>2124</v>
      </c>
      <c r="O639" s="15"/>
    </row>
    <row r="640" spans="1:15" ht="31.5" x14ac:dyDescent="0.25">
      <c r="A640" s="38" t="s">
        <v>1121</v>
      </c>
      <c r="B640" s="26" t="s">
        <v>1292</v>
      </c>
      <c r="C640" s="24" t="s">
        <v>1293</v>
      </c>
      <c r="D640" s="25">
        <v>0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6" t="s">
        <v>2124</v>
      </c>
      <c r="O640" s="15"/>
    </row>
    <row r="641" spans="1:15" ht="31.5" x14ac:dyDescent="0.25">
      <c r="A641" s="38" t="s">
        <v>1121</v>
      </c>
      <c r="B641" s="26" t="s">
        <v>1294</v>
      </c>
      <c r="C641" s="24" t="s">
        <v>1295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6" t="s">
        <v>2124</v>
      </c>
      <c r="O641" s="15"/>
    </row>
    <row r="642" spans="1:15" ht="31.5" x14ac:dyDescent="0.25">
      <c r="A642" s="38" t="s">
        <v>1121</v>
      </c>
      <c r="B642" s="26" t="s">
        <v>1296</v>
      </c>
      <c r="C642" s="24" t="s">
        <v>1297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2124</v>
      </c>
      <c r="O642" s="15"/>
    </row>
    <row r="643" spans="1:15" ht="31.5" x14ac:dyDescent="0.25">
      <c r="A643" s="38" t="s">
        <v>1121</v>
      </c>
      <c r="B643" s="26" t="s">
        <v>1298</v>
      </c>
      <c r="C643" s="24" t="s">
        <v>1299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2124</v>
      </c>
      <c r="O643" s="15"/>
    </row>
    <row r="644" spans="1:15" ht="31.5" x14ac:dyDescent="0.25">
      <c r="A644" s="38" t="s">
        <v>1121</v>
      </c>
      <c r="B644" s="26" t="s">
        <v>1300</v>
      </c>
      <c r="C644" s="24" t="s">
        <v>1301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6" t="s">
        <v>2124</v>
      </c>
      <c r="O644" s="15"/>
    </row>
    <row r="645" spans="1:15" ht="31.5" x14ac:dyDescent="0.25">
      <c r="A645" s="38" t="s">
        <v>1121</v>
      </c>
      <c r="B645" s="26" t="s">
        <v>1133</v>
      </c>
      <c r="C645" s="24" t="s">
        <v>1302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6" t="s">
        <v>2124</v>
      </c>
      <c r="O645" s="15"/>
    </row>
    <row r="646" spans="1:15" ht="31.5" x14ac:dyDescent="0.25">
      <c r="A646" s="38" t="s">
        <v>1121</v>
      </c>
      <c r="B646" s="26" t="s">
        <v>1303</v>
      </c>
      <c r="C646" s="24" t="s">
        <v>1304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6" t="s">
        <v>2124</v>
      </c>
      <c r="O646" s="15"/>
    </row>
    <row r="647" spans="1:15" ht="31.5" x14ac:dyDescent="0.25">
      <c r="A647" s="38" t="s">
        <v>1121</v>
      </c>
      <c r="B647" s="26" t="s">
        <v>1305</v>
      </c>
      <c r="C647" s="24" t="s">
        <v>1306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6" t="s">
        <v>2124</v>
      </c>
      <c r="O647" s="15"/>
    </row>
    <row r="648" spans="1:15" ht="31.5" x14ac:dyDescent="0.25">
      <c r="A648" s="38" t="s">
        <v>1121</v>
      </c>
      <c r="B648" s="26" t="s">
        <v>1307</v>
      </c>
      <c r="C648" s="24" t="s">
        <v>1308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2124</v>
      </c>
      <c r="O648" s="15"/>
    </row>
    <row r="649" spans="1:15" ht="31.5" x14ac:dyDescent="0.25">
      <c r="A649" s="38" t="s">
        <v>1121</v>
      </c>
      <c r="B649" s="26" t="s">
        <v>1309</v>
      </c>
      <c r="C649" s="24" t="s">
        <v>1310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2124</v>
      </c>
      <c r="O649" s="15"/>
    </row>
    <row r="650" spans="1:15" ht="31.5" x14ac:dyDescent="0.25">
      <c r="A650" s="38" t="s">
        <v>1121</v>
      </c>
      <c r="B650" s="26" t="s">
        <v>1143</v>
      </c>
      <c r="C650" s="24" t="s">
        <v>1311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6" t="s">
        <v>2124</v>
      </c>
      <c r="O650" s="15"/>
    </row>
    <row r="651" spans="1:15" ht="31.5" x14ac:dyDescent="0.25">
      <c r="A651" s="38" t="s">
        <v>1121</v>
      </c>
      <c r="B651" s="26" t="s">
        <v>1312</v>
      </c>
      <c r="C651" s="24" t="s">
        <v>1313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6" t="s">
        <v>2124</v>
      </c>
      <c r="O651" s="15"/>
    </row>
    <row r="652" spans="1:15" ht="31.5" x14ac:dyDescent="0.25">
      <c r="A652" s="38" t="s">
        <v>1121</v>
      </c>
      <c r="B652" s="26" t="s">
        <v>1314</v>
      </c>
      <c r="C652" s="24" t="s">
        <v>1315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6" t="s">
        <v>2124</v>
      </c>
      <c r="O652" s="15"/>
    </row>
    <row r="653" spans="1:15" ht="31.5" x14ac:dyDescent="0.25">
      <c r="A653" s="38" t="s">
        <v>1121</v>
      </c>
      <c r="B653" s="26" t="s">
        <v>1316</v>
      </c>
      <c r="C653" s="24" t="s">
        <v>1317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6" t="s">
        <v>2124</v>
      </c>
      <c r="O653" s="15"/>
    </row>
    <row r="654" spans="1:15" ht="31.5" x14ac:dyDescent="0.25">
      <c r="A654" s="38" t="s">
        <v>1121</v>
      </c>
      <c r="B654" s="26" t="s">
        <v>1318</v>
      </c>
      <c r="C654" s="24" t="s">
        <v>1319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2124</v>
      </c>
      <c r="O654" s="15"/>
    </row>
    <row r="655" spans="1:15" ht="31.5" x14ac:dyDescent="0.25">
      <c r="A655" s="38" t="s">
        <v>1121</v>
      </c>
      <c r="B655" s="26" t="s">
        <v>1320</v>
      </c>
      <c r="C655" s="24" t="s">
        <v>1321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2124</v>
      </c>
      <c r="O655" s="15"/>
    </row>
    <row r="656" spans="1:15" ht="31.5" x14ac:dyDescent="0.25">
      <c r="A656" s="38" t="s">
        <v>1121</v>
      </c>
      <c r="B656" s="26" t="s">
        <v>1322</v>
      </c>
      <c r="C656" s="24" t="s">
        <v>1323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6" t="s">
        <v>2124</v>
      </c>
      <c r="O656" s="15"/>
    </row>
    <row r="657" spans="1:15" ht="31.5" x14ac:dyDescent="0.25">
      <c r="A657" s="38" t="s">
        <v>1121</v>
      </c>
      <c r="B657" s="26" t="s">
        <v>1324</v>
      </c>
      <c r="C657" s="24" t="s">
        <v>1325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2124</v>
      </c>
      <c r="O657" s="15"/>
    </row>
    <row r="658" spans="1:15" ht="31.5" x14ac:dyDescent="0.25">
      <c r="A658" s="38" t="s">
        <v>1121</v>
      </c>
      <c r="B658" s="26" t="s">
        <v>1326</v>
      </c>
      <c r="C658" s="24" t="s">
        <v>1327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2124</v>
      </c>
      <c r="O658" s="15"/>
    </row>
    <row r="659" spans="1:15" ht="31.5" x14ac:dyDescent="0.25">
      <c r="A659" s="38" t="s">
        <v>1121</v>
      </c>
      <c r="B659" s="26" t="s">
        <v>1328</v>
      </c>
      <c r="C659" s="24" t="s">
        <v>1329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2124</v>
      </c>
      <c r="O659" s="15"/>
    </row>
    <row r="660" spans="1:15" ht="31.5" x14ac:dyDescent="0.25">
      <c r="A660" s="38" t="s">
        <v>1121</v>
      </c>
      <c r="B660" s="26" t="s">
        <v>1330</v>
      </c>
      <c r="C660" s="24" t="s">
        <v>1331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2124</v>
      </c>
      <c r="O660" s="15"/>
    </row>
    <row r="661" spans="1:15" ht="31.5" x14ac:dyDescent="0.25">
      <c r="A661" s="38" t="s">
        <v>1121</v>
      </c>
      <c r="B661" s="26" t="s">
        <v>1332</v>
      </c>
      <c r="C661" s="24" t="s">
        <v>1333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6" t="s">
        <v>2124</v>
      </c>
      <c r="O661" s="15"/>
    </row>
    <row r="662" spans="1:15" ht="31.5" x14ac:dyDescent="0.25">
      <c r="A662" s="38" t="s">
        <v>1121</v>
      </c>
      <c r="B662" s="26" t="s">
        <v>1334</v>
      </c>
      <c r="C662" s="24" t="s">
        <v>1335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6" t="s">
        <v>2124</v>
      </c>
      <c r="O662" s="15"/>
    </row>
    <row r="663" spans="1:15" ht="31.5" x14ac:dyDescent="0.25">
      <c r="A663" s="38" t="s">
        <v>1121</v>
      </c>
      <c r="B663" s="26" t="s">
        <v>1336</v>
      </c>
      <c r="C663" s="24" t="s">
        <v>1337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2124</v>
      </c>
      <c r="O663" s="15"/>
    </row>
    <row r="664" spans="1:15" ht="31.5" x14ac:dyDescent="0.25">
      <c r="A664" s="38" t="s">
        <v>1121</v>
      </c>
      <c r="B664" s="26" t="s">
        <v>1338</v>
      </c>
      <c r="C664" s="24" t="s">
        <v>1339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6" t="s">
        <v>2124</v>
      </c>
      <c r="O664" s="15"/>
    </row>
    <row r="665" spans="1:15" ht="47.25" x14ac:dyDescent="0.25">
      <c r="A665" s="38" t="s">
        <v>1121</v>
      </c>
      <c r="B665" s="26" t="s">
        <v>1340</v>
      </c>
      <c r="C665" s="24" t="s">
        <v>1341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6" t="s">
        <v>2124</v>
      </c>
      <c r="O665" s="15"/>
    </row>
    <row r="666" spans="1:15" ht="31.5" x14ac:dyDescent="0.25">
      <c r="A666" s="38" t="s">
        <v>1121</v>
      </c>
      <c r="B666" s="26" t="s">
        <v>1342</v>
      </c>
      <c r="C666" s="24" t="s">
        <v>1343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6" t="s">
        <v>2124</v>
      </c>
      <c r="O666" s="15"/>
    </row>
    <row r="667" spans="1:15" ht="31.5" x14ac:dyDescent="0.25">
      <c r="A667" s="38" t="s">
        <v>1121</v>
      </c>
      <c r="B667" s="26" t="s">
        <v>1344</v>
      </c>
      <c r="C667" s="24" t="s">
        <v>1345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6" t="s">
        <v>2124</v>
      </c>
      <c r="O667" s="15"/>
    </row>
    <row r="668" spans="1:15" ht="31.5" x14ac:dyDescent="0.25">
      <c r="A668" s="38" t="s">
        <v>1121</v>
      </c>
      <c r="B668" s="26" t="s">
        <v>1346</v>
      </c>
      <c r="C668" s="24" t="s">
        <v>1347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6" t="s">
        <v>2124</v>
      </c>
      <c r="O668" s="15"/>
    </row>
    <row r="669" spans="1:15" ht="31.5" x14ac:dyDescent="0.25">
      <c r="A669" s="38" t="s">
        <v>1121</v>
      </c>
      <c r="B669" s="26" t="s">
        <v>1348</v>
      </c>
      <c r="C669" s="24" t="s">
        <v>1349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6" t="s">
        <v>2124</v>
      </c>
      <c r="O669" s="15"/>
    </row>
    <row r="670" spans="1:15" ht="31.5" x14ac:dyDescent="0.25">
      <c r="A670" s="38" t="s">
        <v>1121</v>
      </c>
      <c r="B670" s="26" t="s">
        <v>1350</v>
      </c>
      <c r="C670" s="24" t="s">
        <v>1351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6" t="s">
        <v>2124</v>
      </c>
      <c r="O670" s="15"/>
    </row>
    <row r="671" spans="1:15" ht="31.5" x14ac:dyDescent="0.25">
      <c r="A671" s="38" t="s">
        <v>1121</v>
      </c>
      <c r="B671" s="26" t="s">
        <v>1352</v>
      </c>
      <c r="C671" s="24" t="s">
        <v>1353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6" t="s">
        <v>2124</v>
      </c>
      <c r="O671" s="15"/>
    </row>
    <row r="672" spans="1:15" ht="31.5" x14ac:dyDescent="0.25">
      <c r="A672" s="38" t="s">
        <v>1121</v>
      </c>
      <c r="B672" s="26" t="s">
        <v>1354</v>
      </c>
      <c r="C672" s="24" t="s">
        <v>1355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6" t="s">
        <v>2124</v>
      </c>
      <c r="O672" s="15"/>
    </row>
    <row r="673" spans="1:15" ht="31.5" x14ac:dyDescent="0.25">
      <c r="A673" s="38" t="s">
        <v>1121</v>
      </c>
      <c r="B673" s="26" t="s">
        <v>1356</v>
      </c>
      <c r="C673" s="24" t="s">
        <v>1357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6" t="s">
        <v>2124</v>
      </c>
      <c r="O673" s="15"/>
    </row>
    <row r="674" spans="1:15" ht="31.5" x14ac:dyDescent="0.25">
      <c r="A674" s="38" t="s">
        <v>1121</v>
      </c>
      <c r="B674" s="26" t="s">
        <v>1358</v>
      </c>
      <c r="C674" s="24" t="s">
        <v>1359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6" t="s">
        <v>2124</v>
      </c>
      <c r="O674" s="15"/>
    </row>
    <row r="675" spans="1:15" ht="47.25" x14ac:dyDescent="0.25">
      <c r="A675" s="38" t="s">
        <v>1121</v>
      </c>
      <c r="B675" s="26" t="s">
        <v>1360</v>
      </c>
      <c r="C675" s="24" t="s">
        <v>1361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6" t="s">
        <v>2124</v>
      </c>
      <c r="O675" s="15"/>
    </row>
    <row r="676" spans="1:15" ht="31.5" x14ac:dyDescent="0.25">
      <c r="A676" s="38" t="s">
        <v>1121</v>
      </c>
      <c r="B676" s="26" t="s">
        <v>1362</v>
      </c>
      <c r="C676" s="24" t="s">
        <v>1363</v>
      </c>
      <c r="D676" s="25">
        <v>0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6" t="s">
        <v>2124</v>
      </c>
      <c r="O676" s="15"/>
    </row>
    <row r="677" spans="1:15" ht="47.25" x14ac:dyDescent="0.25">
      <c r="A677" s="38" t="s">
        <v>1121</v>
      </c>
      <c r="B677" s="26" t="s">
        <v>1364</v>
      </c>
      <c r="C677" s="24" t="s">
        <v>1365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6" t="s">
        <v>2124</v>
      </c>
      <c r="O677" s="15"/>
    </row>
    <row r="678" spans="1:15" ht="47.25" x14ac:dyDescent="0.25">
      <c r="A678" s="38" t="s">
        <v>1121</v>
      </c>
      <c r="B678" s="26" t="s">
        <v>1366</v>
      </c>
      <c r="C678" s="24" t="s">
        <v>1367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6" t="s">
        <v>2124</v>
      </c>
      <c r="O678" s="15"/>
    </row>
    <row r="679" spans="1:15" ht="47.25" x14ac:dyDescent="0.25">
      <c r="A679" s="38" t="s">
        <v>1121</v>
      </c>
      <c r="B679" s="26" t="s">
        <v>1368</v>
      </c>
      <c r="C679" s="24" t="s">
        <v>1369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2124</v>
      </c>
      <c r="O679" s="15"/>
    </row>
    <row r="680" spans="1:15" ht="31.5" x14ac:dyDescent="0.25">
      <c r="A680" s="38" t="s">
        <v>1121</v>
      </c>
      <c r="B680" s="26" t="s">
        <v>1370</v>
      </c>
      <c r="C680" s="24" t="s">
        <v>1371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6" t="s">
        <v>2124</v>
      </c>
      <c r="O680" s="15"/>
    </row>
    <row r="681" spans="1:15" ht="31.5" x14ac:dyDescent="0.25">
      <c r="A681" s="38" t="s">
        <v>1121</v>
      </c>
      <c r="B681" s="26" t="s">
        <v>1372</v>
      </c>
      <c r="C681" s="24" t="s">
        <v>1373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6" t="s">
        <v>2124</v>
      </c>
      <c r="O681" s="15"/>
    </row>
    <row r="682" spans="1:15" ht="47.25" x14ac:dyDescent="0.25">
      <c r="A682" s="38" t="s">
        <v>1121</v>
      </c>
      <c r="B682" s="26" t="s">
        <v>1374</v>
      </c>
      <c r="C682" s="24" t="s">
        <v>1375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6" t="s">
        <v>2124</v>
      </c>
      <c r="O682" s="15"/>
    </row>
    <row r="683" spans="1:15" ht="31.5" x14ac:dyDescent="0.25">
      <c r="A683" s="38" t="s">
        <v>1121</v>
      </c>
      <c r="B683" s="26" t="s">
        <v>1376</v>
      </c>
      <c r="C683" s="24" t="s">
        <v>1377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6" t="s">
        <v>2124</v>
      </c>
      <c r="O683" s="15"/>
    </row>
    <row r="684" spans="1:15" ht="31.5" x14ac:dyDescent="0.25">
      <c r="A684" s="38" t="s">
        <v>1121</v>
      </c>
      <c r="B684" s="26" t="s">
        <v>1378</v>
      </c>
      <c r="C684" s="24" t="s">
        <v>1379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2124</v>
      </c>
      <c r="O684" s="15"/>
    </row>
    <row r="685" spans="1:15" ht="31.5" x14ac:dyDescent="0.25">
      <c r="A685" s="38" t="s">
        <v>1121</v>
      </c>
      <c r="B685" s="26" t="s">
        <v>1380</v>
      </c>
      <c r="C685" s="24" t="s">
        <v>1381</v>
      </c>
      <c r="D685" s="25">
        <v>0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6" t="s">
        <v>2124</v>
      </c>
      <c r="O685" s="15"/>
    </row>
    <row r="686" spans="1:15" ht="31.5" x14ac:dyDescent="0.25">
      <c r="A686" s="38" t="s">
        <v>1121</v>
      </c>
      <c r="B686" s="26" t="s">
        <v>1382</v>
      </c>
      <c r="C686" s="24" t="s">
        <v>1383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2124</v>
      </c>
      <c r="O686" s="15"/>
    </row>
    <row r="687" spans="1:15" ht="31.5" x14ac:dyDescent="0.25">
      <c r="A687" s="38" t="s">
        <v>1121</v>
      </c>
      <c r="B687" s="26" t="s">
        <v>1384</v>
      </c>
      <c r="C687" s="24" t="s">
        <v>1385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6" t="s">
        <v>2124</v>
      </c>
      <c r="O687" s="15"/>
    </row>
    <row r="688" spans="1:15" ht="47.25" x14ac:dyDescent="0.25">
      <c r="A688" s="38" t="s">
        <v>1121</v>
      </c>
      <c r="B688" s="26" t="s">
        <v>1386</v>
      </c>
      <c r="C688" s="24" t="s">
        <v>1387</v>
      </c>
      <c r="D688" s="25">
        <v>0</v>
      </c>
      <c r="E688" s="25">
        <v>0.34499999999999997</v>
      </c>
      <c r="F688" s="25">
        <v>0</v>
      </c>
      <c r="G688" s="25">
        <v>0</v>
      </c>
      <c r="H688" s="25">
        <v>0</v>
      </c>
      <c r="I688" s="25">
        <v>0</v>
      </c>
      <c r="J688" s="25">
        <v>1.0091024147399999E-3</v>
      </c>
      <c r="K688" s="25">
        <v>0</v>
      </c>
      <c r="L688" s="25">
        <v>0</v>
      </c>
      <c r="M688" s="25">
        <v>0</v>
      </c>
      <c r="N688" s="26" t="s">
        <v>2124</v>
      </c>
      <c r="O688" s="15"/>
    </row>
    <row r="689" spans="1:15" ht="47.25" x14ac:dyDescent="0.25">
      <c r="A689" s="38" t="s">
        <v>1121</v>
      </c>
      <c r="B689" s="26" t="s">
        <v>1388</v>
      </c>
      <c r="C689" s="24" t="s">
        <v>1389</v>
      </c>
      <c r="D689" s="25">
        <v>0</v>
      </c>
      <c r="E689" s="25">
        <v>2.6</v>
      </c>
      <c r="F689" s="25">
        <v>0</v>
      </c>
      <c r="G689" s="25">
        <v>0</v>
      </c>
      <c r="H689" s="25">
        <v>0</v>
      </c>
      <c r="I689" s="25">
        <v>0</v>
      </c>
      <c r="J689" s="25">
        <v>7.6048297923000004E-3</v>
      </c>
      <c r="K689" s="25">
        <v>0</v>
      </c>
      <c r="L689" s="25">
        <v>0</v>
      </c>
      <c r="M689" s="25">
        <v>0</v>
      </c>
      <c r="N689" s="26" t="s">
        <v>2124</v>
      </c>
      <c r="O689" s="15"/>
    </row>
    <row r="690" spans="1:15" ht="63" x14ac:dyDescent="0.25">
      <c r="A690" s="38" t="s">
        <v>1121</v>
      </c>
      <c r="B690" s="26" t="s">
        <v>1390</v>
      </c>
      <c r="C690" s="24" t="s">
        <v>1391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2124</v>
      </c>
      <c r="O690" s="15"/>
    </row>
    <row r="691" spans="1:15" ht="47.25" x14ac:dyDescent="0.25">
      <c r="A691" s="38" t="s">
        <v>1121</v>
      </c>
      <c r="B691" s="26" t="s">
        <v>1392</v>
      </c>
      <c r="C691" s="24" t="s">
        <v>1393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2124</v>
      </c>
      <c r="O691" s="15"/>
    </row>
    <row r="692" spans="1:15" ht="47.25" x14ac:dyDescent="0.25">
      <c r="A692" s="38" t="s">
        <v>1121</v>
      </c>
      <c r="B692" s="26" t="s">
        <v>1394</v>
      </c>
      <c r="C692" s="24" t="s">
        <v>1395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6" t="s">
        <v>2124</v>
      </c>
      <c r="O692" s="15"/>
    </row>
    <row r="693" spans="1:15" ht="47.25" x14ac:dyDescent="0.25">
      <c r="A693" s="38" t="s">
        <v>1121</v>
      </c>
      <c r="B693" s="26" t="s">
        <v>1396</v>
      </c>
      <c r="C693" s="24" t="s">
        <v>1397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2124</v>
      </c>
      <c r="O693" s="15"/>
    </row>
    <row r="694" spans="1:15" ht="47.25" x14ac:dyDescent="0.25">
      <c r="A694" s="38" t="s">
        <v>1121</v>
      </c>
      <c r="B694" s="26" t="s">
        <v>1398</v>
      </c>
      <c r="C694" s="24" t="s">
        <v>1399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2124</v>
      </c>
      <c r="O694" s="15"/>
    </row>
    <row r="695" spans="1:15" ht="31.5" x14ac:dyDescent="0.25">
      <c r="A695" s="38" t="s">
        <v>1121</v>
      </c>
      <c r="B695" s="26" t="s">
        <v>1400</v>
      </c>
      <c r="C695" s="24" t="s">
        <v>1401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2124</v>
      </c>
      <c r="O695" s="15"/>
    </row>
    <row r="696" spans="1:15" ht="31.5" x14ac:dyDescent="0.25">
      <c r="A696" s="38" t="s">
        <v>1121</v>
      </c>
      <c r="B696" s="26" t="s">
        <v>1402</v>
      </c>
      <c r="C696" s="24" t="s">
        <v>1403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2124</v>
      </c>
      <c r="O696" s="15"/>
    </row>
    <row r="697" spans="1:15" ht="31.5" x14ac:dyDescent="0.25">
      <c r="A697" s="38" t="s">
        <v>1121</v>
      </c>
      <c r="B697" s="26" t="s">
        <v>1404</v>
      </c>
      <c r="C697" s="24" t="s">
        <v>1405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2124</v>
      </c>
      <c r="O697" s="15"/>
    </row>
    <row r="698" spans="1:15" ht="31.5" x14ac:dyDescent="0.25">
      <c r="A698" s="38" t="s">
        <v>1121</v>
      </c>
      <c r="B698" s="26" t="s">
        <v>1406</v>
      </c>
      <c r="C698" s="24" t="s">
        <v>1407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2124</v>
      </c>
      <c r="O698" s="15"/>
    </row>
    <row r="699" spans="1:15" ht="31.5" x14ac:dyDescent="0.25">
      <c r="A699" s="38" t="s">
        <v>1121</v>
      </c>
      <c r="B699" s="26" t="s">
        <v>1408</v>
      </c>
      <c r="C699" s="24" t="s">
        <v>1409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2124</v>
      </c>
      <c r="O699" s="15"/>
    </row>
    <row r="700" spans="1:15" ht="31.5" x14ac:dyDescent="0.25">
      <c r="A700" s="38" t="s">
        <v>1121</v>
      </c>
      <c r="B700" s="26" t="s">
        <v>1410</v>
      </c>
      <c r="C700" s="24" t="s">
        <v>1411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2124</v>
      </c>
      <c r="O700" s="15"/>
    </row>
    <row r="701" spans="1:15" ht="31.5" x14ac:dyDescent="0.25">
      <c r="A701" s="38" t="s">
        <v>1121</v>
      </c>
      <c r="B701" s="26" t="s">
        <v>1412</v>
      </c>
      <c r="C701" s="24" t="s">
        <v>1413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2124</v>
      </c>
      <c r="O701" s="15"/>
    </row>
    <row r="702" spans="1:15" ht="31.5" x14ac:dyDescent="0.25">
      <c r="A702" s="38" t="s">
        <v>1121</v>
      </c>
      <c r="B702" s="26" t="s">
        <v>1414</v>
      </c>
      <c r="C702" s="24" t="s">
        <v>1415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6" t="s">
        <v>2124</v>
      </c>
      <c r="O702" s="15"/>
    </row>
    <row r="703" spans="1:15" ht="31.5" x14ac:dyDescent="0.25">
      <c r="A703" s="38" t="s">
        <v>1121</v>
      </c>
      <c r="B703" s="26" t="s">
        <v>1416</v>
      </c>
      <c r="C703" s="24" t="s">
        <v>1417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6" t="s">
        <v>2124</v>
      </c>
      <c r="O703" s="15"/>
    </row>
    <row r="704" spans="1:15" ht="31.5" x14ac:dyDescent="0.25">
      <c r="A704" s="38" t="s">
        <v>1121</v>
      </c>
      <c r="B704" s="26" t="s">
        <v>1418</v>
      </c>
      <c r="C704" s="24" t="s">
        <v>1419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6" t="s">
        <v>2124</v>
      </c>
      <c r="O704" s="15"/>
    </row>
    <row r="705" spans="1:15" ht="47.25" x14ac:dyDescent="0.25">
      <c r="A705" s="38" t="s">
        <v>1121</v>
      </c>
      <c r="B705" s="26" t="s">
        <v>1420</v>
      </c>
      <c r="C705" s="24" t="s">
        <v>1421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2124</v>
      </c>
      <c r="O705" s="15"/>
    </row>
    <row r="706" spans="1:15" ht="47.25" x14ac:dyDescent="0.25">
      <c r="A706" s="38" t="s">
        <v>1121</v>
      </c>
      <c r="B706" s="26" t="s">
        <v>1422</v>
      </c>
      <c r="C706" s="24" t="s">
        <v>1423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2124</v>
      </c>
      <c r="O706" s="15"/>
    </row>
    <row r="707" spans="1:15" ht="31.5" x14ac:dyDescent="0.25">
      <c r="A707" s="38" t="s">
        <v>1121</v>
      </c>
      <c r="B707" s="26" t="s">
        <v>1424</v>
      </c>
      <c r="C707" s="24" t="s">
        <v>1425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2124</v>
      </c>
      <c r="O707" s="15"/>
    </row>
    <row r="708" spans="1:15" ht="47.25" x14ac:dyDescent="0.25">
      <c r="A708" s="38" t="s">
        <v>1121</v>
      </c>
      <c r="B708" s="26" t="s">
        <v>1426</v>
      </c>
      <c r="C708" s="24" t="s">
        <v>1427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6" t="s">
        <v>2124</v>
      </c>
      <c r="O708" s="15"/>
    </row>
    <row r="709" spans="1:15" ht="31.5" x14ac:dyDescent="0.25">
      <c r="A709" s="38" t="s">
        <v>1121</v>
      </c>
      <c r="B709" s="26" t="s">
        <v>1428</v>
      </c>
      <c r="C709" s="24" t="s">
        <v>1429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2124</v>
      </c>
      <c r="O709" s="15"/>
    </row>
    <row r="710" spans="1:15" ht="47.25" x14ac:dyDescent="0.25">
      <c r="A710" s="38" t="s">
        <v>1121</v>
      </c>
      <c r="B710" s="26" t="s">
        <v>1430</v>
      </c>
      <c r="C710" s="24" t="s">
        <v>1431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2124</v>
      </c>
      <c r="O710" s="15"/>
    </row>
    <row r="711" spans="1:15" ht="47.25" x14ac:dyDescent="0.25">
      <c r="A711" s="38" t="s">
        <v>1121</v>
      </c>
      <c r="B711" s="26" t="s">
        <v>1432</v>
      </c>
      <c r="C711" s="24" t="s">
        <v>1433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6" t="s">
        <v>2124</v>
      </c>
      <c r="O711" s="15"/>
    </row>
    <row r="712" spans="1:15" ht="31.5" x14ac:dyDescent="0.25">
      <c r="A712" s="38" t="s">
        <v>1121</v>
      </c>
      <c r="B712" s="26" t="s">
        <v>1434</v>
      </c>
      <c r="C712" s="24" t="s">
        <v>1435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2124</v>
      </c>
      <c r="O712" s="15"/>
    </row>
    <row r="713" spans="1:15" ht="63" x14ac:dyDescent="0.25">
      <c r="A713" s="38" t="s">
        <v>1121</v>
      </c>
      <c r="B713" s="26" t="s">
        <v>1436</v>
      </c>
      <c r="C713" s="24" t="s">
        <v>1437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2124</v>
      </c>
      <c r="O713" s="15"/>
    </row>
    <row r="714" spans="1:15" ht="47.25" x14ac:dyDescent="0.25">
      <c r="A714" s="38" t="s">
        <v>1121</v>
      </c>
      <c r="B714" s="26" t="s">
        <v>1438</v>
      </c>
      <c r="C714" s="24" t="s">
        <v>1439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6" t="s">
        <v>2124</v>
      </c>
      <c r="O714" s="15"/>
    </row>
    <row r="715" spans="1:15" ht="47.25" x14ac:dyDescent="0.25">
      <c r="A715" s="38" t="s">
        <v>1121</v>
      </c>
      <c r="B715" s="26" t="s">
        <v>1440</v>
      </c>
      <c r="C715" s="24" t="s">
        <v>1441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2124</v>
      </c>
      <c r="O715" s="15"/>
    </row>
    <row r="716" spans="1:15" ht="47.25" x14ac:dyDescent="0.25">
      <c r="A716" s="38" t="s">
        <v>1121</v>
      </c>
      <c r="B716" s="26" t="s">
        <v>1442</v>
      </c>
      <c r="C716" s="24" t="s">
        <v>1443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2124</v>
      </c>
      <c r="O716" s="15"/>
    </row>
    <row r="717" spans="1:15" ht="31.5" x14ac:dyDescent="0.25">
      <c r="A717" s="38" t="s">
        <v>1121</v>
      </c>
      <c r="B717" s="26" t="s">
        <v>1444</v>
      </c>
      <c r="C717" s="24" t="s">
        <v>1445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2124</v>
      </c>
      <c r="O717" s="15"/>
    </row>
    <row r="718" spans="1:15" ht="47.25" x14ac:dyDescent="0.25">
      <c r="A718" s="38" t="s">
        <v>1121</v>
      </c>
      <c r="B718" s="26" t="s">
        <v>1446</v>
      </c>
      <c r="C718" s="24" t="s">
        <v>1447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2124</v>
      </c>
      <c r="O718" s="15"/>
    </row>
    <row r="719" spans="1:15" ht="47.25" x14ac:dyDescent="0.25">
      <c r="A719" s="38" t="s">
        <v>1121</v>
      </c>
      <c r="B719" s="26" t="s">
        <v>1448</v>
      </c>
      <c r="C719" s="24" t="s">
        <v>1449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2124</v>
      </c>
      <c r="O719" s="15"/>
    </row>
    <row r="720" spans="1:15" ht="31.5" x14ac:dyDescent="0.25">
      <c r="A720" s="38" t="s">
        <v>1121</v>
      </c>
      <c r="B720" s="26" t="s">
        <v>1450</v>
      </c>
      <c r="C720" s="24" t="s">
        <v>1451</v>
      </c>
      <c r="D720" s="25">
        <v>0</v>
      </c>
      <c r="E720" s="25">
        <v>16.727</v>
      </c>
      <c r="F720" s="25">
        <v>0</v>
      </c>
      <c r="G720" s="25">
        <v>0</v>
      </c>
      <c r="H720" s="25">
        <v>0</v>
      </c>
      <c r="I720" s="25">
        <v>0</v>
      </c>
      <c r="J720" s="25">
        <v>4.8925379975299998E-2</v>
      </c>
      <c r="K720" s="25">
        <v>0</v>
      </c>
      <c r="L720" s="25">
        <v>0</v>
      </c>
      <c r="M720" s="25">
        <v>0</v>
      </c>
      <c r="N720" s="26" t="s">
        <v>2124</v>
      </c>
      <c r="O720" s="15"/>
    </row>
    <row r="721" spans="1:15" ht="47.25" x14ac:dyDescent="0.25">
      <c r="A721" s="38" t="s">
        <v>1121</v>
      </c>
      <c r="B721" s="26" t="s">
        <v>1452</v>
      </c>
      <c r="C721" s="24" t="s">
        <v>1453</v>
      </c>
      <c r="D721" s="25">
        <v>0</v>
      </c>
      <c r="E721" s="25">
        <v>9.2620000000000005</v>
      </c>
      <c r="F721" s="25">
        <v>0</v>
      </c>
      <c r="G721" s="25">
        <v>0</v>
      </c>
      <c r="H721" s="25">
        <v>0</v>
      </c>
      <c r="I721" s="25">
        <v>0</v>
      </c>
      <c r="J721" s="25">
        <v>2.70907436678E-2</v>
      </c>
      <c r="K721" s="25">
        <v>0</v>
      </c>
      <c r="L721" s="25">
        <v>0</v>
      </c>
      <c r="M721" s="25">
        <v>0</v>
      </c>
      <c r="N721" s="26" t="s">
        <v>2124</v>
      </c>
      <c r="O721" s="15"/>
    </row>
    <row r="722" spans="1:15" ht="47.25" x14ac:dyDescent="0.25">
      <c r="A722" s="38" t="s">
        <v>1121</v>
      </c>
      <c r="B722" s="26" t="s">
        <v>1454</v>
      </c>
      <c r="C722" s="24" t="s">
        <v>1455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2124</v>
      </c>
      <c r="O722" s="15"/>
    </row>
    <row r="723" spans="1:15" ht="47.25" x14ac:dyDescent="0.25">
      <c r="A723" s="38" t="s">
        <v>1121</v>
      </c>
      <c r="B723" s="26" t="s">
        <v>1456</v>
      </c>
      <c r="C723" s="24" t="s">
        <v>1457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6" t="s">
        <v>2124</v>
      </c>
      <c r="O723" s="15"/>
    </row>
    <row r="724" spans="1:15" ht="47.25" x14ac:dyDescent="0.25">
      <c r="A724" s="38" t="s">
        <v>1121</v>
      </c>
      <c r="B724" s="26" t="s">
        <v>1458</v>
      </c>
      <c r="C724" s="24" t="s">
        <v>1459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2124</v>
      </c>
      <c r="O724" s="15"/>
    </row>
    <row r="725" spans="1:15" ht="47.25" x14ac:dyDescent="0.25">
      <c r="A725" s="38" t="s">
        <v>1121</v>
      </c>
      <c r="B725" s="26" t="s">
        <v>1460</v>
      </c>
      <c r="C725" s="24" t="s">
        <v>1461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6" t="s">
        <v>2124</v>
      </c>
      <c r="O725" s="15"/>
    </row>
    <row r="726" spans="1:15" ht="47.25" x14ac:dyDescent="0.25">
      <c r="A726" s="38" t="s">
        <v>1121</v>
      </c>
      <c r="B726" s="26" t="s">
        <v>1462</v>
      </c>
      <c r="C726" s="24" t="s">
        <v>1463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6" t="s">
        <v>2124</v>
      </c>
      <c r="O726" s="15"/>
    </row>
    <row r="727" spans="1:15" ht="47.25" x14ac:dyDescent="0.25">
      <c r="A727" s="38" t="s">
        <v>1121</v>
      </c>
      <c r="B727" s="26" t="s">
        <v>1464</v>
      </c>
      <c r="C727" s="24" t="s">
        <v>1465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6" t="s">
        <v>2124</v>
      </c>
      <c r="O727" s="15"/>
    </row>
    <row r="728" spans="1:15" ht="47.25" x14ac:dyDescent="0.25">
      <c r="A728" s="38" t="s">
        <v>1121</v>
      </c>
      <c r="B728" s="26" t="s">
        <v>1466</v>
      </c>
      <c r="C728" s="24" t="s">
        <v>1467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2124</v>
      </c>
      <c r="O728" s="15"/>
    </row>
    <row r="729" spans="1:15" ht="31.5" x14ac:dyDescent="0.25">
      <c r="A729" s="38" t="s">
        <v>1121</v>
      </c>
      <c r="B729" s="26" t="s">
        <v>1468</v>
      </c>
      <c r="C729" s="24" t="s">
        <v>1469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2124</v>
      </c>
      <c r="O729" s="15"/>
    </row>
    <row r="730" spans="1:15" ht="47.25" x14ac:dyDescent="0.25">
      <c r="A730" s="38" t="s">
        <v>1121</v>
      </c>
      <c r="B730" s="26" t="s">
        <v>1470</v>
      </c>
      <c r="C730" s="24" t="s">
        <v>1471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6" t="s">
        <v>2124</v>
      </c>
      <c r="O730" s="15"/>
    </row>
    <row r="731" spans="1:15" ht="47.25" x14ac:dyDescent="0.25">
      <c r="A731" s="38" t="s">
        <v>1121</v>
      </c>
      <c r="B731" s="26" t="s">
        <v>1472</v>
      </c>
      <c r="C731" s="24" t="s">
        <v>1473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2124</v>
      </c>
      <c r="O731" s="15"/>
    </row>
    <row r="732" spans="1:15" ht="47.25" x14ac:dyDescent="0.25">
      <c r="A732" s="38" t="s">
        <v>1121</v>
      </c>
      <c r="B732" s="26" t="s">
        <v>1474</v>
      </c>
      <c r="C732" s="24" t="s">
        <v>1475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2124</v>
      </c>
      <c r="O732" s="15"/>
    </row>
    <row r="733" spans="1:15" ht="47.25" x14ac:dyDescent="0.25">
      <c r="A733" s="38" t="s">
        <v>1121</v>
      </c>
      <c r="B733" s="26" t="s">
        <v>1476</v>
      </c>
      <c r="C733" s="24" t="s">
        <v>1477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2124</v>
      </c>
      <c r="O733" s="15"/>
    </row>
    <row r="734" spans="1:15" ht="31.5" x14ac:dyDescent="0.25">
      <c r="A734" s="38" t="s">
        <v>1121</v>
      </c>
      <c r="B734" s="26" t="s">
        <v>1478</v>
      </c>
      <c r="C734" s="24" t="s">
        <v>1479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2124</v>
      </c>
      <c r="O734" s="15"/>
    </row>
    <row r="735" spans="1:15" ht="47.25" x14ac:dyDescent="0.25">
      <c r="A735" s="38" t="s">
        <v>1121</v>
      </c>
      <c r="B735" s="26" t="s">
        <v>1480</v>
      </c>
      <c r="C735" s="24" t="s">
        <v>1481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6" t="s">
        <v>2124</v>
      </c>
      <c r="O735" s="15"/>
    </row>
    <row r="736" spans="1:15" ht="47.25" x14ac:dyDescent="0.25">
      <c r="A736" s="38" t="s">
        <v>1121</v>
      </c>
      <c r="B736" s="26" t="s">
        <v>1482</v>
      </c>
      <c r="C736" s="24" t="s">
        <v>1483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6" t="s">
        <v>2124</v>
      </c>
      <c r="O736" s="15"/>
    </row>
    <row r="737" spans="1:15" ht="31.5" x14ac:dyDescent="0.25">
      <c r="A737" s="38" t="s">
        <v>1121</v>
      </c>
      <c r="B737" s="26" t="s">
        <v>1484</v>
      </c>
      <c r="C737" s="24" t="s">
        <v>1485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6" t="s">
        <v>2124</v>
      </c>
      <c r="O737" s="15"/>
    </row>
    <row r="738" spans="1:15" ht="47.25" x14ac:dyDescent="0.25">
      <c r="A738" s="38" t="s">
        <v>1121</v>
      </c>
      <c r="B738" s="26" t="s">
        <v>1486</v>
      </c>
      <c r="C738" s="24" t="s">
        <v>1487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2124</v>
      </c>
      <c r="O738" s="15"/>
    </row>
    <row r="739" spans="1:15" ht="47.25" x14ac:dyDescent="0.25">
      <c r="A739" s="38" t="s">
        <v>1121</v>
      </c>
      <c r="B739" s="26" t="s">
        <v>1488</v>
      </c>
      <c r="C739" s="24" t="s">
        <v>1489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2124</v>
      </c>
      <c r="O739" s="15"/>
    </row>
    <row r="740" spans="1:15" ht="47.25" x14ac:dyDescent="0.25">
      <c r="A740" s="38" t="s">
        <v>1121</v>
      </c>
      <c r="B740" s="26" t="s">
        <v>1490</v>
      </c>
      <c r="C740" s="24" t="s">
        <v>1491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2124</v>
      </c>
      <c r="O740" s="15"/>
    </row>
    <row r="741" spans="1:15" ht="47.25" x14ac:dyDescent="0.25">
      <c r="A741" s="38" t="s">
        <v>1121</v>
      </c>
      <c r="B741" s="26" t="s">
        <v>1492</v>
      </c>
      <c r="C741" s="24" t="s">
        <v>1493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2124</v>
      </c>
      <c r="O741" s="15"/>
    </row>
    <row r="742" spans="1:15" ht="47.25" x14ac:dyDescent="0.25">
      <c r="A742" s="38" t="s">
        <v>1121</v>
      </c>
      <c r="B742" s="26" t="s">
        <v>1494</v>
      </c>
      <c r="C742" s="24" t="s">
        <v>1495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2124</v>
      </c>
      <c r="O742" s="15"/>
    </row>
    <row r="743" spans="1:15" ht="47.25" x14ac:dyDescent="0.25">
      <c r="A743" s="38" t="s">
        <v>1121</v>
      </c>
      <c r="B743" s="26" t="s">
        <v>1496</v>
      </c>
      <c r="C743" s="24" t="s">
        <v>1497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2124</v>
      </c>
      <c r="O743" s="15"/>
    </row>
    <row r="744" spans="1:15" ht="47.25" x14ac:dyDescent="0.25">
      <c r="A744" s="38" t="s">
        <v>1121</v>
      </c>
      <c r="B744" s="26" t="s">
        <v>1498</v>
      </c>
      <c r="C744" s="24" t="s">
        <v>1499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2124</v>
      </c>
      <c r="O744" s="15"/>
    </row>
    <row r="745" spans="1:15" ht="47.25" x14ac:dyDescent="0.25">
      <c r="A745" s="38" t="s">
        <v>1121</v>
      </c>
      <c r="B745" s="26" t="s">
        <v>1500</v>
      </c>
      <c r="C745" s="24" t="s">
        <v>1501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2124</v>
      </c>
      <c r="O745" s="15"/>
    </row>
    <row r="746" spans="1:15" ht="47.25" x14ac:dyDescent="0.25">
      <c r="A746" s="38" t="s">
        <v>1121</v>
      </c>
      <c r="B746" s="26" t="s">
        <v>1502</v>
      </c>
      <c r="C746" s="24" t="s">
        <v>1503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6" t="s">
        <v>2124</v>
      </c>
      <c r="O746" s="15"/>
    </row>
    <row r="747" spans="1:15" ht="47.25" x14ac:dyDescent="0.25">
      <c r="A747" s="38" t="s">
        <v>1121</v>
      </c>
      <c r="B747" s="26" t="s">
        <v>1504</v>
      </c>
      <c r="C747" s="24" t="s">
        <v>1505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6" t="s">
        <v>2124</v>
      </c>
      <c r="O747" s="15"/>
    </row>
    <row r="748" spans="1:15" ht="47.25" x14ac:dyDescent="0.25">
      <c r="A748" s="38" t="s">
        <v>1121</v>
      </c>
      <c r="B748" s="26" t="s">
        <v>1506</v>
      </c>
      <c r="C748" s="24" t="s">
        <v>1507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6" t="s">
        <v>2124</v>
      </c>
      <c r="O748" s="15"/>
    </row>
    <row r="749" spans="1:15" ht="47.25" x14ac:dyDescent="0.25">
      <c r="A749" s="38" t="s">
        <v>1121</v>
      </c>
      <c r="B749" s="26" t="s">
        <v>1508</v>
      </c>
      <c r="C749" s="24" t="s">
        <v>1509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6" t="s">
        <v>2124</v>
      </c>
      <c r="O749" s="15"/>
    </row>
    <row r="750" spans="1:15" ht="47.25" x14ac:dyDescent="0.25">
      <c r="A750" s="38" t="s">
        <v>1121</v>
      </c>
      <c r="B750" s="26" t="s">
        <v>1510</v>
      </c>
      <c r="C750" s="24" t="s">
        <v>1511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6" t="s">
        <v>2124</v>
      </c>
      <c r="O750" s="15"/>
    </row>
    <row r="751" spans="1:15" ht="31.5" x14ac:dyDescent="0.25">
      <c r="A751" s="38" t="s">
        <v>1121</v>
      </c>
      <c r="B751" s="26" t="s">
        <v>1512</v>
      </c>
      <c r="C751" s="24" t="s">
        <v>1513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6" t="s">
        <v>2124</v>
      </c>
      <c r="O751" s="15"/>
    </row>
    <row r="752" spans="1:15" ht="31.5" x14ac:dyDescent="0.25">
      <c r="A752" s="38" t="s">
        <v>1121</v>
      </c>
      <c r="B752" s="26" t="s">
        <v>1514</v>
      </c>
      <c r="C752" s="24" t="s">
        <v>1515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6" t="s">
        <v>2124</v>
      </c>
      <c r="O752" s="15"/>
    </row>
    <row r="753" spans="1:15" ht="31.5" x14ac:dyDescent="0.25">
      <c r="A753" s="38" t="s">
        <v>1121</v>
      </c>
      <c r="B753" s="26" t="s">
        <v>1516</v>
      </c>
      <c r="C753" s="24" t="s">
        <v>1517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6" t="s">
        <v>2124</v>
      </c>
      <c r="O753" s="15"/>
    </row>
    <row r="754" spans="1:15" ht="31.5" x14ac:dyDescent="0.25">
      <c r="A754" s="38" t="s">
        <v>1121</v>
      </c>
      <c r="B754" s="26" t="s">
        <v>1518</v>
      </c>
      <c r="C754" s="24" t="s">
        <v>1519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2124</v>
      </c>
      <c r="O754" s="15"/>
    </row>
    <row r="755" spans="1:15" ht="31.5" x14ac:dyDescent="0.25">
      <c r="A755" s="38" t="s">
        <v>1121</v>
      </c>
      <c r="B755" s="26" t="s">
        <v>1520</v>
      </c>
      <c r="C755" s="24" t="s">
        <v>1521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2124</v>
      </c>
      <c r="O755" s="15"/>
    </row>
    <row r="756" spans="1:15" ht="31.5" x14ac:dyDescent="0.25">
      <c r="A756" s="38" t="s">
        <v>1121</v>
      </c>
      <c r="B756" s="26" t="s">
        <v>1522</v>
      </c>
      <c r="C756" s="24" t="s">
        <v>1523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6" t="s">
        <v>2124</v>
      </c>
      <c r="O756" s="15"/>
    </row>
    <row r="757" spans="1:15" ht="31.5" x14ac:dyDescent="0.25">
      <c r="A757" s="38" t="s">
        <v>1121</v>
      </c>
      <c r="B757" s="26" t="s">
        <v>1524</v>
      </c>
      <c r="C757" s="24" t="s">
        <v>1525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6" t="s">
        <v>2124</v>
      </c>
      <c r="O757" s="15"/>
    </row>
    <row r="758" spans="1:15" ht="31.5" x14ac:dyDescent="0.25">
      <c r="A758" s="38" t="s">
        <v>1121</v>
      </c>
      <c r="B758" s="26" t="s">
        <v>1526</v>
      </c>
      <c r="C758" s="24" t="s">
        <v>1527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2124</v>
      </c>
      <c r="O758" s="15"/>
    </row>
    <row r="759" spans="1:15" ht="31.5" x14ac:dyDescent="0.25">
      <c r="A759" s="38" t="s">
        <v>1121</v>
      </c>
      <c r="B759" s="26" t="s">
        <v>1528</v>
      </c>
      <c r="C759" s="24" t="s">
        <v>1529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6" t="s">
        <v>2124</v>
      </c>
      <c r="O759" s="15"/>
    </row>
    <row r="760" spans="1:15" ht="31.5" x14ac:dyDescent="0.25">
      <c r="A760" s="38" t="s">
        <v>1121</v>
      </c>
      <c r="B760" s="26" t="s">
        <v>1530</v>
      </c>
      <c r="C760" s="24" t="s">
        <v>1531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6" t="s">
        <v>2124</v>
      </c>
      <c r="O760" s="15"/>
    </row>
    <row r="761" spans="1:15" ht="31.5" x14ac:dyDescent="0.25">
      <c r="A761" s="38" t="s">
        <v>1121</v>
      </c>
      <c r="B761" s="26" t="s">
        <v>1532</v>
      </c>
      <c r="C761" s="24" t="s">
        <v>1533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6" t="s">
        <v>2124</v>
      </c>
      <c r="O761" s="15"/>
    </row>
    <row r="762" spans="1:15" ht="31.5" x14ac:dyDescent="0.25">
      <c r="A762" s="38" t="s">
        <v>1121</v>
      </c>
      <c r="B762" s="26" t="s">
        <v>1534</v>
      </c>
      <c r="C762" s="24" t="s">
        <v>1535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6" t="s">
        <v>2124</v>
      </c>
      <c r="O762" s="15"/>
    </row>
    <row r="763" spans="1:15" ht="31.5" x14ac:dyDescent="0.25">
      <c r="A763" s="38" t="s">
        <v>1121</v>
      </c>
      <c r="B763" s="26" t="s">
        <v>1536</v>
      </c>
      <c r="C763" s="24" t="s">
        <v>1537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2124</v>
      </c>
      <c r="O763" s="15"/>
    </row>
    <row r="764" spans="1:15" ht="47.25" x14ac:dyDescent="0.25">
      <c r="A764" s="38" t="s">
        <v>1121</v>
      </c>
      <c r="B764" s="26" t="s">
        <v>1538</v>
      </c>
      <c r="C764" s="24" t="s">
        <v>1539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2124</v>
      </c>
      <c r="O764" s="15"/>
    </row>
    <row r="765" spans="1:15" ht="47.25" x14ac:dyDescent="0.25">
      <c r="A765" s="38" t="s">
        <v>1121</v>
      </c>
      <c r="B765" s="26" t="s">
        <v>1540</v>
      </c>
      <c r="C765" s="24" t="s">
        <v>1541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6" t="s">
        <v>2124</v>
      </c>
      <c r="O765" s="15"/>
    </row>
    <row r="766" spans="1:15" ht="47.25" x14ac:dyDescent="0.25">
      <c r="A766" s="38" t="s">
        <v>1121</v>
      </c>
      <c r="B766" s="26" t="s">
        <v>1542</v>
      </c>
      <c r="C766" s="24" t="s">
        <v>1543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6" t="s">
        <v>2124</v>
      </c>
      <c r="O766" s="15"/>
    </row>
    <row r="767" spans="1:15" ht="31.5" x14ac:dyDescent="0.25">
      <c r="A767" s="38" t="s">
        <v>1121</v>
      </c>
      <c r="B767" s="26" t="s">
        <v>1544</v>
      </c>
      <c r="C767" s="24" t="s">
        <v>1545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6" t="s">
        <v>2124</v>
      </c>
      <c r="O767" s="15"/>
    </row>
    <row r="768" spans="1:15" ht="31.5" x14ac:dyDescent="0.25">
      <c r="A768" s="38" t="s">
        <v>1121</v>
      </c>
      <c r="B768" s="26" t="s">
        <v>1546</v>
      </c>
      <c r="C768" s="24" t="s">
        <v>1547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6" t="s">
        <v>2124</v>
      </c>
      <c r="O768" s="15"/>
    </row>
    <row r="769" spans="1:15" ht="31.5" x14ac:dyDescent="0.25">
      <c r="A769" s="38" t="s">
        <v>1121</v>
      </c>
      <c r="B769" s="26" t="s">
        <v>1548</v>
      </c>
      <c r="C769" s="24" t="s">
        <v>1549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6" t="s">
        <v>2124</v>
      </c>
      <c r="O769" s="15"/>
    </row>
    <row r="770" spans="1:15" ht="31.5" x14ac:dyDescent="0.25">
      <c r="A770" s="38" t="s">
        <v>1121</v>
      </c>
      <c r="B770" s="26" t="s">
        <v>1550</v>
      </c>
      <c r="C770" s="24" t="s">
        <v>1551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6" t="s">
        <v>2124</v>
      </c>
      <c r="O770" s="15"/>
    </row>
    <row r="771" spans="1:15" ht="31.5" x14ac:dyDescent="0.25">
      <c r="A771" s="38" t="s">
        <v>1121</v>
      </c>
      <c r="B771" s="26" t="s">
        <v>1552</v>
      </c>
      <c r="C771" s="24" t="s">
        <v>1553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6" t="s">
        <v>2124</v>
      </c>
      <c r="O771" s="15"/>
    </row>
    <row r="772" spans="1:15" ht="31.5" x14ac:dyDescent="0.25">
      <c r="A772" s="38" t="s">
        <v>1121</v>
      </c>
      <c r="B772" s="26" t="s">
        <v>1554</v>
      </c>
      <c r="C772" s="24" t="s">
        <v>1555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6" t="s">
        <v>2124</v>
      </c>
      <c r="O772" s="15"/>
    </row>
    <row r="773" spans="1:15" ht="31.5" x14ac:dyDescent="0.25">
      <c r="A773" s="38" t="s">
        <v>1121</v>
      </c>
      <c r="B773" s="26" t="s">
        <v>1556</v>
      </c>
      <c r="C773" s="24" t="s">
        <v>1557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6" t="s">
        <v>2124</v>
      </c>
      <c r="O773" s="15"/>
    </row>
    <row r="774" spans="1:15" ht="47.25" x14ac:dyDescent="0.25">
      <c r="A774" s="38" t="s">
        <v>1121</v>
      </c>
      <c r="B774" s="26" t="s">
        <v>1558</v>
      </c>
      <c r="C774" s="24" t="s">
        <v>1559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2124</v>
      </c>
      <c r="O774" s="15"/>
    </row>
    <row r="775" spans="1:15" ht="47.25" x14ac:dyDescent="0.25">
      <c r="A775" s="38" t="s">
        <v>1121</v>
      </c>
      <c r="B775" s="26" t="s">
        <v>1560</v>
      </c>
      <c r="C775" s="24" t="s">
        <v>1561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2124</v>
      </c>
      <c r="O775" s="15"/>
    </row>
    <row r="776" spans="1:15" ht="63" x14ac:dyDescent="0.25">
      <c r="A776" s="38" t="s">
        <v>1121</v>
      </c>
      <c r="B776" s="26" t="s">
        <v>1562</v>
      </c>
      <c r="C776" s="24" t="s">
        <v>1563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2124</v>
      </c>
      <c r="O776" s="15"/>
    </row>
    <row r="777" spans="1:15" ht="47.25" x14ac:dyDescent="0.25">
      <c r="A777" s="38" t="s">
        <v>1121</v>
      </c>
      <c r="B777" s="26" t="s">
        <v>1564</v>
      </c>
      <c r="C777" s="24" t="s">
        <v>1565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6" t="s">
        <v>2124</v>
      </c>
      <c r="O777" s="15"/>
    </row>
    <row r="778" spans="1:15" ht="47.25" x14ac:dyDescent="0.25">
      <c r="A778" s="38" t="s">
        <v>1121</v>
      </c>
      <c r="B778" s="26" t="s">
        <v>1566</v>
      </c>
      <c r="C778" s="24" t="s">
        <v>1567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2124</v>
      </c>
      <c r="O778" s="15"/>
    </row>
    <row r="779" spans="1:15" ht="63" x14ac:dyDescent="0.25">
      <c r="A779" s="38" t="s">
        <v>1121</v>
      </c>
      <c r="B779" s="26" t="s">
        <v>1568</v>
      </c>
      <c r="C779" s="24" t="s">
        <v>1569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6" t="s">
        <v>2124</v>
      </c>
      <c r="O779" s="15"/>
    </row>
    <row r="780" spans="1:15" ht="47.25" x14ac:dyDescent="0.25">
      <c r="A780" s="38" t="s">
        <v>1121</v>
      </c>
      <c r="B780" s="26" t="s">
        <v>1570</v>
      </c>
      <c r="C780" s="24" t="s">
        <v>1571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2124</v>
      </c>
      <c r="O780" s="15"/>
    </row>
    <row r="781" spans="1:15" ht="47.25" x14ac:dyDescent="0.25">
      <c r="A781" s="38" t="s">
        <v>1121</v>
      </c>
      <c r="B781" s="26" t="s">
        <v>1572</v>
      </c>
      <c r="C781" s="24" t="s">
        <v>1573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6" t="s">
        <v>2124</v>
      </c>
      <c r="O781" s="15"/>
    </row>
    <row r="782" spans="1:15" ht="47.25" x14ac:dyDescent="0.25">
      <c r="A782" s="38" t="s">
        <v>1121</v>
      </c>
      <c r="B782" s="26" t="s">
        <v>1574</v>
      </c>
      <c r="C782" s="24" t="s">
        <v>1575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6" t="s">
        <v>2124</v>
      </c>
      <c r="O782" s="15"/>
    </row>
    <row r="783" spans="1:15" ht="47.25" x14ac:dyDescent="0.25">
      <c r="A783" s="38" t="s">
        <v>1121</v>
      </c>
      <c r="B783" s="26" t="s">
        <v>1576</v>
      </c>
      <c r="C783" s="24" t="s">
        <v>1577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2124</v>
      </c>
      <c r="O783" s="15"/>
    </row>
    <row r="784" spans="1:15" ht="47.25" x14ac:dyDescent="0.25">
      <c r="A784" s="38" t="s">
        <v>1121</v>
      </c>
      <c r="B784" s="26" t="s">
        <v>1578</v>
      </c>
      <c r="C784" s="24" t="s">
        <v>1579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2124</v>
      </c>
      <c r="O784" s="15"/>
    </row>
    <row r="785" spans="1:15" ht="47.25" x14ac:dyDescent="0.25">
      <c r="A785" s="38" t="s">
        <v>1121</v>
      </c>
      <c r="B785" s="26" t="s">
        <v>1580</v>
      </c>
      <c r="C785" s="24" t="s">
        <v>1581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6" t="s">
        <v>2124</v>
      </c>
      <c r="O785" s="15"/>
    </row>
    <row r="786" spans="1:15" ht="63" x14ac:dyDescent="0.25">
      <c r="A786" s="38" t="s">
        <v>1121</v>
      </c>
      <c r="B786" s="26" t="s">
        <v>1582</v>
      </c>
      <c r="C786" s="24" t="s">
        <v>1583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2124</v>
      </c>
      <c r="O786" s="15"/>
    </row>
    <row r="787" spans="1:15" ht="47.25" x14ac:dyDescent="0.25">
      <c r="A787" s="38" t="s">
        <v>1121</v>
      </c>
      <c r="B787" s="26" t="s">
        <v>1584</v>
      </c>
      <c r="C787" s="24" t="s">
        <v>1585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6" t="s">
        <v>2124</v>
      </c>
      <c r="O787" s="15"/>
    </row>
    <row r="788" spans="1:15" ht="47.25" x14ac:dyDescent="0.25">
      <c r="A788" s="38" t="s">
        <v>1121</v>
      </c>
      <c r="B788" s="26" t="s">
        <v>1586</v>
      </c>
      <c r="C788" s="24" t="s">
        <v>1587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6" t="s">
        <v>2124</v>
      </c>
      <c r="O788" s="15"/>
    </row>
    <row r="789" spans="1:15" ht="47.25" x14ac:dyDescent="0.25">
      <c r="A789" s="38" t="s">
        <v>1121</v>
      </c>
      <c r="B789" s="26" t="s">
        <v>1588</v>
      </c>
      <c r="C789" s="24" t="s">
        <v>1589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6" t="s">
        <v>2124</v>
      </c>
      <c r="O789" s="15"/>
    </row>
    <row r="790" spans="1:15" ht="47.25" x14ac:dyDescent="0.25">
      <c r="A790" s="38" t="s">
        <v>1121</v>
      </c>
      <c r="B790" s="26" t="s">
        <v>1590</v>
      </c>
      <c r="C790" s="24" t="s">
        <v>1591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6" t="s">
        <v>2124</v>
      </c>
      <c r="O790" s="15"/>
    </row>
    <row r="791" spans="1:15" ht="47.25" x14ac:dyDescent="0.25">
      <c r="A791" s="38" t="s">
        <v>1121</v>
      </c>
      <c r="B791" s="26" t="s">
        <v>1592</v>
      </c>
      <c r="C791" s="24" t="s">
        <v>1593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6" t="s">
        <v>2124</v>
      </c>
      <c r="O791" s="15"/>
    </row>
    <row r="792" spans="1:15" ht="47.25" x14ac:dyDescent="0.25">
      <c r="A792" s="38" t="s">
        <v>1121</v>
      </c>
      <c r="B792" s="26" t="s">
        <v>1594</v>
      </c>
      <c r="C792" s="24" t="s">
        <v>1595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6" t="s">
        <v>2124</v>
      </c>
      <c r="O792" s="15"/>
    </row>
    <row r="793" spans="1:15" ht="47.25" x14ac:dyDescent="0.25">
      <c r="A793" s="38" t="s">
        <v>1121</v>
      </c>
      <c r="B793" s="26" t="s">
        <v>1596</v>
      </c>
      <c r="C793" s="24" t="s">
        <v>1597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6" t="s">
        <v>2124</v>
      </c>
      <c r="O793" s="15"/>
    </row>
    <row r="794" spans="1:15" ht="47.25" x14ac:dyDescent="0.25">
      <c r="A794" s="38" t="s">
        <v>1121</v>
      </c>
      <c r="B794" s="26" t="s">
        <v>1598</v>
      </c>
      <c r="C794" s="24" t="s">
        <v>1599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6" t="s">
        <v>2124</v>
      </c>
      <c r="O794" s="15"/>
    </row>
    <row r="795" spans="1:15" ht="47.25" x14ac:dyDescent="0.25">
      <c r="A795" s="38" t="s">
        <v>1121</v>
      </c>
      <c r="B795" s="26" t="s">
        <v>1600</v>
      </c>
      <c r="C795" s="24" t="s">
        <v>1601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6" t="s">
        <v>2124</v>
      </c>
      <c r="O795" s="15"/>
    </row>
    <row r="796" spans="1:15" ht="47.25" x14ac:dyDescent="0.25">
      <c r="A796" s="38" t="s">
        <v>1121</v>
      </c>
      <c r="B796" s="26" t="s">
        <v>1602</v>
      </c>
      <c r="C796" s="24" t="s">
        <v>1603</v>
      </c>
      <c r="D796" s="25">
        <v>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6" t="s">
        <v>2124</v>
      </c>
      <c r="O796" s="15"/>
    </row>
    <row r="797" spans="1:15" ht="47.25" x14ac:dyDescent="0.25">
      <c r="A797" s="38" t="s">
        <v>1121</v>
      </c>
      <c r="B797" s="26" t="s">
        <v>1604</v>
      </c>
      <c r="C797" s="24" t="s">
        <v>1605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6" t="s">
        <v>2124</v>
      </c>
      <c r="O797" s="15"/>
    </row>
    <row r="798" spans="1:15" ht="47.25" x14ac:dyDescent="0.25">
      <c r="A798" s="38" t="s">
        <v>1121</v>
      </c>
      <c r="B798" s="26" t="s">
        <v>1606</v>
      </c>
      <c r="C798" s="24" t="s">
        <v>1607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6" t="s">
        <v>2124</v>
      </c>
      <c r="O798" s="15"/>
    </row>
    <row r="799" spans="1:15" ht="47.25" x14ac:dyDescent="0.25">
      <c r="A799" s="38" t="s">
        <v>1121</v>
      </c>
      <c r="B799" s="26" t="s">
        <v>1608</v>
      </c>
      <c r="C799" s="24" t="s">
        <v>1609</v>
      </c>
      <c r="D799" s="25">
        <v>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6" t="s">
        <v>2124</v>
      </c>
      <c r="O799" s="15"/>
    </row>
    <row r="800" spans="1:15" ht="47.25" x14ac:dyDescent="0.25">
      <c r="A800" s="38" t="s">
        <v>1121</v>
      </c>
      <c r="B800" s="26" t="s">
        <v>1610</v>
      </c>
      <c r="C800" s="24" t="s">
        <v>1611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6" t="s">
        <v>2124</v>
      </c>
      <c r="O800" s="15"/>
    </row>
    <row r="801" spans="1:15" ht="47.25" x14ac:dyDescent="0.25">
      <c r="A801" s="38" t="s">
        <v>1121</v>
      </c>
      <c r="B801" s="26" t="s">
        <v>1612</v>
      </c>
      <c r="C801" s="24" t="s">
        <v>1613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6" t="s">
        <v>2124</v>
      </c>
      <c r="O801" s="15"/>
    </row>
    <row r="802" spans="1:15" ht="47.25" x14ac:dyDescent="0.25">
      <c r="A802" s="38" t="s">
        <v>1121</v>
      </c>
      <c r="B802" s="26" t="s">
        <v>1614</v>
      </c>
      <c r="C802" s="24" t="s">
        <v>1615</v>
      </c>
      <c r="D802" s="25">
        <v>0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6" t="s">
        <v>2124</v>
      </c>
      <c r="O802" s="15"/>
    </row>
    <row r="803" spans="1:15" ht="63" x14ac:dyDescent="0.25">
      <c r="A803" s="38" t="s">
        <v>1121</v>
      </c>
      <c r="B803" s="26" t="s">
        <v>1616</v>
      </c>
      <c r="C803" s="24" t="s">
        <v>1617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6" t="s">
        <v>2124</v>
      </c>
      <c r="O803" s="15"/>
    </row>
    <row r="804" spans="1:15" ht="47.25" x14ac:dyDescent="0.25">
      <c r="A804" s="38" t="s">
        <v>1121</v>
      </c>
      <c r="B804" s="26" t="s">
        <v>1618</v>
      </c>
      <c r="C804" s="24" t="s">
        <v>1619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6" t="s">
        <v>2124</v>
      </c>
      <c r="O804" s="15"/>
    </row>
    <row r="805" spans="1:15" ht="78.75" x14ac:dyDescent="0.25">
      <c r="A805" s="38" t="s">
        <v>1121</v>
      </c>
      <c r="B805" s="26" t="s">
        <v>1620</v>
      </c>
      <c r="C805" s="24" t="s">
        <v>1621</v>
      </c>
      <c r="D805" s="25">
        <v>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6" t="s">
        <v>2124</v>
      </c>
      <c r="O805" s="15"/>
    </row>
    <row r="806" spans="1:15" ht="47.25" x14ac:dyDescent="0.25">
      <c r="A806" s="38" t="s">
        <v>1121</v>
      </c>
      <c r="B806" s="26" t="s">
        <v>1622</v>
      </c>
      <c r="C806" s="24" t="s">
        <v>1623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6" t="s">
        <v>2124</v>
      </c>
      <c r="O806" s="15"/>
    </row>
    <row r="807" spans="1:15" ht="47.25" x14ac:dyDescent="0.25">
      <c r="A807" s="38" t="s">
        <v>1121</v>
      </c>
      <c r="B807" s="26" t="s">
        <v>1624</v>
      </c>
      <c r="C807" s="24" t="s">
        <v>1625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6" t="s">
        <v>2124</v>
      </c>
      <c r="O807" s="15"/>
    </row>
    <row r="808" spans="1:15" ht="47.25" x14ac:dyDescent="0.25">
      <c r="A808" s="38" t="s">
        <v>1121</v>
      </c>
      <c r="B808" s="26" t="s">
        <v>1626</v>
      </c>
      <c r="C808" s="24" t="s">
        <v>1627</v>
      </c>
      <c r="D808" s="25">
        <v>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6" t="s">
        <v>2124</v>
      </c>
      <c r="O808" s="15"/>
    </row>
    <row r="809" spans="1:15" ht="63" x14ac:dyDescent="0.25">
      <c r="A809" s="38" t="s">
        <v>1121</v>
      </c>
      <c r="B809" s="26" t="s">
        <v>1628</v>
      </c>
      <c r="C809" s="24" t="s">
        <v>1629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6" t="s">
        <v>2124</v>
      </c>
      <c r="O809" s="15"/>
    </row>
    <row r="810" spans="1:15" ht="63" x14ac:dyDescent="0.25">
      <c r="A810" s="38" t="s">
        <v>1121</v>
      </c>
      <c r="B810" s="26" t="s">
        <v>1630</v>
      </c>
      <c r="C810" s="24" t="s">
        <v>1631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6" t="s">
        <v>2124</v>
      </c>
      <c r="O810" s="15"/>
    </row>
    <row r="811" spans="1:15" ht="63" x14ac:dyDescent="0.25">
      <c r="A811" s="38" t="s">
        <v>1121</v>
      </c>
      <c r="B811" s="26" t="s">
        <v>1632</v>
      </c>
      <c r="C811" s="24" t="s">
        <v>1633</v>
      </c>
      <c r="D811" s="25">
        <v>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6" t="s">
        <v>2124</v>
      </c>
      <c r="O811" s="15"/>
    </row>
    <row r="812" spans="1:15" ht="78.75" x14ac:dyDescent="0.25">
      <c r="A812" s="38" t="s">
        <v>1121</v>
      </c>
      <c r="B812" s="26" t="s">
        <v>1634</v>
      </c>
      <c r="C812" s="24" t="s">
        <v>1635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6" t="s">
        <v>2124</v>
      </c>
      <c r="O812" s="15"/>
    </row>
    <row r="813" spans="1:15" ht="63" x14ac:dyDescent="0.25">
      <c r="A813" s="38" t="s">
        <v>1121</v>
      </c>
      <c r="B813" s="26" t="s">
        <v>1636</v>
      </c>
      <c r="C813" s="24" t="s">
        <v>1637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6" t="s">
        <v>2124</v>
      </c>
      <c r="O813" s="15"/>
    </row>
    <row r="814" spans="1:15" ht="63" x14ac:dyDescent="0.25">
      <c r="A814" s="38" t="s">
        <v>1121</v>
      </c>
      <c r="B814" s="26" t="s">
        <v>1638</v>
      </c>
      <c r="C814" s="24" t="s">
        <v>1639</v>
      </c>
      <c r="D814" s="25">
        <v>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6" t="s">
        <v>2124</v>
      </c>
      <c r="O814" s="15"/>
    </row>
    <row r="815" spans="1:15" ht="63" x14ac:dyDescent="0.25">
      <c r="A815" s="38" t="s">
        <v>1121</v>
      </c>
      <c r="B815" s="26" t="s">
        <v>1640</v>
      </c>
      <c r="C815" s="24" t="s">
        <v>1641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6" t="s">
        <v>2124</v>
      </c>
      <c r="O815" s="15"/>
    </row>
    <row r="816" spans="1:15" ht="78.75" x14ac:dyDescent="0.25">
      <c r="A816" s="38" t="s">
        <v>1121</v>
      </c>
      <c r="B816" s="26" t="s">
        <v>1642</v>
      </c>
      <c r="C816" s="24" t="s">
        <v>1643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6" t="s">
        <v>2124</v>
      </c>
      <c r="O816" s="15"/>
    </row>
    <row r="817" spans="1:15" ht="63" x14ac:dyDescent="0.25">
      <c r="A817" s="38" t="s">
        <v>1121</v>
      </c>
      <c r="B817" s="26" t="s">
        <v>1644</v>
      </c>
      <c r="C817" s="24" t="s">
        <v>1645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6" t="s">
        <v>2124</v>
      </c>
      <c r="O817" s="15"/>
    </row>
    <row r="818" spans="1:15" ht="47.25" x14ac:dyDescent="0.25">
      <c r="A818" s="38" t="s">
        <v>1121</v>
      </c>
      <c r="B818" s="26" t="s">
        <v>1646</v>
      </c>
      <c r="C818" s="24" t="s">
        <v>1647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6" t="s">
        <v>2124</v>
      </c>
      <c r="O818" s="15"/>
    </row>
    <row r="819" spans="1:15" ht="47.25" x14ac:dyDescent="0.25">
      <c r="A819" s="38" t="s">
        <v>1121</v>
      </c>
      <c r="B819" s="26" t="s">
        <v>1648</v>
      </c>
      <c r="C819" s="24" t="s">
        <v>1649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6" t="s">
        <v>2124</v>
      </c>
      <c r="O819" s="15"/>
    </row>
    <row r="820" spans="1:15" ht="47.25" x14ac:dyDescent="0.25">
      <c r="A820" s="38" t="s">
        <v>1121</v>
      </c>
      <c r="B820" s="26" t="s">
        <v>1650</v>
      </c>
      <c r="C820" s="24" t="s">
        <v>1651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6" t="s">
        <v>2124</v>
      </c>
      <c r="O820" s="15"/>
    </row>
    <row r="821" spans="1:15" ht="47.25" x14ac:dyDescent="0.25">
      <c r="A821" s="38" t="s">
        <v>1121</v>
      </c>
      <c r="B821" s="26" t="s">
        <v>1652</v>
      </c>
      <c r="C821" s="24" t="s">
        <v>1653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6" t="s">
        <v>2124</v>
      </c>
      <c r="O821" s="15"/>
    </row>
    <row r="822" spans="1:15" ht="47.25" x14ac:dyDescent="0.25">
      <c r="A822" s="38" t="s">
        <v>1121</v>
      </c>
      <c r="B822" s="26" t="s">
        <v>1654</v>
      </c>
      <c r="C822" s="24" t="s">
        <v>1655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6" t="s">
        <v>2124</v>
      </c>
      <c r="O822" s="15"/>
    </row>
    <row r="823" spans="1:15" ht="47.25" x14ac:dyDescent="0.25">
      <c r="A823" s="38" t="s">
        <v>1121</v>
      </c>
      <c r="B823" s="26" t="s">
        <v>1656</v>
      </c>
      <c r="C823" s="24" t="s">
        <v>1657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6" t="s">
        <v>2124</v>
      </c>
      <c r="O823" s="15"/>
    </row>
    <row r="824" spans="1:15" ht="47.25" x14ac:dyDescent="0.25">
      <c r="A824" s="38" t="s">
        <v>1121</v>
      </c>
      <c r="B824" s="26" t="s">
        <v>1658</v>
      </c>
      <c r="C824" s="24" t="s">
        <v>1659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6" t="s">
        <v>2124</v>
      </c>
      <c r="O824" s="15"/>
    </row>
    <row r="825" spans="1:15" ht="63" x14ac:dyDescent="0.25">
      <c r="A825" s="38" t="s">
        <v>1121</v>
      </c>
      <c r="B825" s="26" t="s">
        <v>1660</v>
      </c>
      <c r="C825" s="24" t="s">
        <v>1661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6" t="s">
        <v>2124</v>
      </c>
      <c r="O825" s="15"/>
    </row>
    <row r="826" spans="1:15" ht="31.5" x14ac:dyDescent="0.25">
      <c r="A826" s="38" t="s">
        <v>1121</v>
      </c>
      <c r="B826" s="26" t="s">
        <v>1662</v>
      </c>
      <c r="C826" s="24" t="s">
        <v>1663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6" t="s">
        <v>2124</v>
      </c>
      <c r="O826" s="15"/>
    </row>
    <row r="827" spans="1:15" ht="47.25" x14ac:dyDescent="0.25">
      <c r="A827" s="38" t="s">
        <v>1121</v>
      </c>
      <c r="B827" s="26" t="s">
        <v>1664</v>
      </c>
      <c r="C827" s="24" t="s">
        <v>1665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6" t="s">
        <v>2124</v>
      </c>
      <c r="O827" s="15"/>
    </row>
    <row r="828" spans="1:15" ht="63" x14ac:dyDescent="0.25">
      <c r="A828" s="38" t="s">
        <v>1121</v>
      </c>
      <c r="B828" s="26" t="s">
        <v>1666</v>
      </c>
      <c r="C828" s="24" t="s">
        <v>1667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6" t="s">
        <v>2124</v>
      </c>
      <c r="O828" s="15"/>
    </row>
    <row r="829" spans="1:15" ht="63" x14ac:dyDescent="0.25">
      <c r="A829" s="38" t="s">
        <v>1121</v>
      </c>
      <c r="B829" s="26" t="s">
        <v>1668</v>
      </c>
      <c r="C829" s="24" t="s">
        <v>1669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6" t="s">
        <v>2124</v>
      </c>
      <c r="O829" s="15"/>
    </row>
    <row r="830" spans="1:15" ht="63" x14ac:dyDescent="0.25">
      <c r="A830" s="38" t="s">
        <v>1121</v>
      </c>
      <c r="B830" s="26" t="s">
        <v>1670</v>
      </c>
      <c r="C830" s="24" t="s">
        <v>1671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6" t="s">
        <v>2124</v>
      </c>
      <c r="O830" s="15"/>
    </row>
    <row r="831" spans="1:15" ht="47.25" x14ac:dyDescent="0.25">
      <c r="A831" s="38" t="s">
        <v>1121</v>
      </c>
      <c r="B831" s="26" t="s">
        <v>1672</v>
      </c>
      <c r="C831" s="24" t="s">
        <v>1673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6" t="s">
        <v>2124</v>
      </c>
      <c r="O831" s="15"/>
    </row>
    <row r="832" spans="1:15" ht="47.25" x14ac:dyDescent="0.25">
      <c r="A832" s="38" t="s">
        <v>1121</v>
      </c>
      <c r="B832" s="26" t="s">
        <v>1674</v>
      </c>
      <c r="C832" s="24" t="s">
        <v>1675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2124</v>
      </c>
      <c r="O832" s="15"/>
    </row>
    <row r="833" spans="1:15" ht="47.25" x14ac:dyDescent="0.25">
      <c r="A833" s="38" t="s">
        <v>1121</v>
      </c>
      <c r="B833" s="26" t="s">
        <v>1676</v>
      </c>
      <c r="C833" s="24" t="s">
        <v>1677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2124</v>
      </c>
      <c r="O833" s="15"/>
    </row>
    <row r="834" spans="1:15" ht="47.25" x14ac:dyDescent="0.25">
      <c r="A834" s="38" t="s">
        <v>1121</v>
      </c>
      <c r="B834" s="26" t="s">
        <v>1678</v>
      </c>
      <c r="C834" s="24" t="s">
        <v>1679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6" t="s">
        <v>2124</v>
      </c>
      <c r="O834" s="15"/>
    </row>
    <row r="835" spans="1:15" ht="63" x14ac:dyDescent="0.25">
      <c r="A835" s="38" t="s">
        <v>1121</v>
      </c>
      <c r="B835" s="26" t="s">
        <v>1680</v>
      </c>
      <c r="C835" s="24" t="s">
        <v>1681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6" t="s">
        <v>2124</v>
      </c>
      <c r="O835" s="15"/>
    </row>
    <row r="836" spans="1:15" ht="63" x14ac:dyDescent="0.25">
      <c r="A836" s="38" t="s">
        <v>1121</v>
      </c>
      <c r="B836" s="26" t="s">
        <v>1682</v>
      </c>
      <c r="C836" s="24" t="s">
        <v>1683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6" t="s">
        <v>2124</v>
      </c>
      <c r="O836" s="15"/>
    </row>
    <row r="837" spans="1:15" ht="47.25" x14ac:dyDescent="0.25">
      <c r="A837" s="38" t="s">
        <v>1121</v>
      </c>
      <c r="B837" s="26" t="s">
        <v>1684</v>
      </c>
      <c r="C837" s="24" t="s">
        <v>1685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6" t="s">
        <v>2124</v>
      </c>
      <c r="O837" s="15"/>
    </row>
    <row r="838" spans="1:15" ht="63" x14ac:dyDescent="0.25">
      <c r="A838" s="38" t="s">
        <v>1121</v>
      </c>
      <c r="B838" s="26" t="s">
        <v>1686</v>
      </c>
      <c r="C838" s="24" t="s">
        <v>1687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6" t="s">
        <v>2124</v>
      </c>
      <c r="O838" s="15"/>
    </row>
    <row r="839" spans="1:15" ht="31.5" x14ac:dyDescent="0.25">
      <c r="A839" s="38" t="s">
        <v>1121</v>
      </c>
      <c r="B839" s="26" t="s">
        <v>1688</v>
      </c>
      <c r="C839" s="24" t="s">
        <v>1689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6" t="s">
        <v>2124</v>
      </c>
      <c r="O839" s="15"/>
    </row>
    <row r="840" spans="1:15" ht="47.25" x14ac:dyDescent="0.25">
      <c r="A840" s="38" t="s">
        <v>1121</v>
      </c>
      <c r="B840" s="26" t="s">
        <v>1690</v>
      </c>
      <c r="C840" s="24" t="s">
        <v>1691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6" t="s">
        <v>2124</v>
      </c>
      <c r="O840" s="15"/>
    </row>
    <row r="841" spans="1:15" ht="110.25" x14ac:dyDescent="0.25">
      <c r="A841" s="38" t="s">
        <v>1121</v>
      </c>
      <c r="B841" s="26" t="s">
        <v>1692</v>
      </c>
      <c r="C841" s="24" t="s">
        <v>1693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6" t="s">
        <v>2124</v>
      </c>
      <c r="O841" s="15"/>
    </row>
    <row r="842" spans="1:15" ht="141.75" x14ac:dyDescent="0.25">
      <c r="A842" s="38" t="s">
        <v>1121</v>
      </c>
      <c r="B842" s="26" t="s">
        <v>1694</v>
      </c>
      <c r="C842" s="24" t="s">
        <v>1695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6" t="s">
        <v>2124</v>
      </c>
      <c r="O842" s="15"/>
    </row>
    <row r="843" spans="1:15" ht="47.25" x14ac:dyDescent="0.25">
      <c r="A843" s="38" t="s">
        <v>1121</v>
      </c>
      <c r="B843" s="26" t="s">
        <v>1696</v>
      </c>
      <c r="C843" s="24" t="s">
        <v>1697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6" t="s">
        <v>2124</v>
      </c>
      <c r="O843" s="15"/>
    </row>
    <row r="844" spans="1:15" ht="47.25" x14ac:dyDescent="0.25">
      <c r="A844" s="38" t="s">
        <v>1121</v>
      </c>
      <c r="B844" s="26" t="s">
        <v>1698</v>
      </c>
      <c r="C844" s="24" t="s">
        <v>1699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6" t="s">
        <v>2124</v>
      </c>
      <c r="O844" s="15"/>
    </row>
    <row r="845" spans="1:15" ht="78.75" x14ac:dyDescent="0.25">
      <c r="A845" s="38" t="s">
        <v>1121</v>
      </c>
      <c r="B845" s="26" t="s">
        <v>1700</v>
      </c>
      <c r="C845" s="24" t="s">
        <v>1701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6" t="s">
        <v>2124</v>
      </c>
      <c r="O845" s="15"/>
    </row>
    <row r="846" spans="1:15" ht="63" x14ac:dyDescent="0.25">
      <c r="A846" s="38" t="s">
        <v>1121</v>
      </c>
      <c r="B846" s="26" t="s">
        <v>1702</v>
      </c>
      <c r="C846" s="24" t="s">
        <v>1703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6" t="s">
        <v>2124</v>
      </c>
      <c r="O846" s="15"/>
    </row>
    <row r="847" spans="1:15" ht="63" x14ac:dyDescent="0.25">
      <c r="A847" s="38" t="s">
        <v>1121</v>
      </c>
      <c r="B847" s="26" t="s">
        <v>1704</v>
      </c>
      <c r="C847" s="24" t="s">
        <v>1705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6" t="s">
        <v>2124</v>
      </c>
      <c r="O847" s="15"/>
    </row>
    <row r="848" spans="1:15" ht="63" x14ac:dyDescent="0.25">
      <c r="A848" s="38" t="s">
        <v>1121</v>
      </c>
      <c r="B848" s="26" t="s">
        <v>1706</v>
      </c>
      <c r="C848" s="24" t="s">
        <v>1707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6" t="s">
        <v>2124</v>
      </c>
      <c r="O848" s="15"/>
    </row>
    <row r="849" spans="1:15" ht="94.5" x14ac:dyDescent="0.25">
      <c r="A849" s="38" t="s">
        <v>1121</v>
      </c>
      <c r="B849" s="26" t="s">
        <v>1708</v>
      </c>
      <c r="C849" s="24" t="s">
        <v>1709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6" t="s">
        <v>2124</v>
      </c>
      <c r="O849" s="15"/>
    </row>
    <row r="850" spans="1:15" ht="63" x14ac:dyDescent="0.25">
      <c r="A850" s="38" t="s">
        <v>1121</v>
      </c>
      <c r="B850" s="26" t="s">
        <v>1710</v>
      </c>
      <c r="C850" s="24" t="s">
        <v>1711</v>
      </c>
      <c r="D850" s="25">
        <v>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6" t="s">
        <v>2124</v>
      </c>
      <c r="O850" s="15"/>
    </row>
    <row r="851" spans="1:15" ht="94.5" x14ac:dyDescent="0.25">
      <c r="A851" s="38" t="s">
        <v>1121</v>
      </c>
      <c r="B851" s="26" t="s">
        <v>1712</v>
      </c>
      <c r="C851" s="24" t="s">
        <v>1713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6" t="s">
        <v>2124</v>
      </c>
      <c r="O851" s="15"/>
    </row>
    <row r="852" spans="1:15" ht="94.5" x14ac:dyDescent="0.25">
      <c r="A852" s="38" t="s">
        <v>1121</v>
      </c>
      <c r="B852" s="26" t="s">
        <v>1714</v>
      </c>
      <c r="C852" s="24" t="s">
        <v>1715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6" t="s">
        <v>2124</v>
      </c>
      <c r="O852" s="15"/>
    </row>
    <row r="853" spans="1:15" ht="63" x14ac:dyDescent="0.25">
      <c r="A853" s="38" t="s">
        <v>1121</v>
      </c>
      <c r="B853" s="26" t="s">
        <v>1716</v>
      </c>
      <c r="C853" s="24" t="s">
        <v>1717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6" t="s">
        <v>2124</v>
      </c>
      <c r="O853" s="15"/>
    </row>
    <row r="854" spans="1:15" ht="94.5" x14ac:dyDescent="0.25">
      <c r="A854" s="38" t="s">
        <v>1121</v>
      </c>
      <c r="B854" s="26" t="s">
        <v>1718</v>
      </c>
      <c r="C854" s="24" t="s">
        <v>1719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6" t="s">
        <v>2124</v>
      </c>
      <c r="O854" s="15"/>
    </row>
    <row r="855" spans="1:15" ht="78.75" x14ac:dyDescent="0.25">
      <c r="A855" s="38" t="s">
        <v>1121</v>
      </c>
      <c r="B855" s="26" t="s">
        <v>1720</v>
      </c>
      <c r="C855" s="24" t="s">
        <v>1721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6" t="s">
        <v>2124</v>
      </c>
      <c r="O855" s="15"/>
    </row>
    <row r="856" spans="1:15" ht="31.5" x14ac:dyDescent="0.25">
      <c r="A856" s="38" t="s">
        <v>1722</v>
      </c>
      <c r="B856" s="26" t="s">
        <v>1723</v>
      </c>
      <c r="C856" s="24" t="s">
        <v>58</v>
      </c>
      <c r="D856" s="25">
        <f t="shared" ref="D856:M856" si="19">IFERROR(SUM(D857,D868,D876,D877,D878,D879,D880,D881),"нд")</f>
        <v>0</v>
      </c>
      <c r="E856" s="25">
        <f t="shared" si="19"/>
        <v>0</v>
      </c>
      <c r="F856" s="25">
        <f t="shared" si="19"/>
        <v>0</v>
      </c>
      <c r="G856" s="25">
        <f t="shared" si="19"/>
        <v>67543</v>
      </c>
      <c r="H856" s="25">
        <f t="shared" si="19"/>
        <v>0</v>
      </c>
      <c r="I856" s="25">
        <f t="shared" si="19"/>
        <v>0</v>
      </c>
      <c r="J856" s="25">
        <f t="shared" si="19"/>
        <v>0</v>
      </c>
      <c r="K856" s="25">
        <f t="shared" si="19"/>
        <v>0</v>
      </c>
      <c r="L856" s="25">
        <f t="shared" si="19"/>
        <v>197.55885333127654</v>
      </c>
      <c r="M856" s="25">
        <f t="shared" si="19"/>
        <v>0</v>
      </c>
      <c r="N856" s="26" t="s">
        <v>2123</v>
      </c>
      <c r="O856" s="15"/>
    </row>
    <row r="857" spans="1:15" ht="31.5" x14ac:dyDescent="0.25">
      <c r="A857" s="38" t="s">
        <v>1724</v>
      </c>
      <c r="B857" s="26" t="s">
        <v>1725</v>
      </c>
      <c r="C857" s="24" t="s">
        <v>58</v>
      </c>
      <c r="D857" s="25">
        <f t="shared" ref="D857:M857" si="20">IFERROR(SUM(D858:D867),"нд")</f>
        <v>0</v>
      </c>
      <c r="E857" s="25">
        <f t="shared" si="20"/>
        <v>0</v>
      </c>
      <c r="F857" s="25">
        <f t="shared" si="20"/>
        <v>0</v>
      </c>
      <c r="G857" s="25">
        <f t="shared" si="20"/>
        <v>64096</v>
      </c>
      <c r="H857" s="25">
        <f t="shared" si="20"/>
        <v>0</v>
      </c>
      <c r="I857" s="25">
        <f t="shared" si="20"/>
        <v>0</v>
      </c>
      <c r="J857" s="25">
        <f t="shared" si="20"/>
        <v>0</v>
      </c>
      <c r="K857" s="25">
        <f t="shared" si="20"/>
        <v>0</v>
      </c>
      <c r="L857" s="25">
        <f t="shared" si="20"/>
        <v>187.47660398740803</v>
      </c>
      <c r="M857" s="25">
        <f t="shared" si="20"/>
        <v>0</v>
      </c>
      <c r="N857" s="26" t="s">
        <v>2123</v>
      </c>
      <c r="O857" s="15"/>
    </row>
    <row r="858" spans="1:15" ht="94.5" x14ac:dyDescent="0.25">
      <c r="A858" s="38" t="s">
        <v>1724</v>
      </c>
      <c r="B858" s="26" t="s">
        <v>1726</v>
      </c>
      <c r="C858" s="24" t="s">
        <v>1727</v>
      </c>
      <c r="D858" s="25">
        <v>0</v>
      </c>
      <c r="E858" s="25">
        <v>0</v>
      </c>
      <c r="F858" s="25">
        <v>0</v>
      </c>
      <c r="G858" s="25">
        <v>9032</v>
      </c>
      <c r="H858" s="25">
        <v>0</v>
      </c>
      <c r="I858" s="25">
        <v>0</v>
      </c>
      <c r="J858" s="25">
        <v>0</v>
      </c>
      <c r="K858" s="25">
        <v>0</v>
      </c>
      <c r="L858" s="25">
        <v>26.418008724636</v>
      </c>
      <c r="M858" s="25">
        <v>0</v>
      </c>
      <c r="N858" s="26" t="s">
        <v>2124</v>
      </c>
      <c r="O858" s="15"/>
    </row>
    <row r="859" spans="1:15" ht="94.5" x14ac:dyDescent="0.25">
      <c r="A859" s="38" t="s">
        <v>1724</v>
      </c>
      <c r="B859" s="26" t="s">
        <v>1728</v>
      </c>
      <c r="C859" s="24" t="s">
        <v>1729</v>
      </c>
      <c r="D859" s="25">
        <v>0</v>
      </c>
      <c r="E859" s="25">
        <v>0</v>
      </c>
      <c r="F859" s="25">
        <v>0</v>
      </c>
      <c r="G859" s="25">
        <v>457</v>
      </c>
      <c r="H859" s="25">
        <v>0</v>
      </c>
      <c r="I859" s="25">
        <v>0</v>
      </c>
      <c r="J859" s="25">
        <v>0</v>
      </c>
      <c r="K859" s="25">
        <v>0</v>
      </c>
      <c r="L859" s="25">
        <v>1.3366950827235</v>
      </c>
      <c r="M859" s="25">
        <v>0</v>
      </c>
      <c r="N859" s="26" t="s">
        <v>2124</v>
      </c>
      <c r="O859" s="15"/>
    </row>
    <row r="860" spans="1:15" ht="78.75" x14ac:dyDescent="0.25">
      <c r="A860" s="38" t="s">
        <v>1724</v>
      </c>
      <c r="B860" s="26" t="s">
        <v>1730</v>
      </c>
      <c r="C860" s="24" t="s">
        <v>1731</v>
      </c>
      <c r="D860" s="25">
        <v>0</v>
      </c>
      <c r="E860" s="25">
        <v>0</v>
      </c>
      <c r="F860" s="25">
        <v>0</v>
      </c>
      <c r="G860" s="25">
        <v>6509</v>
      </c>
      <c r="H860" s="25">
        <v>0</v>
      </c>
      <c r="I860" s="25">
        <v>0</v>
      </c>
      <c r="J860" s="25">
        <v>0</v>
      </c>
      <c r="K860" s="25">
        <v>0</v>
      </c>
      <c r="L860" s="25">
        <v>19.0383988915695</v>
      </c>
      <c r="M860" s="25">
        <v>0</v>
      </c>
      <c r="N860" s="26" t="s">
        <v>2124</v>
      </c>
      <c r="O860" s="15"/>
    </row>
    <row r="861" spans="1:15" ht="78.75" x14ac:dyDescent="0.25">
      <c r="A861" s="38" t="s">
        <v>1724</v>
      </c>
      <c r="B861" s="26" t="s">
        <v>1732</v>
      </c>
      <c r="C861" s="24" t="s">
        <v>1733</v>
      </c>
      <c r="D861" s="25">
        <v>0</v>
      </c>
      <c r="E861" s="25">
        <v>0</v>
      </c>
      <c r="F861" s="25">
        <v>0</v>
      </c>
      <c r="G861" s="25">
        <v>4730</v>
      </c>
      <c r="H861" s="25">
        <v>0</v>
      </c>
      <c r="I861" s="25">
        <v>0</v>
      </c>
      <c r="J861" s="25">
        <v>0</v>
      </c>
      <c r="K861" s="25">
        <v>0</v>
      </c>
      <c r="L861" s="25">
        <v>13.834940352915</v>
      </c>
      <c r="M861" s="25">
        <v>0</v>
      </c>
      <c r="N861" s="26" t="s">
        <v>2124</v>
      </c>
      <c r="O861" s="15"/>
    </row>
    <row r="862" spans="1:15" ht="78.75" x14ac:dyDescent="0.25">
      <c r="A862" s="38" t="s">
        <v>1724</v>
      </c>
      <c r="B862" s="26" t="s">
        <v>1734</v>
      </c>
      <c r="C862" s="24" t="s">
        <v>1735</v>
      </c>
      <c r="D862" s="25">
        <v>0</v>
      </c>
      <c r="E862" s="25">
        <v>0</v>
      </c>
      <c r="F862" s="25">
        <v>0</v>
      </c>
      <c r="G862" s="25">
        <v>4982</v>
      </c>
      <c r="H862" s="25">
        <v>0</v>
      </c>
      <c r="I862" s="25">
        <v>0</v>
      </c>
      <c r="J862" s="25">
        <v>0</v>
      </c>
      <c r="K862" s="25">
        <v>0</v>
      </c>
      <c r="L862" s="25">
        <v>14.572023855861</v>
      </c>
      <c r="M862" s="25">
        <v>0</v>
      </c>
      <c r="N862" s="26" t="s">
        <v>2124</v>
      </c>
      <c r="O862" s="15"/>
    </row>
    <row r="863" spans="1:15" ht="78.75" x14ac:dyDescent="0.25">
      <c r="A863" s="38" t="s">
        <v>1724</v>
      </c>
      <c r="B863" s="26" t="s">
        <v>1736</v>
      </c>
      <c r="C863" s="24" t="s">
        <v>1737</v>
      </c>
      <c r="D863" s="25">
        <v>0</v>
      </c>
      <c r="E863" s="25">
        <v>0</v>
      </c>
      <c r="F863" s="25">
        <v>0</v>
      </c>
      <c r="G863" s="25">
        <v>4952</v>
      </c>
      <c r="H863" s="25">
        <v>0</v>
      </c>
      <c r="I863" s="25">
        <v>0</v>
      </c>
      <c r="J863" s="25">
        <v>0</v>
      </c>
      <c r="K863" s="25">
        <v>0</v>
      </c>
      <c r="L863" s="25">
        <v>14.484275819796</v>
      </c>
      <c r="M863" s="25">
        <v>0</v>
      </c>
      <c r="N863" s="26" t="s">
        <v>2124</v>
      </c>
      <c r="O863" s="15"/>
    </row>
    <row r="864" spans="1:15" ht="78.75" x14ac:dyDescent="0.25">
      <c r="A864" s="38" t="s">
        <v>1724</v>
      </c>
      <c r="B864" s="26" t="s">
        <v>1738</v>
      </c>
      <c r="C864" s="24" t="s">
        <v>1739</v>
      </c>
      <c r="D864" s="25">
        <v>0</v>
      </c>
      <c r="E864" s="25">
        <v>0</v>
      </c>
      <c r="F864" s="25">
        <v>0</v>
      </c>
      <c r="G864" s="25">
        <v>5695</v>
      </c>
      <c r="H864" s="25">
        <v>0</v>
      </c>
      <c r="I864" s="25">
        <v>0</v>
      </c>
      <c r="J864" s="25">
        <v>0</v>
      </c>
      <c r="K864" s="25">
        <v>0</v>
      </c>
      <c r="L864" s="25">
        <v>16.657502179672498</v>
      </c>
      <c r="M864" s="25">
        <v>0</v>
      </c>
      <c r="N864" s="26" t="s">
        <v>2124</v>
      </c>
      <c r="O864" s="15"/>
    </row>
    <row r="865" spans="1:15" ht="78.75" x14ac:dyDescent="0.25">
      <c r="A865" s="38" t="s">
        <v>1724</v>
      </c>
      <c r="B865" s="26" t="s">
        <v>1740</v>
      </c>
      <c r="C865" s="24" t="s">
        <v>1741</v>
      </c>
      <c r="D865" s="25">
        <v>0</v>
      </c>
      <c r="E865" s="25">
        <v>0</v>
      </c>
      <c r="F865" s="25">
        <v>0</v>
      </c>
      <c r="G865" s="25">
        <v>6830</v>
      </c>
      <c r="H865" s="25">
        <v>0</v>
      </c>
      <c r="I865" s="25">
        <v>0</v>
      </c>
      <c r="J865" s="25">
        <v>0</v>
      </c>
      <c r="K865" s="25">
        <v>0</v>
      </c>
      <c r="L865" s="25">
        <v>19.977302877465</v>
      </c>
      <c r="M865" s="25">
        <v>0</v>
      </c>
      <c r="N865" s="26" t="s">
        <v>2124</v>
      </c>
      <c r="O865" s="15"/>
    </row>
    <row r="866" spans="1:15" ht="78.75" x14ac:dyDescent="0.25">
      <c r="A866" s="38" t="s">
        <v>1724</v>
      </c>
      <c r="B866" s="26" t="s">
        <v>1742</v>
      </c>
      <c r="C866" s="24" t="s">
        <v>1743</v>
      </c>
      <c r="D866" s="25">
        <v>0</v>
      </c>
      <c r="E866" s="25">
        <v>0</v>
      </c>
      <c r="F866" s="25">
        <v>0</v>
      </c>
      <c r="G866" s="25">
        <v>10205</v>
      </c>
      <c r="H866" s="25">
        <v>0</v>
      </c>
      <c r="I866" s="25">
        <v>0</v>
      </c>
      <c r="J866" s="25">
        <v>0</v>
      </c>
      <c r="K866" s="25">
        <v>0</v>
      </c>
      <c r="L866" s="25">
        <v>29.848956934777501</v>
      </c>
      <c r="M866" s="25">
        <v>0</v>
      </c>
      <c r="N866" s="26" t="s">
        <v>2124</v>
      </c>
      <c r="O866" s="15"/>
    </row>
    <row r="867" spans="1:15" ht="78.75" x14ac:dyDescent="0.25">
      <c r="A867" s="38" t="s">
        <v>1724</v>
      </c>
      <c r="B867" s="26" t="s">
        <v>1744</v>
      </c>
      <c r="C867" s="24" t="s">
        <v>1745</v>
      </c>
      <c r="D867" s="25">
        <v>0</v>
      </c>
      <c r="E867" s="25">
        <v>0</v>
      </c>
      <c r="F867" s="25">
        <v>0</v>
      </c>
      <c r="G867" s="25">
        <v>10704</v>
      </c>
      <c r="H867" s="25">
        <v>0</v>
      </c>
      <c r="I867" s="25">
        <v>0</v>
      </c>
      <c r="J867" s="25">
        <v>0</v>
      </c>
      <c r="K867" s="25">
        <v>0</v>
      </c>
      <c r="L867" s="25">
        <v>31.308499267992001</v>
      </c>
      <c r="M867" s="25">
        <v>0</v>
      </c>
      <c r="N867" s="26" t="s">
        <v>2124</v>
      </c>
      <c r="O867" s="15"/>
    </row>
    <row r="868" spans="1:15" ht="31.5" x14ac:dyDescent="0.25">
      <c r="A868" s="38" t="s">
        <v>1746</v>
      </c>
      <c r="B868" s="26" t="s">
        <v>1747</v>
      </c>
      <c r="C868" s="24" t="s">
        <v>58</v>
      </c>
      <c r="D868" s="25">
        <f t="shared" ref="D868:M868" si="21">IFERROR(SUM(D869:D875),"нд")</f>
        <v>0</v>
      </c>
      <c r="E868" s="25">
        <f t="shared" si="21"/>
        <v>0</v>
      </c>
      <c r="F868" s="25">
        <f t="shared" si="21"/>
        <v>0</v>
      </c>
      <c r="G868" s="25">
        <f t="shared" si="21"/>
        <v>3447</v>
      </c>
      <c r="H868" s="25">
        <f t="shared" si="21"/>
        <v>0</v>
      </c>
      <c r="I868" s="25">
        <f t="shared" si="21"/>
        <v>0</v>
      </c>
      <c r="J868" s="25">
        <f t="shared" si="21"/>
        <v>0</v>
      </c>
      <c r="K868" s="25">
        <f t="shared" si="21"/>
        <v>0</v>
      </c>
      <c r="L868" s="25">
        <f t="shared" si="21"/>
        <v>10.082249343868499</v>
      </c>
      <c r="M868" s="25">
        <f t="shared" si="21"/>
        <v>0</v>
      </c>
      <c r="N868" s="26" t="s">
        <v>2123</v>
      </c>
      <c r="O868" s="15"/>
    </row>
    <row r="869" spans="1:15" ht="78.75" x14ac:dyDescent="0.25">
      <c r="A869" s="38" t="s">
        <v>1746</v>
      </c>
      <c r="B869" s="26" t="s">
        <v>1748</v>
      </c>
      <c r="C869" s="24" t="s">
        <v>1749</v>
      </c>
      <c r="D869" s="25">
        <v>0</v>
      </c>
      <c r="E869" s="25">
        <v>0</v>
      </c>
      <c r="F869" s="25">
        <v>0</v>
      </c>
      <c r="G869" s="25">
        <v>1807</v>
      </c>
      <c r="H869" s="25">
        <v>0</v>
      </c>
      <c r="I869" s="25">
        <v>0</v>
      </c>
      <c r="J869" s="25">
        <v>0</v>
      </c>
      <c r="K869" s="25">
        <v>0</v>
      </c>
      <c r="L869" s="25">
        <v>5.2853567056484998</v>
      </c>
      <c r="M869" s="25">
        <v>0</v>
      </c>
      <c r="N869" s="26" t="s">
        <v>2124</v>
      </c>
      <c r="O869" s="15"/>
    </row>
    <row r="870" spans="1:15" ht="78.75" x14ac:dyDescent="0.25">
      <c r="A870" s="38" t="s">
        <v>1746</v>
      </c>
      <c r="B870" s="26" t="s">
        <v>1750</v>
      </c>
      <c r="C870" s="24" t="s">
        <v>1751</v>
      </c>
      <c r="D870" s="25">
        <v>0</v>
      </c>
      <c r="E870" s="25">
        <v>0</v>
      </c>
      <c r="F870" s="25">
        <v>0</v>
      </c>
      <c r="G870" s="25">
        <v>78</v>
      </c>
      <c r="H870" s="25">
        <v>0</v>
      </c>
      <c r="I870" s="25">
        <v>0</v>
      </c>
      <c r="J870" s="25">
        <v>0</v>
      </c>
      <c r="K870" s="25">
        <v>0</v>
      </c>
      <c r="L870" s="25">
        <v>0.22814489376899999</v>
      </c>
      <c r="M870" s="25">
        <v>0</v>
      </c>
      <c r="N870" s="26" t="s">
        <v>2124</v>
      </c>
      <c r="O870" s="15"/>
    </row>
    <row r="871" spans="1:15" ht="78.75" x14ac:dyDescent="0.25">
      <c r="A871" s="38" t="s">
        <v>1746</v>
      </c>
      <c r="B871" s="26" t="s">
        <v>1752</v>
      </c>
      <c r="C871" s="24" t="s">
        <v>1753</v>
      </c>
      <c r="D871" s="25">
        <v>0</v>
      </c>
      <c r="E871" s="25">
        <v>0</v>
      </c>
      <c r="F871" s="25">
        <v>0</v>
      </c>
      <c r="G871" s="25">
        <v>799</v>
      </c>
      <c r="H871" s="25">
        <v>0</v>
      </c>
      <c r="I871" s="25">
        <v>0</v>
      </c>
      <c r="J871" s="25">
        <v>0</v>
      </c>
      <c r="K871" s="25">
        <v>0</v>
      </c>
      <c r="L871" s="25">
        <v>2.3370226938644998</v>
      </c>
      <c r="M871" s="25">
        <v>0</v>
      </c>
      <c r="N871" s="26" t="s">
        <v>2124</v>
      </c>
      <c r="O871" s="15"/>
    </row>
    <row r="872" spans="1:15" ht="63" x14ac:dyDescent="0.25">
      <c r="A872" s="38" t="s">
        <v>1746</v>
      </c>
      <c r="B872" s="26" t="s">
        <v>1754</v>
      </c>
      <c r="C872" s="24" t="s">
        <v>1755</v>
      </c>
      <c r="D872" s="25">
        <v>0</v>
      </c>
      <c r="E872" s="25">
        <v>0</v>
      </c>
      <c r="F872" s="25">
        <v>0</v>
      </c>
      <c r="G872" s="25">
        <v>108</v>
      </c>
      <c r="H872" s="25">
        <v>0</v>
      </c>
      <c r="I872" s="25">
        <v>0</v>
      </c>
      <c r="J872" s="25">
        <v>0</v>
      </c>
      <c r="K872" s="25">
        <v>0</v>
      </c>
      <c r="L872" s="25">
        <v>0.31589292983400002</v>
      </c>
      <c r="M872" s="25">
        <v>0</v>
      </c>
      <c r="N872" s="26" t="s">
        <v>2124</v>
      </c>
      <c r="O872" s="15"/>
    </row>
    <row r="873" spans="1:15" ht="63" x14ac:dyDescent="0.25">
      <c r="A873" s="38" t="s">
        <v>1746</v>
      </c>
      <c r="B873" s="26" t="s">
        <v>1756</v>
      </c>
      <c r="C873" s="24" t="s">
        <v>1757</v>
      </c>
      <c r="D873" s="25">
        <v>0</v>
      </c>
      <c r="E873" s="25">
        <v>0</v>
      </c>
      <c r="F873" s="25">
        <v>0</v>
      </c>
      <c r="G873" s="25">
        <v>291</v>
      </c>
      <c r="H873" s="25">
        <v>0</v>
      </c>
      <c r="I873" s="25">
        <v>0</v>
      </c>
      <c r="J873" s="25">
        <v>0</v>
      </c>
      <c r="K873" s="25">
        <v>0</v>
      </c>
      <c r="L873" s="25">
        <v>0.85115594983050002</v>
      </c>
      <c r="M873" s="25">
        <v>0</v>
      </c>
      <c r="N873" s="26" t="s">
        <v>2124</v>
      </c>
      <c r="O873" s="15"/>
    </row>
    <row r="874" spans="1:15" ht="63" x14ac:dyDescent="0.25">
      <c r="A874" s="38" t="s">
        <v>1746</v>
      </c>
      <c r="B874" s="26" t="s">
        <v>1758</v>
      </c>
      <c r="C874" s="24" t="s">
        <v>1759</v>
      </c>
      <c r="D874" s="25">
        <v>0</v>
      </c>
      <c r="E874" s="25">
        <v>0</v>
      </c>
      <c r="F874" s="25">
        <v>0</v>
      </c>
      <c r="G874" s="25">
        <v>173</v>
      </c>
      <c r="H874" s="25">
        <v>0</v>
      </c>
      <c r="I874" s="25">
        <v>0</v>
      </c>
      <c r="J874" s="25">
        <v>0</v>
      </c>
      <c r="K874" s="25">
        <v>0</v>
      </c>
      <c r="L874" s="25">
        <v>0.50601367464150004</v>
      </c>
      <c r="M874" s="25">
        <v>0</v>
      </c>
      <c r="N874" s="26" t="s">
        <v>2124</v>
      </c>
      <c r="O874" s="15"/>
    </row>
    <row r="875" spans="1:15" ht="63" x14ac:dyDescent="0.25">
      <c r="A875" s="38" t="s">
        <v>1746</v>
      </c>
      <c r="B875" s="26" t="s">
        <v>1760</v>
      </c>
      <c r="C875" s="24" t="s">
        <v>1761</v>
      </c>
      <c r="D875" s="25">
        <v>0</v>
      </c>
      <c r="E875" s="25">
        <v>0</v>
      </c>
      <c r="F875" s="25">
        <v>0</v>
      </c>
      <c r="G875" s="25">
        <v>191</v>
      </c>
      <c r="H875" s="25">
        <v>0</v>
      </c>
      <c r="I875" s="25">
        <v>0</v>
      </c>
      <c r="J875" s="25">
        <v>0</v>
      </c>
      <c r="K875" s="25">
        <v>0</v>
      </c>
      <c r="L875" s="25">
        <v>0.55866249628050002</v>
      </c>
      <c r="M875" s="25">
        <v>0</v>
      </c>
      <c r="N875" s="26" t="s">
        <v>2124</v>
      </c>
      <c r="O875" s="15"/>
    </row>
    <row r="876" spans="1:15" ht="31.5" x14ac:dyDescent="0.25">
      <c r="A876" s="38" t="s">
        <v>1762</v>
      </c>
      <c r="B876" s="26" t="s">
        <v>1763</v>
      </c>
      <c r="C876" s="24" t="s">
        <v>58</v>
      </c>
      <c r="D876" s="25">
        <f t="shared" ref="D876:M881" si="22">IFERROR(0,"нд")</f>
        <v>0</v>
      </c>
      <c r="E876" s="25">
        <f t="shared" si="22"/>
        <v>0</v>
      </c>
      <c r="F876" s="25">
        <f t="shared" si="22"/>
        <v>0</v>
      </c>
      <c r="G876" s="25">
        <f t="shared" si="22"/>
        <v>0</v>
      </c>
      <c r="H876" s="25">
        <f t="shared" si="22"/>
        <v>0</v>
      </c>
      <c r="I876" s="25">
        <f t="shared" si="22"/>
        <v>0</v>
      </c>
      <c r="J876" s="25">
        <f t="shared" si="22"/>
        <v>0</v>
      </c>
      <c r="K876" s="25">
        <f t="shared" si="22"/>
        <v>0</v>
      </c>
      <c r="L876" s="25">
        <f t="shared" si="22"/>
        <v>0</v>
      </c>
      <c r="M876" s="25">
        <f t="shared" si="22"/>
        <v>0</v>
      </c>
      <c r="N876" s="26" t="s">
        <v>2123</v>
      </c>
      <c r="O876" s="15"/>
    </row>
    <row r="877" spans="1:15" ht="31.5" x14ac:dyDescent="0.25">
      <c r="A877" s="38" t="s">
        <v>1764</v>
      </c>
      <c r="B877" s="26" t="s">
        <v>1765</v>
      </c>
      <c r="C877" s="24" t="s">
        <v>58</v>
      </c>
      <c r="D877" s="25">
        <f t="shared" si="22"/>
        <v>0</v>
      </c>
      <c r="E877" s="25">
        <f t="shared" si="22"/>
        <v>0</v>
      </c>
      <c r="F877" s="25">
        <f t="shared" si="22"/>
        <v>0</v>
      </c>
      <c r="G877" s="25">
        <f t="shared" si="22"/>
        <v>0</v>
      </c>
      <c r="H877" s="25">
        <f t="shared" si="22"/>
        <v>0</v>
      </c>
      <c r="I877" s="25">
        <f t="shared" si="22"/>
        <v>0</v>
      </c>
      <c r="J877" s="25">
        <f t="shared" si="22"/>
        <v>0</v>
      </c>
      <c r="K877" s="25">
        <f t="shared" si="22"/>
        <v>0</v>
      </c>
      <c r="L877" s="25">
        <f t="shared" si="22"/>
        <v>0</v>
      </c>
      <c r="M877" s="25">
        <f t="shared" si="22"/>
        <v>0</v>
      </c>
      <c r="N877" s="26" t="s">
        <v>2123</v>
      </c>
      <c r="O877" s="15"/>
    </row>
    <row r="878" spans="1:15" ht="31.5" x14ac:dyDescent="0.25">
      <c r="A878" s="38" t="s">
        <v>1766</v>
      </c>
      <c r="B878" s="26" t="s">
        <v>1767</v>
      </c>
      <c r="C878" s="24" t="s">
        <v>58</v>
      </c>
      <c r="D878" s="25">
        <f t="shared" si="22"/>
        <v>0</v>
      </c>
      <c r="E878" s="25">
        <f t="shared" si="22"/>
        <v>0</v>
      </c>
      <c r="F878" s="25">
        <f t="shared" si="22"/>
        <v>0</v>
      </c>
      <c r="G878" s="25">
        <f t="shared" si="22"/>
        <v>0</v>
      </c>
      <c r="H878" s="25">
        <f t="shared" si="22"/>
        <v>0</v>
      </c>
      <c r="I878" s="25">
        <f t="shared" si="22"/>
        <v>0</v>
      </c>
      <c r="J878" s="25">
        <f t="shared" si="22"/>
        <v>0</v>
      </c>
      <c r="K878" s="25">
        <f t="shared" si="22"/>
        <v>0</v>
      </c>
      <c r="L878" s="25">
        <f t="shared" si="22"/>
        <v>0</v>
      </c>
      <c r="M878" s="25">
        <f t="shared" si="22"/>
        <v>0</v>
      </c>
      <c r="N878" s="26" t="s">
        <v>2123</v>
      </c>
      <c r="O878" s="15"/>
    </row>
    <row r="879" spans="1:15" ht="31.5" x14ac:dyDescent="0.25">
      <c r="A879" s="38" t="s">
        <v>1768</v>
      </c>
      <c r="B879" s="26" t="s">
        <v>1769</v>
      </c>
      <c r="C879" s="24" t="s">
        <v>58</v>
      </c>
      <c r="D879" s="25">
        <f t="shared" si="22"/>
        <v>0</v>
      </c>
      <c r="E879" s="25">
        <f t="shared" si="22"/>
        <v>0</v>
      </c>
      <c r="F879" s="25">
        <f t="shared" si="22"/>
        <v>0</v>
      </c>
      <c r="G879" s="25">
        <f t="shared" si="22"/>
        <v>0</v>
      </c>
      <c r="H879" s="25">
        <f t="shared" si="22"/>
        <v>0</v>
      </c>
      <c r="I879" s="25">
        <f t="shared" si="22"/>
        <v>0</v>
      </c>
      <c r="J879" s="25">
        <f t="shared" si="22"/>
        <v>0</v>
      </c>
      <c r="K879" s="25">
        <f t="shared" si="22"/>
        <v>0</v>
      </c>
      <c r="L879" s="25">
        <f t="shared" si="22"/>
        <v>0</v>
      </c>
      <c r="M879" s="25">
        <f t="shared" si="22"/>
        <v>0</v>
      </c>
      <c r="N879" s="26" t="s">
        <v>2123</v>
      </c>
      <c r="O879" s="15"/>
    </row>
    <row r="880" spans="1:15" ht="31.5" x14ac:dyDescent="0.25">
      <c r="A880" s="38" t="s">
        <v>1770</v>
      </c>
      <c r="B880" s="26" t="s">
        <v>1771</v>
      </c>
      <c r="C880" s="24" t="s">
        <v>58</v>
      </c>
      <c r="D880" s="25">
        <f t="shared" si="22"/>
        <v>0</v>
      </c>
      <c r="E880" s="25">
        <f t="shared" si="22"/>
        <v>0</v>
      </c>
      <c r="F880" s="25">
        <f t="shared" si="22"/>
        <v>0</v>
      </c>
      <c r="G880" s="25">
        <f t="shared" si="22"/>
        <v>0</v>
      </c>
      <c r="H880" s="25">
        <f t="shared" si="22"/>
        <v>0</v>
      </c>
      <c r="I880" s="25">
        <f t="shared" si="22"/>
        <v>0</v>
      </c>
      <c r="J880" s="25">
        <f t="shared" si="22"/>
        <v>0</v>
      </c>
      <c r="K880" s="25">
        <f t="shared" si="22"/>
        <v>0</v>
      </c>
      <c r="L880" s="25">
        <f t="shared" si="22"/>
        <v>0</v>
      </c>
      <c r="M880" s="25">
        <f t="shared" si="22"/>
        <v>0</v>
      </c>
      <c r="N880" s="26" t="s">
        <v>2123</v>
      </c>
      <c r="O880" s="15"/>
    </row>
    <row r="881" spans="1:15" ht="31.5" x14ac:dyDescent="0.25">
      <c r="A881" s="38" t="s">
        <v>1772</v>
      </c>
      <c r="B881" s="26" t="s">
        <v>1773</v>
      </c>
      <c r="C881" s="24" t="s">
        <v>58</v>
      </c>
      <c r="D881" s="25">
        <f t="shared" si="22"/>
        <v>0</v>
      </c>
      <c r="E881" s="25">
        <f t="shared" si="22"/>
        <v>0</v>
      </c>
      <c r="F881" s="25">
        <f t="shared" si="22"/>
        <v>0</v>
      </c>
      <c r="G881" s="25">
        <f t="shared" si="22"/>
        <v>0</v>
      </c>
      <c r="H881" s="25">
        <f t="shared" si="22"/>
        <v>0</v>
      </c>
      <c r="I881" s="25">
        <f t="shared" si="22"/>
        <v>0</v>
      </c>
      <c r="J881" s="25">
        <f t="shared" si="22"/>
        <v>0</v>
      </c>
      <c r="K881" s="25">
        <f t="shared" si="22"/>
        <v>0</v>
      </c>
      <c r="L881" s="25">
        <f t="shared" si="22"/>
        <v>0</v>
      </c>
      <c r="M881" s="25">
        <f t="shared" si="22"/>
        <v>0</v>
      </c>
      <c r="N881" s="26" t="s">
        <v>2123</v>
      </c>
      <c r="O881" s="15"/>
    </row>
    <row r="882" spans="1:15" ht="31.5" x14ac:dyDescent="0.25">
      <c r="A882" s="38" t="s">
        <v>1774</v>
      </c>
      <c r="B882" s="26" t="s">
        <v>1775</v>
      </c>
      <c r="C882" s="24" t="s">
        <v>58</v>
      </c>
      <c r="D882" s="25">
        <f t="shared" ref="D882:M882" si="23">IFERROR(SUM(D883,D951),"нд")</f>
        <v>0</v>
      </c>
      <c r="E882" s="25">
        <f t="shared" si="23"/>
        <v>0</v>
      </c>
      <c r="F882" s="25">
        <f t="shared" si="23"/>
        <v>0</v>
      </c>
      <c r="G882" s="25">
        <f t="shared" si="23"/>
        <v>0</v>
      </c>
      <c r="H882" s="25">
        <f t="shared" si="23"/>
        <v>0</v>
      </c>
      <c r="I882" s="25">
        <f t="shared" si="23"/>
        <v>0</v>
      </c>
      <c r="J882" s="25">
        <f t="shared" si="23"/>
        <v>0</v>
      </c>
      <c r="K882" s="25">
        <f t="shared" si="23"/>
        <v>0</v>
      </c>
      <c r="L882" s="25">
        <f t="shared" si="23"/>
        <v>0</v>
      </c>
      <c r="M882" s="25">
        <f t="shared" si="23"/>
        <v>0</v>
      </c>
      <c r="N882" s="26" t="s">
        <v>2123</v>
      </c>
      <c r="O882" s="15"/>
    </row>
    <row r="883" spans="1:15" ht="31.5" x14ac:dyDescent="0.25">
      <c r="A883" s="38" t="s">
        <v>1776</v>
      </c>
      <c r="B883" s="26" t="s">
        <v>1777</v>
      </c>
      <c r="C883" s="24" t="s">
        <v>58</v>
      </c>
      <c r="D883" s="25">
        <f t="shared" ref="D883:M883" si="24">IFERROR(SUM(D884:D950),"нд")</f>
        <v>0</v>
      </c>
      <c r="E883" s="25">
        <f t="shared" si="24"/>
        <v>0</v>
      </c>
      <c r="F883" s="25">
        <f t="shared" si="24"/>
        <v>0</v>
      </c>
      <c r="G883" s="25">
        <f t="shared" si="24"/>
        <v>0</v>
      </c>
      <c r="H883" s="25">
        <f t="shared" si="24"/>
        <v>0</v>
      </c>
      <c r="I883" s="25">
        <f t="shared" si="24"/>
        <v>0</v>
      </c>
      <c r="J883" s="25">
        <f t="shared" si="24"/>
        <v>0</v>
      </c>
      <c r="K883" s="25">
        <f t="shared" si="24"/>
        <v>0</v>
      </c>
      <c r="L883" s="25">
        <f t="shared" si="24"/>
        <v>0</v>
      </c>
      <c r="M883" s="25">
        <f t="shared" si="24"/>
        <v>0</v>
      </c>
      <c r="N883" s="26" t="s">
        <v>2123</v>
      </c>
      <c r="O883" s="15"/>
    </row>
    <row r="884" spans="1:15" ht="78.75" x14ac:dyDescent="0.25">
      <c r="A884" s="38" t="s">
        <v>1776</v>
      </c>
      <c r="B884" s="26" t="s">
        <v>1778</v>
      </c>
      <c r="C884" s="24" t="s">
        <v>1779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6" t="s">
        <v>2124</v>
      </c>
      <c r="O884" s="15"/>
    </row>
    <row r="885" spans="1:15" ht="78.75" x14ac:dyDescent="0.25">
      <c r="A885" s="38" t="s">
        <v>1776</v>
      </c>
      <c r="B885" s="26" t="s">
        <v>1780</v>
      </c>
      <c r="C885" s="24" t="s">
        <v>1781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6" t="s">
        <v>2124</v>
      </c>
      <c r="O885" s="15"/>
    </row>
    <row r="886" spans="1:15" ht="78.75" x14ac:dyDescent="0.25">
      <c r="A886" s="38" t="s">
        <v>1776</v>
      </c>
      <c r="B886" s="26" t="s">
        <v>1782</v>
      </c>
      <c r="C886" s="24" t="s">
        <v>1783</v>
      </c>
      <c r="D886" s="25">
        <v>0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6" t="s">
        <v>2124</v>
      </c>
      <c r="O886" s="15"/>
    </row>
    <row r="887" spans="1:15" ht="78.75" x14ac:dyDescent="0.25">
      <c r="A887" s="38" t="s">
        <v>1776</v>
      </c>
      <c r="B887" s="26" t="s">
        <v>1784</v>
      </c>
      <c r="C887" s="24" t="s">
        <v>1785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6" t="s">
        <v>2124</v>
      </c>
      <c r="O887" s="15"/>
    </row>
    <row r="888" spans="1:15" ht="78.75" x14ac:dyDescent="0.25">
      <c r="A888" s="38" t="s">
        <v>1776</v>
      </c>
      <c r="B888" s="26" t="s">
        <v>1786</v>
      </c>
      <c r="C888" s="24" t="s">
        <v>1787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6" t="s">
        <v>2124</v>
      </c>
      <c r="O888" s="15"/>
    </row>
    <row r="889" spans="1:15" ht="78.75" x14ac:dyDescent="0.25">
      <c r="A889" s="38" t="s">
        <v>1776</v>
      </c>
      <c r="B889" s="26" t="s">
        <v>1788</v>
      </c>
      <c r="C889" s="24" t="s">
        <v>1789</v>
      </c>
      <c r="D889" s="25">
        <v>0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6" t="s">
        <v>2124</v>
      </c>
      <c r="O889" s="15"/>
    </row>
    <row r="890" spans="1:15" ht="94.5" x14ac:dyDescent="0.25">
      <c r="A890" s="38" t="s">
        <v>1776</v>
      </c>
      <c r="B890" s="26" t="s">
        <v>1790</v>
      </c>
      <c r="C890" s="24" t="s">
        <v>1791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6" t="s">
        <v>2124</v>
      </c>
      <c r="O890" s="15"/>
    </row>
    <row r="891" spans="1:15" ht="94.5" x14ac:dyDescent="0.25">
      <c r="A891" s="38" t="s">
        <v>1776</v>
      </c>
      <c r="B891" s="26" t="s">
        <v>1792</v>
      </c>
      <c r="C891" s="24" t="s">
        <v>1793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6" t="s">
        <v>2124</v>
      </c>
      <c r="O891" s="15"/>
    </row>
    <row r="892" spans="1:15" ht="94.5" x14ac:dyDescent="0.25">
      <c r="A892" s="38" t="s">
        <v>1776</v>
      </c>
      <c r="B892" s="26" t="s">
        <v>1794</v>
      </c>
      <c r="C892" s="24" t="s">
        <v>1795</v>
      </c>
      <c r="D892" s="25">
        <v>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6" t="s">
        <v>2124</v>
      </c>
      <c r="O892" s="15"/>
    </row>
    <row r="893" spans="1:15" ht="94.5" x14ac:dyDescent="0.25">
      <c r="A893" s="38" t="s">
        <v>1776</v>
      </c>
      <c r="B893" s="26" t="s">
        <v>1796</v>
      </c>
      <c r="C893" s="24" t="s">
        <v>1797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6" t="s">
        <v>2124</v>
      </c>
      <c r="O893" s="15"/>
    </row>
    <row r="894" spans="1:15" ht="78.75" x14ac:dyDescent="0.25">
      <c r="A894" s="38" t="s">
        <v>1776</v>
      </c>
      <c r="B894" s="26" t="s">
        <v>1798</v>
      </c>
      <c r="C894" s="24" t="s">
        <v>1799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6" t="s">
        <v>2124</v>
      </c>
      <c r="O894" s="15"/>
    </row>
    <row r="895" spans="1:15" ht="78.75" x14ac:dyDescent="0.25">
      <c r="A895" s="38" t="s">
        <v>1776</v>
      </c>
      <c r="B895" s="26" t="s">
        <v>1800</v>
      </c>
      <c r="C895" s="24" t="s">
        <v>1801</v>
      </c>
      <c r="D895" s="25">
        <v>0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6" t="s">
        <v>2124</v>
      </c>
      <c r="O895" s="15"/>
    </row>
    <row r="896" spans="1:15" ht="78.75" x14ac:dyDescent="0.25">
      <c r="A896" s="38" t="s">
        <v>1776</v>
      </c>
      <c r="B896" s="26" t="s">
        <v>1802</v>
      </c>
      <c r="C896" s="24" t="s">
        <v>1803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6" t="s">
        <v>2124</v>
      </c>
      <c r="O896" s="15"/>
    </row>
    <row r="897" spans="1:15" ht="78.75" x14ac:dyDescent="0.25">
      <c r="A897" s="38" t="s">
        <v>1776</v>
      </c>
      <c r="B897" s="26" t="s">
        <v>1804</v>
      </c>
      <c r="C897" s="24" t="s">
        <v>1805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6" t="s">
        <v>2124</v>
      </c>
      <c r="O897" s="15"/>
    </row>
    <row r="898" spans="1:15" ht="78.75" x14ac:dyDescent="0.25">
      <c r="A898" s="38" t="s">
        <v>1776</v>
      </c>
      <c r="B898" s="26" t="s">
        <v>1806</v>
      </c>
      <c r="C898" s="24" t="s">
        <v>1807</v>
      </c>
      <c r="D898" s="25">
        <v>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6" t="s">
        <v>2124</v>
      </c>
      <c r="O898" s="15"/>
    </row>
    <row r="899" spans="1:15" ht="78.75" x14ac:dyDescent="0.25">
      <c r="A899" s="38" t="s">
        <v>1776</v>
      </c>
      <c r="B899" s="26" t="s">
        <v>1806</v>
      </c>
      <c r="C899" s="24" t="s">
        <v>1808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6" t="s">
        <v>2124</v>
      </c>
      <c r="O899" s="15"/>
    </row>
    <row r="900" spans="1:15" ht="78.75" x14ac:dyDescent="0.25">
      <c r="A900" s="38" t="s">
        <v>1776</v>
      </c>
      <c r="B900" s="26" t="s">
        <v>1806</v>
      </c>
      <c r="C900" s="24" t="s">
        <v>1809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6" t="s">
        <v>2124</v>
      </c>
      <c r="O900" s="15"/>
    </row>
    <row r="901" spans="1:15" ht="78.75" x14ac:dyDescent="0.25">
      <c r="A901" s="38" t="s">
        <v>1776</v>
      </c>
      <c r="B901" s="26" t="s">
        <v>1806</v>
      </c>
      <c r="C901" s="24" t="s">
        <v>1810</v>
      </c>
      <c r="D901" s="25">
        <v>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6" t="s">
        <v>2124</v>
      </c>
      <c r="O901" s="15"/>
    </row>
    <row r="902" spans="1:15" ht="78.75" x14ac:dyDescent="0.25">
      <c r="A902" s="38" t="s">
        <v>1776</v>
      </c>
      <c r="B902" s="26" t="s">
        <v>1806</v>
      </c>
      <c r="C902" s="24" t="s">
        <v>1811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6" t="s">
        <v>2124</v>
      </c>
      <c r="O902" s="15"/>
    </row>
    <row r="903" spans="1:15" ht="31.5" x14ac:dyDescent="0.25">
      <c r="A903" s="38" t="s">
        <v>1776</v>
      </c>
      <c r="B903" s="26" t="s">
        <v>1812</v>
      </c>
      <c r="C903" s="24" t="s">
        <v>1813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6" t="s">
        <v>2124</v>
      </c>
      <c r="O903" s="15"/>
    </row>
    <row r="904" spans="1:15" ht="31.5" x14ac:dyDescent="0.25">
      <c r="A904" s="38" t="s">
        <v>1776</v>
      </c>
      <c r="B904" s="26" t="s">
        <v>1814</v>
      </c>
      <c r="C904" s="24" t="s">
        <v>1815</v>
      </c>
      <c r="D904" s="25">
        <v>0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6" t="s">
        <v>2124</v>
      </c>
      <c r="O904" s="15"/>
    </row>
    <row r="905" spans="1:15" ht="31.5" x14ac:dyDescent="0.25">
      <c r="A905" s="38" t="s">
        <v>1776</v>
      </c>
      <c r="B905" s="26" t="s">
        <v>1816</v>
      </c>
      <c r="C905" s="24" t="s">
        <v>1817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6" t="s">
        <v>2124</v>
      </c>
      <c r="O905" s="15"/>
    </row>
    <row r="906" spans="1:15" ht="31.5" x14ac:dyDescent="0.25">
      <c r="A906" s="38" t="s">
        <v>1776</v>
      </c>
      <c r="B906" s="26" t="s">
        <v>1818</v>
      </c>
      <c r="C906" s="24" t="s">
        <v>1819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6" t="s">
        <v>2124</v>
      </c>
      <c r="O906" s="15"/>
    </row>
    <row r="907" spans="1:15" ht="31.5" x14ac:dyDescent="0.25">
      <c r="A907" s="38" t="s">
        <v>1776</v>
      </c>
      <c r="B907" s="26" t="s">
        <v>1820</v>
      </c>
      <c r="C907" s="24" t="s">
        <v>1821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6" t="s">
        <v>2124</v>
      </c>
      <c r="O907" s="15"/>
    </row>
    <row r="908" spans="1:15" ht="31.5" x14ac:dyDescent="0.25">
      <c r="A908" s="38" t="s">
        <v>1776</v>
      </c>
      <c r="B908" s="26" t="s">
        <v>1822</v>
      </c>
      <c r="C908" s="24" t="s">
        <v>1823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6" t="s">
        <v>2124</v>
      </c>
      <c r="O908" s="15"/>
    </row>
    <row r="909" spans="1:15" ht="31.5" x14ac:dyDescent="0.25">
      <c r="A909" s="38" t="s">
        <v>1776</v>
      </c>
      <c r="B909" s="26" t="s">
        <v>1824</v>
      </c>
      <c r="C909" s="24" t="s">
        <v>1825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6" t="s">
        <v>2124</v>
      </c>
      <c r="O909" s="15"/>
    </row>
    <row r="910" spans="1:15" ht="31.5" x14ac:dyDescent="0.25">
      <c r="A910" s="38" t="s">
        <v>1776</v>
      </c>
      <c r="B910" s="26" t="s">
        <v>1826</v>
      </c>
      <c r="C910" s="24" t="s">
        <v>1827</v>
      </c>
      <c r="D910" s="25">
        <v>0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6" t="s">
        <v>2124</v>
      </c>
      <c r="O910" s="15"/>
    </row>
    <row r="911" spans="1:15" ht="31.5" x14ac:dyDescent="0.25">
      <c r="A911" s="38" t="s">
        <v>1776</v>
      </c>
      <c r="B911" s="26" t="s">
        <v>1828</v>
      </c>
      <c r="C911" s="24" t="s">
        <v>1829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6" t="s">
        <v>2124</v>
      </c>
      <c r="O911" s="15"/>
    </row>
    <row r="912" spans="1:15" ht="31.5" x14ac:dyDescent="0.25">
      <c r="A912" s="38" t="s">
        <v>1776</v>
      </c>
      <c r="B912" s="26" t="s">
        <v>1830</v>
      </c>
      <c r="C912" s="24" t="s">
        <v>1831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6" t="s">
        <v>2124</v>
      </c>
      <c r="O912" s="15"/>
    </row>
    <row r="913" spans="1:15" ht="31.5" x14ac:dyDescent="0.25">
      <c r="A913" s="38" t="s">
        <v>1776</v>
      </c>
      <c r="B913" s="26" t="s">
        <v>1832</v>
      </c>
      <c r="C913" s="24" t="s">
        <v>1833</v>
      </c>
      <c r="D913" s="25">
        <v>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6" t="s">
        <v>2124</v>
      </c>
      <c r="O913" s="15"/>
    </row>
    <row r="914" spans="1:15" ht="31.5" x14ac:dyDescent="0.25">
      <c r="A914" s="38" t="s">
        <v>1776</v>
      </c>
      <c r="B914" s="26" t="s">
        <v>1834</v>
      </c>
      <c r="C914" s="24" t="s">
        <v>1835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6" t="s">
        <v>2124</v>
      </c>
      <c r="O914" s="15"/>
    </row>
    <row r="915" spans="1:15" ht="31.5" x14ac:dyDescent="0.25">
      <c r="A915" s="38" t="s">
        <v>1776</v>
      </c>
      <c r="B915" s="26" t="s">
        <v>1836</v>
      </c>
      <c r="C915" s="24" t="s">
        <v>1837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6" t="s">
        <v>2124</v>
      </c>
      <c r="O915" s="15"/>
    </row>
    <row r="916" spans="1:15" ht="31.5" x14ac:dyDescent="0.25">
      <c r="A916" s="38" t="s">
        <v>1776</v>
      </c>
      <c r="B916" s="26" t="s">
        <v>1838</v>
      </c>
      <c r="C916" s="24" t="s">
        <v>1839</v>
      </c>
      <c r="D916" s="25">
        <v>0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6" t="s">
        <v>2124</v>
      </c>
      <c r="O916" s="15"/>
    </row>
    <row r="917" spans="1:15" ht="31.5" x14ac:dyDescent="0.25">
      <c r="A917" s="38" t="s">
        <v>1776</v>
      </c>
      <c r="B917" s="26" t="s">
        <v>1840</v>
      </c>
      <c r="C917" s="24" t="s">
        <v>1841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6" t="s">
        <v>2124</v>
      </c>
      <c r="O917" s="15"/>
    </row>
    <row r="918" spans="1:15" ht="31.5" x14ac:dyDescent="0.25">
      <c r="A918" s="38" t="s">
        <v>1776</v>
      </c>
      <c r="B918" s="26" t="s">
        <v>1842</v>
      </c>
      <c r="C918" s="24" t="s">
        <v>1843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6" t="s">
        <v>2124</v>
      </c>
      <c r="O918" s="15"/>
    </row>
    <row r="919" spans="1:15" ht="31.5" x14ac:dyDescent="0.25">
      <c r="A919" s="38" t="s">
        <v>1776</v>
      </c>
      <c r="B919" s="26" t="s">
        <v>1844</v>
      </c>
      <c r="C919" s="24" t="s">
        <v>1845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6" t="s">
        <v>2124</v>
      </c>
      <c r="O919" s="15"/>
    </row>
    <row r="920" spans="1:15" ht="31.5" x14ac:dyDescent="0.25">
      <c r="A920" s="38" t="s">
        <v>1776</v>
      </c>
      <c r="B920" s="26" t="s">
        <v>1846</v>
      </c>
      <c r="C920" s="24" t="s">
        <v>1847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6" t="s">
        <v>2124</v>
      </c>
      <c r="O920" s="15"/>
    </row>
    <row r="921" spans="1:15" ht="31.5" x14ac:dyDescent="0.25">
      <c r="A921" s="38" t="s">
        <v>1776</v>
      </c>
      <c r="B921" s="26" t="s">
        <v>1848</v>
      </c>
      <c r="C921" s="24" t="s">
        <v>1849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6" t="s">
        <v>2124</v>
      </c>
      <c r="O921" s="15"/>
    </row>
    <row r="922" spans="1:15" ht="31.5" x14ac:dyDescent="0.25">
      <c r="A922" s="38" t="s">
        <v>1776</v>
      </c>
      <c r="B922" s="26" t="s">
        <v>1850</v>
      </c>
      <c r="C922" s="24" t="s">
        <v>1851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6" t="s">
        <v>2124</v>
      </c>
      <c r="O922" s="15"/>
    </row>
    <row r="923" spans="1:15" ht="31.5" x14ac:dyDescent="0.25">
      <c r="A923" s="38" t="s">
        <v>1776</v>
      </c>
      <c r="B923" s="26" t="s">
        <v>1852</v>
      </c>
      <c r="C923" s="24" t="s">
        <v>1853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6" t="s">
        <v>2124</v>
      </c>
      <c r="O923" s="15"/>
    </row>
    <row r="924" spans="1:15" ht="31.5" x14ac:dyDescent="0.25">
      <c r="A924" s="38" t="s">
        <v>1776</v>
      </c>
      <c r="B924" s="26" t="s">
        <v>1854</v>
      </c>
      <c r="C924" s="24" t="s">
        <v>1855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6" t="s">
        <v>2124</v>
      </c>
      <c r="O924" s="15"/>
    </row>
    <row r="925" spans="1:15" ht="31.5" x14ac:dyDescent="0.25">
      <c r="A925" s="38" t="s">
        <v>1776</v>
      </c>
      <c r="B925" s="26" t="s">
        <v>1856</v>
      </c>
      <c r="C925" s="24" t="s">
        <v>1857</v>
      </c>
      <c r="D925" s="25">
        <v>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6" t="s">
        <v>2124</v>
      </c>
      <c r="O925" s="15"/>
    </row>
    <row r="926" spans="1:15" ht="31.5" x14ac:dyDescent="0.25">
      <c r="A926" s="38" t="s">
        <v>1776</v>
      </c>
      <c r="B926" s="26" t="s">
        <v>1858</v>
      </c>
      <c r="C926" s="24" t="s">
        <v>1859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6" t="s">
        <v>2124</v>
      </c>
      <c r="O926" s="15"/>
    </row>
    <row r="927" spans="1:15" ht="31.5" x14ac:dyDescent="0.25">
      <c r="A927" s="38" t="s">
        <v>1776</v>
      </c>
      <c r="B927" s="26" t="s">
        <v>1860</v>
      </c>
      <c r="C927" s="24" t="s">
        <v>1861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6" t="s">
        <v>2124</v>
      </c>
      <c r="O927" s="15"/>
    </row>
    <row r="928" spans="1:15" ht="31.5" x14ac:dyDescent="0.25">
      <c r="A928" s="38" t="s">
        <v>1776</v>
      </c>
      <c r="B928" s="26" t="s">
        <v>1862</v>
      </c>
      <c r="C928" s="24" t="s">
        <v>1863</v>
      </c>
      <c r="D928" s="25">
        <v>0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6" t="s">
        <v>2124</v>
      </c>
      <c r="O928" s="15"/>
    </row>
    <row r="929" spans="1:15" ht="31.5" x14ac:dyDescent="0.25">
      <c r="A929" s="38" t="s">
        <v>1776</v>
      </c>
      <c r="B929" s="26" t="s">
        <v>1864</v>
      </c>
      <c r="C929" s="24" t="s">
        <v>1865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6" t="s">
        <v>2124</v>
      </c>
      <c r="O929" s="15"/>
    </row>
    <row r="930" spans="1:15" ht="31.5" x14ac:dyDescent="0.25">
      <c r="A930" s="38" t="s">
        <v>1776</v>
      </c>
      <c r="B930" s="26" t="s">
        <v>1866</v>
      </c>
      <c r="C930" s="24" t="s">
        <v>1867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2124</v>
      </c>
      <c r="O930" s="15"/>
    </row>
    <row r="931" spans="1:15" ht="31.5" x14ac:dyDescent="0.25">
      <c r="A931" s="38" t="s">
        <v>1776</v>
      </c>
      <c r="B931" s="26" t="s">
        <v>1868</v>
      </c>
      <c r="C931" s="24" t="s">
        <v>1869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6" t="s">
        <v>2124</v>
      </c>
      <c r="O931" s="15"/>
    </row>
    <row r="932" spans="1:15" x14ac:dyDescent="0.25">
      <c r="A932" s="38" t="s">
        <v>1776</v>
      </c>
      <c r="B932" s="26" t="s">
        <v>1870</v>
      </c>
      <c r="C932" s="24" t="s">
        <v>1871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6" t="s">
        <v>2124</v>
      </c>
      <c r="O932" s="15"/>
    </row>
    <row r="933" spans="1:15" x14ac:dyDescent="0.25">
      <c r="A933" s="38" t="s">
        <v>1776</v>
      </c>
      <c r="B933" s="26" t="s">
        <v>1872</v>
      </c>
      <c r="C933" s="24" t="s">
        <v>1873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6" t="s">
        <v>2124</v>
      </c>
      <c r="O933" s="15"/>
    </row>
    <row r="934" spans="1:15" x14ac:dyDescent="0.25">
      <c r="A934" s="38" t="s">
        <v>1776</v>
      </c>
      <c r="B934" s="26" t="s">
        <v>1874</v>
      </c>
      <c r="C934" s="24" t="s">
        <v>1875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6" t="s">
        <v>2124</v>
      </c>
      <c r="O934" s="15"/>
    </row>
    <row r="935" spans="1:15" x14ac:dyDescent="0.25">
      <c r="A935" s="38" t="s">
        <v>1776</v>
      </c>
      <c r="B935" s="26" t="s">
        <v>1876</v>
      </c>
      <c r="C935" s="24" t="s">
        <v>1877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2124</v>
      </c>
      <c r="O935" s="15"/>
    </row>
    <row r="936" spans="1:15" x14ac:dyDescent="0.25">
      <c r="A936" s="38" t="s">
        <v>1776</v>
      </c>
      <c r="B936" s="26" t="s">
        <v>1878</v>
      </c>
      <c r="C936" s="24" t="s">
        <v>1879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6" t="s">
        <v>2124</v>
      </c>
      <c r="O936" s="15"/>
    </row>
    <row r="937" spans="1:15" x14ac:dyDescent="0.25">
      <c r="A937" s="38" t="s">
        <v>1776</v>
      </c>
      <c r="B937" s="26" t="s">
        <v>1880</v>
      </c>
      <c r="C937" s="24" t="s">
        <v>1881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6" t="s">
        <v>2124</v>
      </c>
      <c r="O937" s="15"/>
    </row>
    <row r="938" spans="1:15" ht="31.5" x14ac:dyDescent="0.25">
      <c r="A938" s="38" t="s">
        <v>1776</v>
      </c>
      <c r="B938" s="26" t="s">
        <v>1882</v>
      </c>
      <c r="C938" s="24" t="s">
        <v>1883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2124</v>
      </c>
      <c r="O938" s="15"/>
    </row>
    <row r="939" spans="1:15" x14ac:dyDescent="0.25">
      <c r="A939" s="38" t="s">
        <v>1776</v>
      </c>
      <c r="B939" s="26" t="s">
        <v>1884</v>
      </c>
      <c r="C939" s="24" t="s">
        <v>1885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6" t="s">
        <v>2124</v>
      </c>
      <c r="O939" s="15"/>
    </row>
    <row r="940" spans="1:15" x14ac:dyDescent="0.25">
      <c r="A940" s="38" t="s">
        <v>1776</v>
      </c>
      <c r="B940" s="26" t="s">
        <v>1886</v>
      </c>
      <c r="C940" s="24" t="s">
        <v>1887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6" t="s">
        <v>2124</v>
      </c>
      <c r="O940" s="15"/>
    </row>
    <row r="941" spans="1:15" x14ac:dyDescent="0.25">
      <c r="A941" s="38" t="s">
        <v>1776</v>
      </c>
      <c r="B941" s="26" t="s">
        <v>1888</v>
      </c>
      <c r="C941" s="24" t="s">
        <v>1889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6" t="s">
        <v>2124</v>
      </c>
      <c r="O941" s="15"/>
    </row>
    <row r="942" spans="1:15" x14ac:dyDescent="0.25">
      <c r="A942" s="38" t="s">
        <v>1776</v>
      </c>
      <c r="B942" s="26" t="s">
        <v>1890</v>
      </c>
      <c r="C942" s="24" t="s">
        <v>1891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6" t="s">
        <v>2124</v>
      </c>
      <c r="O942" s="15"/>
    </row>
    <row r="943" spans="1:15" x14ac:dyDescent="0.25">
      <c r="A943" s="38" t="s">
        <v>1776</v>
      </c>
      <c r="B943" s="26" t="s">
        <v>1892</v>
      </c>
      <c r="C943" s="24" t="s">
        <v>1893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2124</v>
      </c>
      <c r="O943" s="15"/>
    </row>
    <row r="944" spans="1:15" ht="31.5" x14ac:dyDescent="0.25">
      <c r="A944" s="38" t="s">
        <v>1776</v>
      </c>
      <c r="B944" s="26" t="s">
        <v>1894</v>
      </c>
      <c r="C944" s="24" t="s">
        <v>1895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6" t="s">
        <v>2124</v>
      </c>
      <c r="O944" s="15"/>
    </row>
    <row r="945" spans="1:15" ht="31.5" x14ac:dyDescent="0.25">
      <c r="A945" s="38" t="s">
        <v>1776</v>
      </c>
      <c r="B945" s="26" t="s">
        <v>1896</v>
      </c>
      <c r="C945" s="24" t="s">
        <v>1897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6" t="s">
        <v>2124</v>
      </c>
      <c r="O945" s="15"/>
    </row>
    <row r="946" spans="1:15" ht="31.5" x14ac:dyDescent="0.25">
      <c r="A946" s="38" t="s">
        <v>1776</v>
      </c>
      <c r="B946" s="26" t="s">
        <v>1898</v>
      </c>
      <c r="C946" s="24" t="s">
        <v>1899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2124</v>
      </c>
      <c r="O946" s="15"/>
    </row>
    <row r="947" spans="1:15" ht="31.5" x14ac:dyDescent="0.25">
      <c r="A947" s="38" t="s">
        <v>1776</v>
      </c>
      <c r="B947" s="26" t="s">
        <v>1900</v>
      </c>
      <c r="C947" s="24" t="s">
        <v>1901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2124</v>
      </c>
      <c r="O947" s="15"/>
    </row>
    <row r="948" spans="1:15" ht="47.25" x14ac:dyDescent="0.25">
      <c r="A948" s="38" t="s">
        <v>1776</v>
      </c>
      <c r="B948" s="26" t="s">
        <v>1902</v>
      </c>
      <c r="C948" s="24" t="s">
        <v>1903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2124</v>
      </c>
      <c r="O948" s="15"/>
    </row>
    <row r="949" spans="1:15" x14ac:dyDescent="0.25">
      <c r="A949" s="38" t="s">
        <v>1776</v>
      </c>
      <c r="B949" s="26" t="s">
        <v>1904</v>
      </c>
      <c r="C949" s="24" t="s">
        <v>1905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2124</v>
      </c>
      <c r="O949" s="15"/>
    </row>
    <row r="950" spans="1:15" ht="31.5" x14ac:dyDescent="0.25">
      <c r="A950" s="38" t="s">
        <v>1776</v>
      </c>
      <c r="B950" s="26" t="s">
        <v>1906</v>
      </c>
      <c r="C950" s="24" t="s">
        <v>1907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2124</v>
      </c>
      <c r="O950" s="15"/>
    </row>
    <row r="951" spans="1:15" ht="31.5" x14ac:dyDescent="0.25">
      <c r="A951" s="38" t="s">
        <v>1908</v>
      </c>
      <c r="B951" s="26" t="s">
        <v>1909</v>
      </c>
      <c r="C951" s="24" t="s">
        <v>58</v>
      </c>
      <c r="D951" s="25">
        <f t="shared" ref="D951:M951" si="25">IFERROR(SUM(D952:D994),"нд")</f>
        <v>0</v>
      </c>
      <c r="E951" s="25">
        <f t="shared" si="25"/>
        <v>0</v>
      </c>
      <c r="F951" s="25">
        <f t="shared" si="25"/>
        <v>0</v>
      </c>
      <c r="G951" s="25">
        <f t="shared" si="25"/>
        <v>0</v>
      </c>
      <c r="H951" s="25">
        <f t="shared" si="25"/>
        <v>0</v>
      </c>
      <c r="I951" s="25">
        <f t="shared" si="25"/>
        <v>0</v>
      </c>
      <c r="J951" s="25">
        <f t="shared" si="25"/>
        <v>0</v>
      </c>
      <c r="K951" s="25">
        <f t="shared" si="25"/>
        <v>0</v>
      </c>
      <c r="L951" s="25">
        <f t="shared" si="25"/>
        <v>0</v>
      </c>
      <c r="M951" s="25">
        <f t="shared" si="25"/>
        <v>0</v>
      </c>
      <c r="N951" s="26" t="s">
        <v>2123</v>
      </c>
      <c r="O951" s="15"/>
    </row>
    <row r="952" spans="1:15" ht="47.25" x14ac:dyDescent="0.25">
      <c r="A952" s="38" t="s">
        <v>1908</v>
      </c>
      <c r="B952" s="26" t="s">
        <v>1910</v>
      </c>
      <c r="C952" s="24" t="s">
        <v>1911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2124</v>
      </c>
      <c r="O952" s="15"/>
    </row>
    <row r="953" spans="1:15" ht="47.25" x14ac:dyDescent="0.25">
      <c r="A953" s="38" t="s">
        <v>1908</v>
      </c>
      <c r="B953" s="26" t="s">
        <v>1912</v>
      </c>
      <c r="C953" s="24" t="s">
        <v>1913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6" t="s">
        <v>2124</v>
      </c>
      <c r="O953" s="15"/>
    </row>
    <row r="954" spans="1:15" ht="47.25" x14ac:dyDescent="0.25">
      <c r="A954" s="38" t="s">
        <v>1908</v>
      </c>
      <c r="B954" s="26" t="s">
        <v>1914</v>
      </c>
      <c r="C954" s="24" t="s">
        <v>1915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6" t="s">
        <v>2124</v>
      </c>
      <c r="O954" s="15"/>
    </row>
    <row r="955" spans="1:15" ht="47.25" x14ac:dyDescent="0.25">
      <c r="A955" s="38" t="s">
        <v>1908</v>
      </c>
      <c r="B955" s="26" t="s">
        <v>1916</v>
      </c>
      <c r="C955" s="24" t="s">
        <v>1917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6" t="s">
        <v>2124</v>
      </c>
      <c r="O955" s="15"/>
    </row>
    <row r="956" spans="1:15" ht="47.25" x14ac:dyDescent="0.25">
      <c r="A956" s="38" t="s">
        <v>1908</v>
      </c>
      <c r="B956" s="26" t="s">
        <v>1918</v>
      </c>
      <c r="C956" s="24" t="s">
        <v>1919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2124</v>
      </c>
      <c r="O956" s="15"/>
    </row>
    <row r="957" spans="1:15" ht="47.25" x14ac:dyDescent="0.25">
      <c r="A957" s="38" t="s">
        <v>1908</v>
      </c>
      <c r="B957" s="26" t="s">
        <v>1920</v>
      </c>
      <c r="C957" s="24" t="s">
        <v>1921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2124</v>
      </c>
      <c r="O957" s="15"/>
    </row>
    <row r="958" spans="1:15" ht="47.25" x14ac:dyDescent="0.25">
      <c r="A958" s="38" t="s">
        <v>1908</v>
      </c>
      <c r="B958" s="26" t="s">
        <v>1922</v>
      </c>
      <c r="C958" s="24" t="s">
        <v>1923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2124</v>
      </c>
      <c r="O958" s="15"/>
    </row>
    <row r="959" spans="1:15" ht="47.25" x14ac:dyDescent="0.25">
      <c r="A959" s="38" t="s">
        <v>1908</v>
      </c>
      <c r="B959" s="26" t="s">
        <v>1924</v>
      </c>
      <c r="C959" s="24" t="s">
        <v>1925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2124</v>
      </c>
      <c r="O959" s="15"/>
    </row>
    <row r="960" spans="1:15" ht="31.5" x14ac:dyDescent="0.25">
      <c r="A960" s="38" t="s">
        <v>1908</v>
      </c>
      <c r="B960" s="26" t="s">
        <v>1926</v>
      </c>
      <c r="C960" s="24" t="s">
        <v>1927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2124</v>
      </c>
      <c r="O960" s="15"/>
    </row>
    <row r="961" spans="1:15" ht="31.5" x14ac:dyDescent="0.25">
      <c r="A961" s="38" t="s">
        <v>1908</v>
      </c>
      <c r="B961" s="26" t="s">
        <v>1928</v>
      </c>
      <c r="C961" s="24" t="s">
        <v>1929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2124</v>
      </c>
      <c r="O961" s="15"/>
    </row>
    <row r="962" spans="1:15" ht="31.5" x14ac:dyDescent="0.25">
      <c r="A962" s="38" t="s">
        <v>1908</v>
      </c>
      <c r="B962" s="26" t="s">
        <v>1930</v>
      </c>
      <c r="C962" s="24" t="s">
        <v>1931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2124</v>
      </c>
      <c r="O962" s="15"/>
    </row>
    <row r="963" spans="1:15" ht="31.5" x14ac:dyDescent="0.25">
      <c r="A963" s="38" t="s">
        <v>1908</v>
      </c>
      <c r="B963" s="26" t="s">
        <v>1932</v>
      </c>
      <c r="C963" s="24" t="s">
        <v>1933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2124</v>
      </c>
      <c r="O963" s="15"/>
    </row>
    <row r="964" spans="1:15" ht="31.5" x14ac:dyDescent="0.25">
      <c r="A964" s="38" t="s">
        <v>1908</v>
      </c>
      <c r="B964" s="26" t="s">
        <v>1934</v>
      </c>
      <c r="C964" s="24" t="s">
        <v>1935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6" t="s">
        <v>2124</v>
      </c>
      <c r="O964" s="15"/>
    </row>
    <row r="965" spans="1:15" ht="31.5" x14ac:dyDescent="0.25">
      <c r="A965" s="38" t="s">
        <v>1908</v>
      </c>
      <c r="B965" s="26" t="s">
        <v>1936</v>
      </c>
      <c r="C965" s="24" t="s">
        <v>1937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6" t="s">
        <v>2124</v>
      </c>
      <c r="O965" s="15"/>
    </row>
    <row r="966" spans="1:15" ht="31.5" x14ac:dyDescent="0.25">
      <c r="A966" s="38" t="s">
        <v>1908</v>
      </c>
      <c r="B966" s="26" t="s">
        <v>1938</v>
      </c>
      <c r="C966" s="24" t="s">
        <v>1939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6" t="s">
        <v>2124</v>
      </c>
      <c r="O966" s="15"/>
    </row>
    <row r="967" spans="1:15" ht="31.5" x14ac:dyDescent="0.25">
      <c r="A967" s="38" t="s">
        <v>1908</v>
      </c>
      <c r="B967" s="26" t="s">
        <v>1940</v>
      </c>
      <c r="C967" s="24" t="s">
        <v>1941</v>
      </c>
      <c r="D967" s="25">
        <v>0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6" t="s">
        <v>2124</v>
      </c>
      <c r="O967" s="15"/>
    </row>
    <row r="968" spans="1:15" ht="31.5" x14ac:dyDescent="0.25">
      <c r="A968" s="38" t="s">
        <v>1908</v>
      </c>
      <c r="B968" s="26" t="s">
        <v>1942</v>
      </c>
      <c r="C968" s="24" t="s">
        <v>1943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6" t="s">
        <v>2124</v>
      </c>
      <c r="O968" s="15"/>
    </row>
    <row r="969" spans="1:15" ht="31.5" x14ac:dyDescent="0.25">
      <c r="A969" s="38" t="s">
        <v>1908</v>
      </c>
      <c r="B969" s="26" t="s">
        <v>1944</v>
      </c>
      <c r="C969" s="24" t="s">
        <v>1945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6" t="s">
        <v>2124</v>
      </c>
      <c r="O969" s="15"/>
    </row>
    <row r="970" spans="1:15" ht="31.5" x14ac:dyDescent="0.25">
      <c r="A970" s="38" t="s">
        <v>1908</v>
      </c>
      <c r="B970" s="26" t="s">
        <v>1946</v>
      </c>
      <c r="C970" s="24" t="s">
        <v>1947</v>
      </c>
      <c r="D970" s="25">
        <v>0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6" t="s">
        <v>2124</v>
      </c>
      <c r="O970" s="15"/>
    </row>
    <row r="971" spans="1:15" ht="31.5" x14ac:dyDescent="0.25">
      <c r="A971" s="38" t="s">
        <v>1908</v>
      </c>
      <c r="B971" s="26" t="s">
        <v>1948</v>
      </c>
      <c r="C971" s="24" t="s">
        <v>1949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6" t="s">
        <v>2124</v>
      </c>
      <c r="O971" s="15"/>
    </row>
    <row r="972" spans="1:15" ht="31.5" x14ac:dyDescent="0.25">
      <c r="A972" s="38" t="s">
        <v>1908</v>
      </c>
      <c r="B972" s="26" t="s">
        <v>1950</v>
      </c>
      <c r="C972" s="24" t="s">
        <v>1951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6" t="s">
        <v>2124</v>
      </c>
      <c r="O972" s="15"/>
    </row>
    <row r="973" spans="1:15" ht="31.5" x14ac:dyDescent="0.25">
      <c r="A973" s="38" t="s">
        <v>1908</v>
      </c>
      <c r="B973" s="26" t="s">
        <v>1952</v>
      </c>
      <c r="C973" s="24" t="s">
        <v>1953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6" t="s">
        <v>2124</v>
      </c>
      <c r="O973" s="15"/>
    </row>
    <row r="974" spans="1:15" ht="31.5" x14ac:dyDescent="0.25">
      <c r="A974" s="38" t="s">
        <v>1908</v>
      </c>
      <c r="B974" s="26" t="s">
        <v>1954</v>
      </c>
      <c r="C974" s="24" t="s">
        <v>1955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6" t="s">
        <v>2124</v>
      </c>
      <c r="O974" s="15"/>
    </row>
    <row r="975" spans="1:15" ht="31.5" x14ac:dyDescent="0.25">
      <c r="A975" s="38" t="s">
        <v>1908</v>
      </c>
      <c r="B975" s="26" t="s">
        <v>1956</v>
      </c>
      <c r="C975" s="24" t="s">
        <v>1957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6" t="s">
        <v>2124</v>
      </c>
      <c r="O975" s="15"/>
    </row>
    <row r="976" spans="1:15" ht="31.5" x14ac:dyDescent="0.25">
      <c r="A976" s="38" t="s">
        <v>1908</v>
      </c>
      <c r="B976" s="26" t="s">
        <v>1958</v>
      </c>
      <c r="C976" s="24" t="s">
        <v>1959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2124</v>
      </c>
      <c r="O976" s="15"/>
    </row>
    <row r="977" spans="1:15" ht="31.5" x14ac:dyDescent="0.25">
      <c r="A977" s="38" t="s">
        <v>1908</v>
      </c>
      <c r="B977" s="26" t="s">
        <v>1960</v>
      </c>
      <c r="C977" s="24" t="s">
        <v>1961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6" t="s">
        <v>2124</v>
      </c>
      <c r="O977" s="15"/>
    </row>
    <row r="978" spans="1:15" ht="31.5" x14ac:dyDescent="0.25">
      <c r="A978" s="38" t="s">
        <v>1908</v>
      </c>
      <c r="B978" s="26" t="s">
        <v>1962</v>
      </c>
      <c r="C978" s="24" t="s">
        <v>1963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6" t="s">
        <v>2124</v>
      </c>
      <c r="O978" s="15"/>
    </row>
    <row r="979" spans="1:15" ht="31.5" x14ac:dyDescent="0.25">
      <c r="A979" s="38" t="s">
        <v>1908</v>
      </c>
      <c r="B979" s="26" t="s">
        <v>1964</v>
      </c>
      <c r="C979" s="24" t="s">
        <v>1965</v>
      </c>
      <c r="D979" s="25">
        <v>0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6" t="s">
        <v>2124</v>
      </c>
      <c r="O979" s="15"/>
    </row>
    <row r="980" spans="1:15" ht="31.5" x14ac:dyDescent="0.25">
      <c r="A980" s="38" t="s">
        <v>1908</v>
      </c>
      <c r="B980" s="26" t="s">
        <v>1966</v>
      </c>
      <c r="C980" s="24" t="s">
        <v>1967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6" t="s">
        <v>2124</v>
      </c>
      <c r="O980" s="15"/>
    </row>
    <row r="981" spans="1:15" ht="31.5" x14ac:dyDescent="0.25">
      <c r="A981" s="38" t="s">
        <v>1908</v>
      </c>
      <c r="B981" s="26" t="s">
        <v>1968</v>
      </c>
      <c r="C981" s="24" t="s">
        <v>1969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6" t="s">
        <v>2124</v>
      </c>
      <c r="O981" s="15"/>
    </row>
    <row r="982" spans="1:15" ht="31.5" x14ac:dyDescent="0.25">
      <c r="A982" s="38" t="s">
        <v>1908</v>
      </c>
      <c r="B982" s="26" t="s">
        <v>1970</v>
      </c>
      <c r="C982" s="24" t="s">
        <v>1971</v>
      </c>
      <c r="D982" s="25">
        <v>0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6" t="s">
        <v>2124</v>
      </c>
      <c r="O982" s="15"/>
    </row>
    <row r="983" spans="1:15" ht="31.5" x14ac:dyDescent="0.25">
      <c r="A983" s="38" t="s">
        <v>1908</v>
      </c>
      <c r="B983" s="26" t="s">
        <v>1944</v>
      </c>
      <c r="C983" s="24" t="s">
        <v>1972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6" t="s">
        <v>2124</v>
      </c>
      <c r="O983" s="15"/>
    </row>
    <row r="984" spans="1:15" ht="31.5" x14ac:dyDescent="0.25">
      <c r="A984" s="38" t="s">
        <v>1908</v>
      </c>
      <c r="B984" s="26" t="s">
        <v>1973</v>
      </c>
      <c r="C984" s="24" t="s">
        <v>1974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6" t="s">
        <v>2124</v>
      </c>
      <c r="O984" s="15"/>
    </row>
    <row r="985" spans="1:15" ht="31.5" x14ac:dyDescent="0.25">
      <c r="A985" s="38" t="s">
        <v>1908</v>
      </c>
      <c r="B985" s="26" t="s">
        <v>1975</v>
      </c>
      <c r="C985" s="24" t="s">
        <v>1976</v>
      </c>
      <c r="D985" s="25">
        <v>0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6" t="s">
        <v>2124</v>
      </c>
      <c r="O985" s="15"/>
    </row>
    <row r="986" spans="1:15" ht="47.25" x14ac:dyDescent="0.25">
      <c r="A986" s="38" t="s">
        <v>1908</v>
      </c>
      <c r="B986" s="26" t="s">
        <v>1977</v>
      </c>
      <c r="C986" s="24" t="s">
        <v>1978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2124</v>
      </c>
      <c r="O986" s="15"/>
    </row>
    <row r="987" spans="1:15" ht="31.5" x14ac:dyDescent="0.25">
      <c r="A987" s="38" t="s">
        <v>1908</v>
      </c>
      <c r="B987" s="26" t="s">
        <v>1979</v>
      </c>
      <c r="C987" s="24" t="s">
        <v>1980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6" t="s">
        <v>2124</v>
      </c>
      <c r="O987" s="15"/>
    </row>
    <row r="988" spans="1:15" ht="31.5" x14ac:dyDescent="0.25">
      <c r="A988" s="38" t="s">
        <v>1908</v>
      </c>
      <c r="B988" s="26" t="s">
        <v>1981</v>
      </c>
      <c r="C988" s="24" t="s">
        <v>1982</v>
      </c>
      <c r="D988" s="25">
        <v>0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6" t="s">
        <v>2124</v>
      </c>
      <c r="O988" s="15"/>
    </row>
    <row r="989" spans="1:15" ht="31.5" x14ac:dyDescent="0.25">
      <c r="A989" s="38" t="s">
        <v>1908</v>
      </c>
      <c r="B989" s="26" t="s">
        <v>1983</v>
      </c>
      <c r="C989" s="24" t="s">
        <v>1984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6" t="s">
        <v>2124</v>
      </c>
      <c r="O989" s="15"/>
    </row>
    <row r="990" spans="1:15" ht="31.5" x14ac:dyDescent="0.25">
      <c r="A990" s="38" t="s">
        <v>1908</v>
      </c>
      <c r="B990" s="26" t="s">
        <v>1985</v>
      </c>
      <c r="C990" s="24" t="s">
        <v>1986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6" t="s">
        <v>2124</v>
      </c>
      <c r="O990" s="15"/>
    </row>
    <row r="991" spans="1:15" ht="31.5" x14ac:dyDescent="0.25">
      <c r="A991" s="38" t="s">
        <v>1908</v>
      </c>
      <c r="B991" s="26" t="s">
        <v>1987</v>
      </c>
      <c r="C991" s="24" t="s">
        <v>1988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6" t="s">
        <v>2124</v>
      </c>
      <c r="O991" s="15"/>
    </row>
    <row r="992" spans="1:15" ht="47.25" x14ac:dyDescent="0.25">
      <c r="A992" s="38" t="s">
        <v>1908</v>
      </c>
      <c r="B992" s="26" t="s">
        <v>1989</v>
      </c>
      <c r="C992" s="24" t="s">
        <v>1990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6" t="s">
        <v>2124</v>
      </c>
      <c r="O992" s="15"/>
    </row>
    <row r="993" spans="1:15" ht="31.5" x14ac:dyDescent="0.25">
      <c r="A993" s="38" t="s">
        <v>1908</v>
      </c>
      <c r="B993" s="26" t="s">
        <v>1991</v>
      </c>
      <c r="C993" s="24" t="s">
        <v>1992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6" t="s">
        <v>2124</v>
      </c>
      <c r="O993" s="15"/>
    </row>
    <row r="994" spans="1:15" ht="31.5" x14ac:dyDescent="0.25">
      <c r="A994" s="38" t="s">
        <v>1908</v>
      </c>
      <c r="B994" s="26" t="s">
        <v>1993</v>
      </c>
      <c r="C994" s="24" t="s">
        <v>1994</v>
      </c>
      <c r="D994" s="25">
        <v>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6" t="s">
        <v>2124</v>
      </c>
      <c r="O994" s="15"/>
    </row>
    <row r="995" spans="1:15" ht="47.25" x14ac:dyDescent="0.25">
      <c r="A995" s="38" t="s">
        <v>1995</v>
      </c>
      <c r="B995" s="26" t="s">
        <v>1996</v>
      </c>
      <c r="C995" s="24" t="s">
        <v>58</v>
      </c>
      <c r="D995" s="25">
        <f t="shared" ref="D995:M995" si="26">IFERROR(SUM(D996,D997),"нд")</f>
        <v>61.930999999999997</v>
      </c>
      <c r="E995" s="25">
        <f t="shared" si="26"/>
        <v>534.16200000000003</v>
      </c>
      <c r="F995" s="25">
        <f t="shared" si="26"/>
        <v>0</v>
      </c>
      <c r="G995" s="25">
        <f t="shared" si="26"/>
        <v>0</v>
      </c>
      <c r="H995" s="25">
        <f t="shared" si="26"/>
        <v>0</v>
      </c>
      <c r="I995" s="25">
        <f t="shared" si="26"/>
        <v>0.18114412071804001</v>
      </c>
      <c r="J995" s="25">
        <f t="shared" si="26"/>
        <v>1.5623888813517499</v>
      </c>
      <c r="K995" s="25">
        <f t="shared" si="26"/>
        <v>0</v>
      </c>
      <c r="L995" s="25">
        <f t="shared" si="26"/>
        <v>0</v>
      </c>
      <c r="M995" s="25">
        <f t="shared" si="26"/>
        <v>0</v>
      </c>
      <c r="N995" s="26" t="s">
        <v>2123</v>
      </c>
      <c r="O995" s="15"/>
    </row>
    <row r="996" spans="1:15" ht="47.25" x14ac:dyDescent="0.25">
      <c r="A996" s="38" t="s">
        <v>1997</v>
      </c>
      <c r="B996" s="26" t="s">
        <v>1998</v>
      </c>
      <c r="C996" s="24" t="s">
        <v>58</v>
      </c>
      <c r="D996" s="25">
        <f t="shared" ref="D996:M996" si="27">IFERROR(0,"нд")</f>
        <v>0</v>
      </c>
      <c r="E996" s="25">
        <f t="shared" si="27"/>
        <v>0</v>
      </c>
      <c r="F996" s="25">
        <f t="shared" si="27"/>
        <v>0</v>
      </c>
      <c r="G996" s="25">
        <f t="shared" si="27"/>
        <v>0</v>
      </c>
      <c r="H996" s="25">
        <f t="shared" si="27"/>
        <v>0</v>
      </c>
      <c r="I996" s="25">
        <f t="shared" si="27"/>
        <v>0</v>
      </c>
      <c r="J996" s="25">
        <f t="shared" si="27"/>
        <v>0</v>
      </c>
      <c r="K996" s="25">
        <f t="shared" si="27"/>
        <v>0</v>
      </c>
      <c r="L996" s="25">
        <f t="shared" si="27"/>
        <v>0</v>
      </c>
      <c r="M996" s="25">
        <f t="shared" si="27"/>
        <v>0</v>
      </c>
      <c r="N996" s="26" t="s">
        <v>2123</v>
      </c>
      <c r="O996" s="15"/>
    </row>
    <row r="997" spans="1:15" ht="47.25" x14ac:dyDescent="0.25">
      <c r="A997" s="38" t="s">
        <v>1999</v>
      </c>
      <c r="B997" s="26" t="s">
        <v>2000</v>
      </c>
      <c r="C997" s="24" t="s">
        <v>58</v>
      </c>
      <c r="D997" s="25">
        <f t="shared" ref="D997:M997" si="28">IFERROR(SUM(D998:D1011),"нд")</f>
        <v>61.930999999999997</v>
      </c>
      <c r="E997" s="25">
        <f t="shared" si="28"/>
        <v>534.16200000000003</v>
      </c>
      <c r="F997" s="25">
        <f t="shared" si="28"/>
        <v>0</v>
      </c>
      <c r="G997" s="25">
        <f t="shared" si="28"/>
        <v>0</v>
      </c>
      <c r="H997" s="25">
        <f t="shared" si="28"/>
        <v>0</v>
      </c>
      <c r="I997" s="25">
        <f t="shared" si="28"/>
        <v>0.18114412071804001</v>
      </c>
      <c r="J997" s="25">
        <f t="shared" si="28"/>
        <v>1.5623888813517499</v>
      </c>
      <c r="K997" s="25">
        <f t="shared" si="28"/>
        <v>0</v>
      </c>
      <c r="L997" s="25">
        <f t="shared" si="28"/>
        <v>0</v>
      </c>
      <c r="M997" s="25">
        <f t="shared" si="28"/>
        <v>0</v>
      </c>
      <c r="N997" s="26" t="s">
        <v>2123</v>
      </c>
      <c r="O997" s="15"/>
    </row>
    <row r="998" spans="1:15" ht="47.25" x14ac:dyDescent="0.25">
      <c r="A998" s="38" t="s">
        <v>1999</v>
      </c>
      <c r="B998" s="26" t="s">
        <v>2001</v>
      </c>
      <c r="C998" s="24" t="s">
        <v>2002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6" t="s">
        <v>2124</v>
      </c>
      <c r="O998" s="15"/>
    </row>
    <row r="999" spans="1:15" ht="47.25" x14ac:dyDescent="0.25">
      <c r="A999" s="38" t="s">
        <v>1999</v>
      </c>
      <c r="B999" s="26" t="s">
        <v>2003</v>
      </c>
      <c r="C999" s="24" t="s">
        <v>2004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6" t="s">
        <v>2124</v>
      </c>
      <c r="O999" s="15"/>
    </row>
    <row r="1000" spans="1:15" ht="47.25" x14ac:dyDescent="0.25">
      <c r="A1000" s="38" t="s">
        <v>1999</v>
      </c>
      <c r="B1000" s="26" t="s">
        <v>2005</v>
      </c>
      <c r="C1000" s="24" t="s">
        <v>2006</v>
      </c>
      <c r="D1000" s="25">
        <v>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6" t="s">
        <v>2124</v>
      </c>
      <c r="O1000" s="15"/>
    </row>
    <row r="1001" spans="1:15" ht="31.5" x14ac:dyDescent="0.25">
      <c r="A1001" s="38" t="s">
        <v>1999</v>
      </c>
      <c r="B1001" s="26" t="s">
        <v>2007</v>
      </c>
      <c r="C1001" s="24" t="s">
        <v>2008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6" t="s">
        <v>2124</v>
      </c>
      <c r="O1001" s="15"/>
    </row>
    <row r="1002" spans="1:15" ht="47.25" x14ac:dyDescent="0.25">
      <c r="A1002" s="38" t="s">
        <v>1999</v>
      </c>
      <c r="B1002" s="26" t="s">
        <v>2009</v>
      </c>
      <c r="C1002" s="24" t="s">
        <v>2010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6" t="s">
        <v>2124</v>
      </c>
      <c r="O1002" s="15"/>
    </row>
    <row r="1003" spans="1:15" ht="47.25" x14ac:dyDescent="0.25">
      <c r="A1003" s="38" t="s">
        <v>1999</v>
      </c>
      <c r="B1003" s="26" t="s">
        <v>2011</v>
      </c>
      <c r="C1003" s="24" t="s">
        <v>2012</v>
      </c>
      <c r="D1003" s="25">
        <v>35.716000000000001</v>
      </c>
      <c r="E1003" s="25">
        <v>0</v>
      </c>
      <c r="F1003" s="25">
        <v>0</v>
      </c>
      <c r="G1003" s="25">
        <v>0</v>
      </c>
      <c r="H1003" s="25">
        <v>0</v>
      </c>
      <c r="I1003" s="25">
        <v>0.10446696186991</v>
      </c>
      <c r="J1003" s="25">
        <v>0</v>
      </c>
      <c r="K1003" s="25">
        <v>0</v>
      </c>
      <c r="L1003" s="25">
        <v>0</v>
      </c>
      <c r="M1003" s="25">
        <v>0</v>
      </c>
      <c r="N1003" s="26" t="s">
        <v>2124</v>
      </c>
      <c r="O1003" s="15"/>
    </row>
    <row r="1004" spans="1:15" ht="47.25" x14ac:dyDescent="0.25">
      <c r="A1004" s="38" t="s">
        <v>1999</v>
      </c>
      <c r="B1004" s="26" t="s">
        <v>2013</v>
      </c>
      <c r="C1004" s="24" t="s">
        <v>2014</v>
      </c>
      <c r="D1004" s="25">
        <v>26.215</v>
      </c>
      <c r="E1004" s="25">
        <v>0</v>
      </c>
      <c r="F1004" s="25">
        <v>0</v>
      </c>
      <c r="G1004" s="25">
        <v>0</v>
      </c>
      <c r="H1004" s="25">
        <v>0</v>
      </c>
      <c r="I1004" s="25">
        <v>7.6677158848130006E-2</v>
      </c>
      <c r="J1004" s="25">
        <v>0</v>
      </c>
      <c r="K1004" s="25">
        <v>0</v>
      </c>
      <c r="L1004" s="25">
        <v>0</v>
      </c>
      <c r="M1004" s="25">
        <v>0</v>
      </c>
      <c r="N1004" s="26" t="s">
        <v>2124</v>
      </c>
      <c r="O1004" s="15"/>
    </row>
    <row r="1005" spans="1:15" ht="47.25" x14ac:dyDescent="0.25">
      <c r="A1005" s="38" t="s">
        <v>1999</v>
      </c>
      <c r="B1005" s="26" t="s">
        <v>2015</v>
      </c>
      <c r="C1005" s="24" t="s">
        <v>2016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6" t="s">
        <v>2124</v>
      </c>
      <c r="O1005" s="15"/>
    </row>
    <row r="1006" spans="1:15" ht="31.5" x14ac:dyDescent="0.25">
      <c r="A1006" s="38" t="s">
        <v>1999</v>
      </c>
      <c r="B1006" s="26" t="s">
        <v>2017</v>
      </c>
      <c r="C1006" s="24" t="s">
        <v>2018</v>
      </c>
      <c r="D1006" s="25">
        <v>0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6" t="s">
        <v>2124</v>
      </c>
      <c r="O1006" s="15"/>
    </row>
    <row r="1007" spans="1:15" ht="31.5" x14ac:dyDescent="0.25">
      <c r="A1007" s="38" t="s">
        <v>1999</v>
      </c>
      <c r="B1007" s="26" t="s">
        <v>2019</v>
      </c>
      <c r="C1007" s="24" t="s">
        <v>2020</v>
      </c>
      <c r="D1007" s="25">
        <v>0</v>
      </c>
      <c r="E1007" s="25">
        <v>534.16200000000003</v>
      </c>
      <c r="F1007" s="25">
        <v>0</v>
      </c>
      <c r="G1007" s="25">
        <v>0</v>
      </c>
      <c r="H1007" s="25">
        <v>0</v>
      </c>
      <c r="I1007" s="25">
        <v>0</v>
      </c>
      <c r="J1007" s="25">
        <v>1.5623888813517499</v>
      </c>
      <c r="K1007" s="25">
        <v>0</v>
      </c>
      <c r="L1007" s="25">
        <v>0</v>
      </c>
      <c r="M1007" s="25">
        <v>0</v>
      </c>
      <c r="N1007" s="26" t="s">
        <v>2124</v>
      </c>
      <c r="O1007" s="15"/>
    </row>
    <row r="1008" spans="1:15" ht="47.25" x14ac:dyDescent="0.25">
      <c r="A1008" s="38" t="s">
        <v>1999</v>
      </c>
      <c r="B1008" s="26" t="s">
        <v>2021</v>
      </c>
      <c r="C1008" s="24" t="s">
        <v>2022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6" t="s">
        <v>2124</v>
      </c>
      <c r="O1008" s="15"/>
    </row>
    <row r="1009" spans="1:15" ht="47.25" x14ac:dyDescent="0.25">
      <c r="A1009" s="38" t="s">
        <v>1999</v>
      </c>
      <c r="B1009" s="26" t="s">
        <v>2023</v>
      </c>
      <c r="C1009" s="24" t="s">
        <v>2024</v>
      </c>
      <c r="D1009" s="25">
        <v>0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6" t="s">
        <v>2124</v>
      </c>
      <c r="O1009" s="15"/>
    </row>
    <row r="1010" spans="1:15" ht="47.25" x14ac:dyDescent="0.25">
      <c r="A1010" s="38" t="s">
        <v>1999</v>
      </c>
      <c r="B1010" s="26" t="s">
        <v>2025</v>
      </c>
      <c r="C1010" s="24" t="s">
        <v>2026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6" t="s">
        <v>2124</v>
      </c>
      <c r="O1010" s="15"/>
    </row>
    <row r="1011" spans="1:15" ht="63" x14ac:dyDescent="0.25">
      <c r="A1011" s="38" t="s">
        <v>1999</v>
      </c>
      <c r="B1011" s="26" t="s">
        <v>2027</v>
      </c>
      <c r="C1011" s="24" t="s">
        <v>2028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6" t="s">
        <v>2124</v>
      </c>
      <c r="O1011" s="15"/>
    </row>
    <row r="1012" spans="1:15" ht="31.5" x14ac:dyDescent="0.25">
      <c r="A1012" s="38" t="s">
        <v>2029</v>
      </c>
      <c r="B1012" s="26" t="s">
        <v>2030</v>
      </c>
      <c r="C1012" s="24" t="s">
        <v>58</v>
      </c>
      <c r="D1012" s="25">
        <f t="shared" ref="D1012:M1012" si="29">IFERROR(SUM(D1013:D1014),"нд")</f>
        <v>0</v>
      </c>
      <c r="E1012" s="25">
        <f t="shared" si="29"/>
        <v>0</v>
      </c>
      <c r="F1012" s="25">
        <f t="shared" si="29"/>
        <v>0</v>
      </c>
      <c r="G1012" s="25">
        <f t="shared" si="29"/>
        <v>0</v>
      </c>
      <c r="H1012" s="25">
        <f t="shared" si="29"/>
        <v>0</v>
      </c>
      <c r="I1012" s="25">
        <f t="shared" si="29"/>
        <v>0</v>
      </c>
      <c r="J1012" s="25">
        <f t="shared" si="29"/>
        <v>0</v>
      </c>
      <c r="K1012" s="25">
        <f t="shared" si="29"/>
        <v>0</v>
      </c>
      <c r="L1012" s="25">
        <f t="shared" si="29"/>
        <v>0</v>
      </c>
      <c r="M1012" s="25">
        <f t="shared" si="29"/>
        <v>0</v>
      </c>
      <c r="N1012" s="26" t="s">
        <v>2123</v>
      </c>
      <c r="O1012" s="15"/>
    </row>
    <row r="1013" spans="1:15" ht="47.25" x14ac:dyDescent="0.25">
      <c r="A1013" s="38" t="s">
        <v>2029</v>
      </c>
      <c r="B1013" s="26" t="s">
        <v>2031</v>
      </c>
      <c r="C1013" s="24" t="s">
        <v>2032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6" t="s">
        <v>2124</v>
      </c>
      <c r="O1013" s="15"/>
    </row>
    <row r="1014" spans="1:15" ht="47.25" x14ac:dyDescent="0.25">
      <c r="A1014" s="38" t="s">
        <v>2029</v>
      </c>
      <c r="B1014" s="26" t="s">
        <v>2033</v>
      </c>
      <c r="C1014" s="24" t="s">
        <v>2034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6" t="s">
        <v>2124</v>
      </c>
      <c r="O1014" s="15"/>
    </row>
    <row r="1015" spans="1:15" ht="31.5" x14ac:dyDescent="0.25">
      <c r="A1015" s="38" t="s">
        <v>2035</v>
      </c>
      <c r="B1015" s="26" t="s">
        <v>2036</v>
      </c>
      <c r="C1015" s="24" t="s">
        <v>58</v>
      </c>
      <c r="D1015" s="25">
        <f t="shared" ref="D1015:M1015" si="30">IFERROR(0,"нд")</f>
        <v>0</v>
      </c>
      <c r="E1015" s="25">
        <f t="shared" si="30"/>
        <v>0</v>
      </c>
      <c r="F1015" s="25">
        <f t="shared" si="30"/>
        <v>0</v>
      </c>
      <c r="G1015" s="25">
        <f t="shared" si="30"/>
        <v>0</v>
      </c>
      <c r="H1015" s="25">
        <f t="shared" si="30"/>
        <v>0</v>
      </c>
      <c r="I1015" s="25">
        <f t="shared" si="30"/>
        <v>0</v>
      </c>
      <c r="J1015" s="25">
        <f t="shared" si="30"/>
        <v>0</v>
      </c>
      <c r="K1015" s="25">
        <f t="shared" si="30"/>
        <v>0</v>
      </c>
      <c r="L1015" s="25">
        <f t="shared" si="30"/>
        <v>0</v>
      </c>
      <c r="M1015" s="25">
        <f t="shared" si="30"/>
        <v>0</v>
      </c>
      <c r="N1015" s="26" t="s">
        <v>2123</v>
      </c>
      <c r="O1015" s="15"/>
    </row>
    <row r="1016" spans="1:15" x14ac:dyDescent="0.25">
      <c r="A1016" s="38" t="s">
        <v>2037</v>
      </c>
      <c r="B1016" s="26" t="s">
        <v>2038</v>
      </c>
      <c r="C1016" s="24" t="s">
        <v>58</v>
      </c>
      <c r="D1016" s="25">
        <f t="shared" ref="D1016:M1016" si="31">IFERROR(SUM(D1017:D1058),"нд")</f>
        <v>0</v>
      </c>
      <c r="E1016" s="25">
        <f t="shared" si="31"/>
        <v>0</v>
      </c>
      <c r="F1016" s="25">
        <f t="shared" si="31"/>
        <v>0</v>
      </c>
      <c r="G1016" s="25">
        <f t="shared" si="31"/>
        <v>0</v>
      </c>
      <c r="H1016" s="25">
        <f t="shared" si="31"/>
        <v>0</v>
      </c>
      <c r="I1016" s="25">
        <f t="shared" si="31"/>
        <v>0</v>
      </c>
      <c r="J1016" s="25">
        <f t="shared" si="31"/>
        <v>0</v>
      </c>
      <c r="K1016" s="25">
        <f t="shared" si="31"/>
        <v>0</v>
      </c>
      <c r="L1016" s="25">
        <f t="shared" si="31"/>
        <v>0</v>
      </c>
      <c r="M1016" s="25">
        <f t="shared" si="31"/>
        <v>0</v>
      </c>
      <c r="N1016" s="26" t="s">
        <v>2123</v>
      </c>
      <c r="O1016" s="15"/>
    </row>
    <row r="1017" spans="1:15" ht="47.25" x14ac:dyDescent="0.25">
      <c r="A1017" s="38" t="s">
        <v>2037</v>
      </c>
      <c r="B1017" s="26" t="s">
        <v>2039</v>
      </c>
      <c r="C1017" s="24" t="s">
        <v>2040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6" t="s">
        <v>2124</v>
      </c>
      <c r="O1017" s="15"/>
    </row>
    <row r="1018" spans="1:15" ht="47.25" x14ac:dyDescent="0.25">
      <c r="A1018" s="38" t="s">
        <v>2037</v>
      </c>
      <c r="B1018" s="26" t="s">
        <v>2041</v>
      </c>
      <c r="C1018" s="24" t="s">
        <v>2042</v>
      </c>
      <c r="D1018" s="25">
        <v>0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6" t="s">
        <v>2124</v>
      </c>
      <c r="O1018" s="15"/>
    </row>
    <row r="1019" spans="1:15" ht="78.75" x14ac:dyDescent="0.25">
      <c r="A1019" s="38" t="s">
        <v>2037</v>
      </c>
      <c r="B1019" s="26" t="s">
        <v>2043</v>
      </c>
      <c r="C1019" s="24" t="s">
        <v>2044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6" t="s">
        <v>2124</v>
      </c>
      <c r="O1019" s="15"/>
    </row>
    <row r="1020" spans="1:15" ht="63" x14ac:dyDescent="0.25">
      <c r="A1020" s="38" t="s">
        <v>2037</v>
      </c>
      <c r="B1020" s="26" t="s">
        <v>2045</v>
      </c>
      <c r="C1020" s="24" t="s">
        <v>2046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6" t="s">
        <v>2124</v>
      </c>
      <c r="O1020" s="15"/>
    </row>
    <row r="1021" spans="1:15" ht="63" x14ac:dyDescent="0.25">
      <c r="A1021" s="38" t="s">
        <v>2037</v>
      </c>
      <c r="B1021" s="26" t="s">
        <v>2047</v>
      </c>
      <c r="C1021" s="24" t="s">
        <v>2048</v>
      </c>
      <c r="D1021" s="25">
        <v>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6" t="s">
        <v>2124</v>
      </c>
      <c r="O1021" s="15"/>
    </row>
    <row r="1022" spans="1:15" ht="63" x14ac:dyDescent="0.25">
      <c r="A1022" s="38" t="s">
        <v>2037</v>
      </c>
      <c r="B1022" s="26" t="s">
        <v>2049</v>
      </c>
      <c r="C1022" s="24" t="s">
        <v>2050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6" t="s">
        <v>2124</v>
      </c>
      <c r="O1022" s="15"/>
    </row>
    <row r="1023" spans="1:15" ht="94.5" x14ac:dyDescent="0.25">
      <c r="A1023" s="38" t="s">
        <v>2037</v>
      </c>
      <c r="B1023" s="26" t="s">
        <v>2051</v>
      </c>
      <c r="C1023" s="24" t="s">
        <v>2052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6" t="s">
        <v>2124</v>
      </c>
      <c r="O1023" s="15"/>
    </row>
    <row r="1024" spans="1:15" ht="31.5" x14ac:dyDescent="0.25">
      <c r="A1024" s="38" t="s">
        <v>2037</v>
      </c>
      <c r="B1024" s="26" t="s">
        <v>2053</v>
      </c>
      <c r="C1024" s="24" t="s">
        <v>2054</v>
      </c>
      <c r="D1024" s="25">
        <v>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6" t="s">
        <v>2124</v>
      </c>
      <c r="O1024" s="15"/>
    </row>
    <row r="1025" spans="1:15" x14ac:dyDescent="0.25">
      <c r="A1025" s="38" t="s">
        <v>2037</v>
      </c>
      <c r="B1025" s="26" t="s">
        <v>2055</v>
      </c>
      <c r="C1025" s="24" t="s">
        <v>2056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6" t="s">
        <v>2124</v>
      </c>
      <c r="O1025" s="15"/>
    </row>
    <row r="1026" spans="1:15" x14ac:dyDescent="0.25">
      <c r="A1026" s="38" t="s">
        <v>2037</v>
      </c>
      <c r="B1026" s="26" t="s">
        <v>2057</v>
      </c>
      <c r="C1026" s="24" t="s">
        <v>2058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6" t="s">
        <v>2124</v>
      </c>
      <c r="O1026" s="15"/>
    </row>
    <row r="1027" spans="1:15" x14ac:dyDescent="0.25">
      <c r="A1027" s="38" t="s">
        <v>2037</v>
      </c>
      <c r="B1027" s="26" t="s">
        <v>2059</v>
      </c>
      <c r="C1027" s="24" t="s">
        <v>2060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2124</v>
      </c>
      <c r="O1027" s="15"/>
    </row>
    <row r="1028" spans="1:15" ht="63" x14ac:dyDescent="0.25">
      <c r="A1028" s="38" t="s">
        <v>2037</v>
      </c>
      <c r="B1028" s="26" t="s">
        <v>2061</v>
      </c>
      <c r="C1028" s="24" t="s">
        <v>2062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6" t="s">
        <v>2124</v>
      </c>
      <c r="O1028" s="15"/>
    </row>
    <row r="1029" spans="1:15" ht="63" x14ac:dyDescent="0.25">
      <c r="A1029" s="38" t="s">
        <v>2037</v>
      </c>
      <c r="B1029" s="26" t="s">
        <v>2063</v>
      </c>
      <c r="C1029" s="24" t="s">
        <v>2064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6" t="s">
        <v>2124</v>
      </c>
      <c r="O1029" s="15"/>
    </row>
    <row r="1030" spans="1:15" x14ac:dyDescent="0.25">
      <c r="A1030" s="38" t="s">
        <v>2037</v>
      </c>
      <c r="B1030" s="26" t="s">
        <v>2065</v>
      </c>
      <c r="C1030" s="24" t="s">
        <v>2066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2124</v>
      </c>
      <c r="O1030" s="15"/>
    </row>
    <row r="1031" spans="1:15" ht="31.5" x14ac:dyDescent="0.25">
      <c r="A1031" s="38" t="s">
        <v>2037</v>
      </c>
      <c r="B1031" s="26" t="s">
        <v>2067</v>
      </c>
      <c r="C1031" s="24" t="s">
        <v>2068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6" t="s">
        <v>2124</v>
      </c>
      <c r="O1031" s="15"/>
    </row>
    <row r="1032" spans="1:15" ht="31.5" x14ac:dyDescent="0.25">
      <c r="A1032" s="38" t="s">
        <v>2037</v>
      </c>
      <c r="B1032" s="26" t="s">
        <v>2069</v>
      </c>
      <c r="C1032" s="24" t="s">
        <v>2070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6" t="s">
        <v>2124</v>
      </c>
      <c r="O1032" s="15"/>
    </row>
    <row r="1033" spans="1:15" ht="47.25" x14ac:dyDescent="0.25">
      <c r="A1033" s="38" t="s">
        <v>2037</v>
      </c>
      <c r="B1033" s="26" t="s">
        <v>2071</v>
      </c>
      <c r="C1033" s="24" t="s">
        <v>2072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6" t="s">
        <v>2124</v>
      </c>
      <c r="O1033" s="15"/>
    </row>
    <row r="1034" spans="1:15" ht="31.5" x14ac:dyDescent="0.25">
      <c r="A1034" s="38" t="s">
        <v>2037</v>
      </c>
      <c r="B1034" s="26" t="s">
        <v>2073</v>
      </c>
      <c r="C1034" s="24" t="s">
        <v>2074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2124</v>
      </c>
      <c r="O1034" s="15"/>
    </row>
    <row r="1035" spans="1:15" ht="78.75" x14ac:dyDescent="0.25">
      <c r="A1035" s="38" t="s">
        <v>2037</v>
      </c>
      <c r="B1035" s="26" t="s">
        <v>2075</v>
      </c>
      <c r="C1035" s="24" t="s">
        <v>2076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6" t="s">
        <v>2124</v>
      </c>
      <c r="O1035" s="15"/>
    </row>
    <row r="1036" spans="1:15" ht="78.75" x14ac:dyDescent="0.25">
      <c r="A1036" s="38" t="s">
        <v>2037</v>
      </c>
      <c r="B1036" s="26" t="s">
        <v>2077</v>
      </c>
      <c r="C1036" s="24" t="s">
        <v>2078</v>
      </c>
      <c r="D1036" s="25">
        <v>0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6" t="s">
        <v>2124</v>
      </c>
      <c r="O1036" s="15"/>
    </row>
    <row r="1037" spans="1:15" ht="47.25" x14ac:dyDescent="0.25">
      <c r="A1037" s="38" t="s">
        <v>2037</v>
      </c>
      <c r="B1037" s="26" t="s">
        <v>2079</v>
      </c>
      <c r="C1037" s="24" t="s">
        <v>2080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2124</v>
      </c>
      <c r="O1037" s="15"/>
    </row>
    <row r="1038" spans="1:15" ht="78.75" x14ac:dyDescent="0.25">
      <c r="A1038" s="38" t="s">
        <v>2037</v>
      </c>
      <c r="B1038" s="26" t="s">
        <v>2081</v>
      </c>
      <c r="C1038" s="24" t="s">
        <v>2082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6" t="s">
        <v>2124</v>
      </c>
      <c r="O1038" s="15"/>
    </row>
    <row r="1039" spans="1:15" ht="31.5" x14ac:dyDescent="0.25">
      <c r="A1039" s="38" t="s">
        <v>2037</v>
      </c>
      <c r="B1039" s="26" t="s">
        <v>2083</v>
      </c>
      <c r="C1039" s="24" t="s">
        <v>2084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2124</v>
      </c>
      <c r="O1039" s="15"/>
    </row>
    <row r="1040" spans="1:15" ht="78.75" x14ac:dyDescent="0.25">
      <c r="A1040" s="38" t="s">
        <v>2037</v>
      </c>
      <c r="B1040" s="26" t="s">
        <v>2085</v>
      </c>
      <c r="C1040" s="24" t="s">
        <v>2086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2124</v>
      </c>
      <c r="O1040" s="15"/>
    </row>
    <row r="1041" spans="1:15" ht="63" x14ac:dyDescent="0.25">
      <c r="A1041" s="38" t="s">
        <v>2037</v>
      </c>
      <c r="B1041" s="26" t="s">
        <v>2087</v>
      </c>
      <c r="C1041" s="24" t="s">
        <v>2088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6" t="s">
        <v>2124</v>
      </c>
      <c r="O1041" s="15"/>
    </row>
    <row r="1042" spans="1:15" ht="47.25" x14ac:dyDescent="0.25">
      <c r="A1042" s="38" t="s">
        <v>2037</v>
      </c>
      <c r="B1042" s="26" t="s">
        <v>2089</v>
      </c>
      <c r="C1042" s="24" t="s">
        <v>2090</v>
      </c>
      <c r="D1042" s="25">
        <v>0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6" t="s">
        <v>2124</v>
      </c>
      <c r="O1042" s="15"/>
    </row>
    <row r="1043" spans="1:15" ht="47.25" x14ac:dyDescent="0.25">
      <c r="A1043" s="38" t="s">
        <v>2037</v>
      </c>
      <c r="B1043" s="26" t="s">
        <v>2091</v>
      </c>
      <c r="C1043" s="24" t="s">
        <v>2092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6" t="s">
        <v>2124</v>
      </c>
      <c r="O1043" s="15"/>
    </row>
    <row r="1044" spans="1:15" ht="47.25" x14ac:dyDescent="0.25">
      <c r="A1044" s="38" t="s">
        <v>2037</v>
      </c>
      <c r="B1044" s="26" t="s">
        <v>2093</v>
      </c>
      <c r="C1044" s="24" t="s">
        <v>2094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6" t="s">
        <v>2124</v>
      </c>
      <c r="O1044" s="15"/>
    </row>
    <row r="1045" spans="1:15" ht="63" x14ac:dyDescent="0.25">
      <c r="A1045" s="38" t="s">
        <v>2037</v>
      </c>
      <c r="B1045" s="26" t="s">
        <v>2095</v>
      </c>
      <c r="C1045" s="24" t="s">
        <v>2096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6" t="s">
        <v>2124</v>
      </c>
      <c r="O1045" s="15"/>
    </row>
    <row r="1046" spans="1:15" ht="94.5" x14ac:dyDescent="0.25">
      <c r="A1046" s="38" t="s">
        <v>2037</v>
      </c>
      <c r="B1046" s="26" t="s">
        <v>2097</v>
      </c>
      <c r="C1046" s="24" t="s">
        <v>2098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6" t="s">
        <v>2124</v>
      </c>
      <c r="O1046" s="15"/>
    </row>
    <row r="1047" spans="1:15" ht="78.75" x14ac:dyDescent="0.25">
      <c r="A1047" s="38" t="s">
        <v>2037</v>
      </c>
      <c r="B1047" s="26" t="s">
        <v>2099</v>
      </c>
      <c r="C1047" s="24" t="s">
        <v>2100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6" t="s">
        <v>2124</v>
      </c>
      <c r="O1047" s="15"/>
    </row>
    <row r="1048" spans="1:15" x14ac:dyDescent="0.25">
      <c r="A1048" s="38" t="s">
        <v>2037</v>
      </c>
      <c r="B1048" s="26" t="s">
        <v>2101</v>
      </c>
      <c r="C1048" s="24" t="s">
        <v>2102</v>
      </c>
      <c r="D1048" s="25">
        <v>0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6" t="s">
        <v>2124</v>
      </c>
      <c r="O1048" s="15"/>
    </row>
    <row r="1049" spans="1:15" x14ac:dyDescent="0.25">
      <c r="A1049" s="38" t="s">
        <v>2037</v>
      </c>
      <c r="B1049" s="26" t="s">
        <v>2103</v>
      </c>
      <c r="C1049" s="24" t="s">
        <v>2104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6" t="s">
        <v>2124</v>
      </c>
      <c r="O1049" s="15"/>
    </row>
    <row r="1050" spans="1:15" ht="31.5" x14ac:dyDescent="0.25">
      <c r="A1050" s="38" t="s">
        <v>2037</v>
      </c>
      <c r="B1050" s="26" t="s">
        <v>2105</v>
      </c>
      <c r="C1050" s="24" t="s">
        <v>2106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6" t="s">
        <v>2124</v>
      </c>
      <c r="O1050" s="15"/>
    </row>
    <row r="1051" spans="1:15" ht="78.75" x14ac:dyDescent="0.25">
      <c r="A1051" s="38" t="s">
        <v>2037</v>
      </c>
      <c r="B1051" s="26" t="s">
        <v>2107</v>
      </c>
      <c r="C1051" s="24" t="s">
        <v>2108</v>
      </c>
      <c r="D1051" s="25">
        <v>0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6" t="s">
        <v>2124</v>
      </c>
      <c r="O1051" s="15"/>
    </row>
    <row r="1052" spans="1:15" ht="78.75" x14ac:dyDescent="0.25">
      <c r="A1052" s="38" t="s">
        <v>2037</v>
      </c>
      <c r="B1052" s="26" t="s">
        <v>2109</v>
      </c>
      <c r="C1052" s="24" t="s">
        <v>2110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6" t="s">
        <v>2124</v>
      </c>
      <c r="O1052" s="15"/>
    </row>
    <row r="1053" spans="1:15" ht="78.75" x14ac:dyDescent="0.25">
      <c r="A1053" s="38" t="s">
        <v>2037</v>
      </c>
      <c r="B1053" s="26" t="s">
        <v>2111</v>
      </c>
      <c r="C1053" s="24" t="s">
        <v>2112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2124</v>
      </c>
      <c r="O1053" s="15"/>
    </row>
    <row r="1054" spans="1:15" ht="94.5" x14ac:dyDescent="0.25">
      <c r="A1054" s="38" t="s">
        <v>2037</v>
      </c>
      <c r="B1054" s="26" t="s">
        <v>2113</v>
      </c>
      <c r="C1054" s="24" t="s">
        <v>2114</v>
      </c>
      <c r="D1054" s="25">
        <v>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6" t="s">
        <v>2124</v>
      </c>
      <c r="O1054" s="15"/>
    </row>
    <row r="1055" spans="1:15" ht="63" x14ac:dyDescent="0.25">
      <c r="A1055" s="38" t="s">
        <v>2037</v>
      </c>
      <c r="B1055" s="26" t="s">
        <v>2115</v>
      </c>
      <c r="C1055" s="24" t="s">
        <v>2116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6" t="s">
        <v>2124</v>
      </c>
      <c r="O1055" s="15"/>
    </row>
    <row r="1056" spans="1:15" ht="47.25" x14ac:dyDescent="0.25">
      <c r="A1056" s="38" t="s">
        <v>2037</v>
      </c>
      <c r="B1056" s="26" t="s">
        <v>2117</v>
      </c>
      <c r="C1056" s="24" t="s">
        <v>2118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6" t="s">
        <v>2124</v>
      </c>
      <c r="O1056" s="15"/>
    </row>
    <row r="1057" spans="1:15" ht="47.25" x14ac:dyDescent="0.25">
      <c r="A1057" s="38" t="s">
        <v>2037</v>
      </c>
      <c r="B1057" s="26" t="s">
        <v>2119</v>
      </c>
      <c r="C1057" s="24" t="s">
        <v>2120</v>
      </c>
      <c r="D1057" s="25">
        <v>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6" t="s">
        <v>2124</v>
      </c>
      <c r="O1057" s="15"/>
    </row>
    <row r="1058" spans="1:15" ht="63" x14ac:dyDescent="0.25">
      <c r="A1058" s="38" t="s">
        <v>2037</v>
      </c>
      <c r="B1058" s="26" t="s">
        <v>2121</v>
      </c>
      <c r="C1058" s="24" t="s">
        <v>2122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2124</v>
      </c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45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33</v>
      </c>
    </row>
    <row r="3" spans="1:11" x14ac:dyDescent="0.25">
      <c r="A3" s="31" t="s">
        <v>34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35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36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37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38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39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40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41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42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43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44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46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47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48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49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50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51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52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53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54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2019-03-30T09:58:25Z</dcterms:modified>
</cp:coreProperties>
</file>