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vetsova.ON\Desktop\9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'f9'!$A$1:$N$440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52" i="189"/>
  <c r="K51" i="189" s="1"/>
  <c r="L52" i="189"/>
  <c r="L51" i="189" s="1"/>
  <c r="M52" i="189"/>
  <c r="M51" i="189" s="1"/>
  <c r="K53" i="189"/>
  <c r="L53" i="189"/>
  <c r="M53" i="189"/>
  <c r="K54" i="189"/>
  <c r="L54" i="189"/>
  <c r="M54" i="189"/>
  <c r="K56" i="189"/>
  <c r="L56" i="189"/>
  <c r="M56" i="189"/>
  <c r="M55" i="189" s="1"/>
  <c r="K57" i="189"/>
  <c r="L57" i="189"/>
  <c r="M57" i="189"/>
  <c r="K60" i="189"/>
  <c r="L60" i="189"/>
  <c r="M60" i="189"/>
  <c r="K66" i="189"/>
  <c r="L66" i="189"/>
  <c r="M66" i="189"/>
  <c r="K189" i="189"/>
  <c r="L189" i="189"/>
  <c r="M189" i="189"/>
  <c r="K224" i="189"/>
  <c r="L224" i="189"/>
  <c r="M224" i="189"/>
  <c r="K355" i="189"/>
  <c r="L355" i="189"/>
  <c r="M355" i="189"/>
  <c r="K363" i="189"/>
  <c r="L363" i="189"/>
  <c r="M363" i="189"/>
  <c r="K364" i="189"/>
  <c r="L364" i="189"/>
  <c r="M364" i="189"/>
  <c r="K365" i="189"/>
  <c r="L365" i="189"/>
  <c r="M365" i="189"/>
  <c r="K366" i="189"/>
  <c r="L366" i="189"/>
  <c r="M366" i="189"/>
  <c r="K368" i="189"/>
  <c r="L368" i="189"/>
  <c r="M368" i="189"/>
  <c r="K378" i="189"/>
  <c r="L378" i="189"/>
  <c r="M378" i="189"/>
  <c r="K379" i="189"/>
  <c r="L379" i="189"/>
  <c r="M379" i="189"/>
  <c r="K381" i="189"/>
  <c r="L381" i="189"/>
  <c r="L380" i="189" s="1"/>
  <c r="M381" i="189"/>
  <c r="M380" i="189" s="1"/>
  <c r="K390" i="189"/>
  <c r="L390" i="189"/>
  <c r="M390" i="189"/>
  <c r="L410" i="189"/>
  <c r="L23" i="189" s="1"/>
  <c r="M410" i="189"/>
  <c r="M23" i="189" s="1"/>
  <c r="K411" i="189"/>
  <c r="K410" i="189" s="1"/>
  <c r="K23" i="189" s="1"/>
  <c r="L411" i="189"/>
  <c r="M411" i="189"/>
  <c r="K412" i="189"/>
  <c r="L412" i="189"/>
  <c r="M412" i="189"/>
  <c r="K413" i="189"/>
  <c r="K24" i="189" s="1"/>
  <c r="L413" i="189"/>
  <c r="L24" i="189" s="1"/>
  <c r="M413" i="189"/>
  <c r="M24" i="189" s="1"/>
  <c r="K414" i="189"/>
  <c r="K25" i="189" s="1"/>
  <c r="L414" i="189"/>
  <c r="L25" i="189" s="1"/>
  <c r="M414" i="189"/>
  <c r="M25" i="189" s="1"/>
  <c r="K415" i="189"/>
  <c r="K26" i="189" s="1"/>
  <c r="L415" i="189"/>
  <c r="L26" i="189" s="1"/>
  <c r="M415" i="189"/>
  <c r="M26" i="189" s="1"/>
  <c r="G25" i="189"/>
  <c r="H25" i="189"/>
  <c r="I25" i="189"/>
  <c r="J25" i="189"/>
  <c r="D26" i="189"/>
  <c r="E26" i="189"/>
  <c r="F26" i="189"/>
  <c r="G26" i="189"/>
  <c r="H26" i="189"/>
  <c r="I26" i="189"/>
  <c r="J26" i="189"/>
  <c r="D32" i="189"/>
  <c r="E32" i="189"/>
  <c r="F32" i="189"/>
  <c r="F29" i="189" s="1"/>
  <c r="G32" i="189"/>
  <c r="H32" i="189"/>
  <c r="I32" i="189"/>
  <c r="J32" i="189"/>
  <c r="D52" i="189"/>
  <c r="D51" i="189" s="1"/>
  <c r="E52" i="189"/>
  <c r="E51" i="189" s="1"/>
  <c r="F52" i="189"/>
  <c r="G52" i="189"/>
  <c r="H52" i="189"/>
  <c r="I52" i="189"/>
  <c r="I51" i="189" s="1"/>
  <c r="J52" i="189"/>
  <c r="J51" i="189" s="1"/>
  <c r="D53" i="189"/>
  <c r="E53" i="189"/>
  <c r="F53" i="189"/>
  <c r="G53" i="189"/>
  <c r="H53" i="189"/>
  <c r="I53" i="189"/>
  <c r="J53" i="189"/>
  <c r="D54" i="189"/>
  <c r="E54" i="189"/>
  <c r="F54" i="189"/>
  <c r="G54" i="189"/>
  <c r="H54" i="189"/>
  <c r="I54" i="189"/>
  <c r="J54" i="189"/>
  <c r="D56" i="189"/>
  <c r="D55" i="189" s="1"/>
  <c r="E56" i="189"/>
  <c r="E55" i="189" s="1"/>
  <c r="F56" i="189"/>
  <c r="F55" i="189" s="1"/>
  <c r="G56" i="189"/>
  <c r="G55" i="189" s="1"/>
  <c r="H56" i="189"/>
  <c r="H55" i="189" s="1"/>
  <c r="I56" i="189"/>
  <c r="I55" i="189" s="1"/>
  <c r="J56" i="189"/>
  <c r="D57" i="189"/>
  <c r="E57" i="189"/>
  <c r="F57" i="189"/>
  <c r="G57" i="189"/>
  <c r="H57" i="189"/>
  <c r="I57" i="189"/>
  <c r="J57" i="189"/>
  <c r="D60" i="189"/>
  <c r="D59" i="189" s="1"/>
  <c r="E60" i="189"/>
  <c r="E59" i="189" s="1"/>
  <c r="F60" i="189"/>
  <c r="G60" i="189"/>
  <c r="H60" i="189"/>
  <c r="I60" i="189"/>
  <c r="J60" i="189"/>
  <c r="D66" i="189"/>
  <c r="E66" i="189"/>
  <c r="F66" i="189"/>
  <c r="G66" i="189"/>
  <c r="H66" i="189"/>
  <c r="I66" i="189"/>
  <c r="J66" i="189"/>
  <c r="D189" i="189"/>
  <c r="D188" i="189" s="1"/>
  <c r="E189" i="189"/>
  <c r="E188" i="189" s="1"/>
  <c r="F189" i="189"/>
  <c r="G189" i="189"/>
  <c r="H189" i="189"/>
  <c r="I189" i="189"/>
  <c r="J189" i="189"/>
  <c r="D224" i="189"/>
  <c r="E224" i="189"/>
  <c r="F224" i="189"/>
  <c r="G224" i="189"/>
  <c r="H224" i="189"/>
  <c r="I224" i="189"/>
  <c r="J224" i="189"/>
  <c r="J188" i="189" s="1"/>
  <c r="D355" i="189"/>
  <c r="E355" i="189"/>
  <c r="F355" i="189"/>
  <c r="G355" i="189"/>
  <c r="H355" i="189"/>
  <c r="I355" i="189"/>
  <c r="J355" i="189"/>
  <c r="D363" i="189"/>
  <c r="E363" i="189"/>
  <c r="F363" i="189"/>
  <c r="G363" i="189"/>
  <c r="H363" i="189"/>
  <c r="I363" i="189"/>
  <c r="J363" i="189"/>
  <c r="D364" i="189"/>
  <c r="E364" i="189"/>
  <c r="F364" i="189"/>
  <c r="G364" i="189"/>
  <c r="H364" i="189"/>
  <c r="I364" i="189"/>
  <c r="J364" i="189"/>
  <c r="D365" i="189"/>
  <c r="E365" i="189"/>
  <c r="F365" i="189"/>
  <c r="G365" i="189"/>
  <c r="H365" i="189"/>
  <c r="I365" i="189"/>
  <c r="J365" i="189"/>
  <c r="D366" i="189"/>
  <c r="E366" i="189"/>
  <c r="F366" i="189"/>
  <c r="G366" i="189"/>
  <c r="H366" i="189"/>
  <c r="I366" i="189"/>
  <c r="J366" i="189"/>
  <c r="D368" i="189"/>
  <c r="E368" i="189"/>
  <c r="F368" i="189"/>
  <c r="G368" i="189"/>
  <c r="H368" i="189"/>
  <c r="I368" i="189"/>
  <c r="J368" i="189"/>
  <c r="D378" i="189"/>
  <c r="E378" i="189"/>
  <c r="F378" i="189"/>
  <c r="G378" i="189"/>
  <c r="H378" i="189"/>
  <c r="I378" i="189"/>
  <c r="J378" i="189"/>
  <c r="D379" i="189"/>
  <c r="E379" i="189"/>
  <c r="F379" i="189"/>
  <c r="G379" i="189"/>
  <c r="H379" i="189"/>
  <c r="I379" i="189"/>
  <c r="J379" i="189"/>
  <c r="D381" i="189"/>
  <c r="E381" i="189"/>
  <c r="F381" i="189"/>
  <c r="G381" i="189"/>
  <c r="H381" i="189"/>
  <c r="I381" i="189"/>
  <c r="J381" i="189"/>
  <c r="D390" i="189"/>
  <c r="E390" i="189"/>
  <c r="F390" i="189"/>
  <c r="G390" i="189"/>
  <c r="H390" i="189"/>
  <c r="I390" i="189"/>
  <c r="J390" i="189"/>
  <c r="D411" i="189"/>
  <c r="D410" i="189" s="1"/>
  <c r="D23" i="189" s="1"/>
  <c r="E411" i="189"/>
  <c r="E410" i="189" s="1"/>
  <c r="E23" i="189" s="1"/>
  <c r="F411" i="189"/>
  <c r="F410" i="189" s="1"/>
  <c r="F23" i="189" s="1"/>
  <c r="G411" i="189"/>
  <c r="G410" i="189" s="1"/>
  <c r="G23" i="189" s="1"/>
  <c r="H411" i="189"/>
  <c r="H410" i="189" s="1"/>
  <c r="H23" i="189" s="1"/>
  <c r="I411" i="189"/>
  <c r="I410" i="189" s="1"/>
  <c r="I23" i="189" s="1"/>
  <c r="J411" i="189"/>
  <c r="J410" i="189" s="1"/>
  <c r="J23" i="189" s="1"/>
  <c r="D412" i="189"/>
  <c r="E412" i="189"/>
  <c r="F412" i="189"/>
  <c r="G412" i="189"/>
  <c r="H412" i="189"/>
  <c r="I412" i="189"/>
  <c r="J412" i="189"/>
  <c r="D413" i="189"/>
  <c r="D24" i="189" s="1"/>
  <c r="E413" i="189"/>
  <c r="E24" i="189" s="1"/>
  <c r="F413" i="189"/>
  <c r="F24" i="189" s="1"/>
  <c r="G413" i="189"/>
  <c r="G24" i="189" s="1"/>
  <c r="H413" i="189"/>
  <c r="H24" i="189" s="1"/>
  <c r="I413" i="189"/>
  <c r="I24" i="189" s="1"/>
  <c r="J413" i="189"/>
  <c r="J24" i="189" s="1"/>
  <c r="D414" i="189"/>
  <c r="D25" i="189" s="1"/>
  <c r="E414" i="189"/>
  <c r="E25" i="189" s="1"/>
  <c r="F414" i="189"/>
  <c r="F25" i="189" s="1"/>
  <c r="G414" i="189"/>
  <c r="H414" i="189"/>
  <c r="I414" i="189"/>
  <c r="J414" i="189"/>
  <c r="D415" i="189"/>
  <c r="E415" i="189"/>
  <c r="F415" i="189"/>
  <c r="G415" i="189"/>
  <c r="H415" i="189"/>
  <c r="I415" i="189"/>
  <c r="J415" i="189"/>
  <c r="I59" i="189" l="1"/>
  <c r="H59" i="189"/>
  <c r="G59" i="189"/>
  <c r="F59" i="189"/>
  <c r="J55" i="189"/>
  <c r="M59" i="189"/>
  <c r="L59" i="189"/>
  <c r="K59" i="189"/>
  <c r="J354" i="189"/>
  <c r="I354" i="189"/>
  <c r="H354" i="189"/>
  <c r="L55" i="189"/>
  <c r="G354" i="189"/>
  <c r="K55" i="189"/>
  <c r="F354" i="189"/>
  <c r="E354" i="189"/>
  <c r="E58" i="189" s="1"/>
  <c r="E22" i="189" s="1"/>
  <c r="D354" i="189"/>
  <c r="D58" i="189" s="1"/>
  <c r="D22" i="189" s="1"/>
  <c r="H51" i="189"/>
  <c r="G51" i="189"/>
  <c r="F51" i="189"/>
  <c r="F28" i="189" s="1"/>
  <c r="L354" i="189"/>
  <c r="I380" i="189"/>
  <c r="I188" i="189"/>
  <c r="I58" i="189" s="1"/>
  <c r="I22" i="189" s="1"/>
  <c r="D380" i="189"/>
  <c r="H188" i="189"/>
  <c r="H58" i="189" s="1"/>
  <c r="H22" i="189" s="1"/>
  <c r="G188" i="189"/>
  <c r="G58" i="189" s="1"/>
  <c r="G22" i="189" s="1"/>
  <c r="F188" i="189"/>
  <c r="F58" i="189" s="1"/>
  <c r="F22" i="189" s="1"/>
  <c r="M188" i="189"/>
  <c r="M354" i="189"/>
  <c r="E380" i="189"/>
  <c r="G29" i="189"/>
  <c r="G28" i="189" s="1"/>
  <c r="H29" i="189"/>
  <c r="E29" i="189"/>
  <c r="K354" i="189"/>
  <c r="D29" i="189"/>
  <c r="J59" i="189"/>
  <c r="J58" i="189" s="1"/>
  <c r="J22" i="189" s="1"/>
  <c r="I29" i="189"/>
  <c r="I28" i="189" s="1"/>
  <c r="K380" i="189"/>
  <c r="K188" i="189"/>
  <c r="J380" i="189"/>
  <c r="H380" i="189"/>
  <c r="F380" i="189"/>
  <c r="G380" i="189"/>
  <c r="L188" i="189"/>
  <c r="L58" i="189" s="1"/>
  <c r="L22" i="189" s="1"/>
  <c r="J29" i="189"/>
  <c r="J28" i="189" s="1"/>
  <c r="M29" i="189"/>
  <c r="K29" i="189"/>
  <c r="L29" i="189"/>
  <c r="L28" i="189" s="1"/>
  <c r="K58" i="189"/>
  <c r="K22" i="189" s="1"/>
  <c r="M58" i="189"/>
  <c r="M22" i="189" s="1"/>
  <c r="M28" i="189"/>
  <c r="K28" i="189"/>
  <c r="G21" i="189"/>
  <c r="E28" i="189"/>
  <c r="D28" i="189"/>
  <c r="H28" i="189"/>
  <c r="M21" i="189" l="1"/>
  <c r="M27" i="189"/>
  <c r="M20" i="189" s="1"/>
  <c r="K21" i="189"/>
  <c r="K27" i="189"/>
  <c r="K20" i="189" s="1"/>
  <c r="L21" i="189"/>
  <c r="L27" i="189"/>
  <c r="L20" i="189" s="1"/>
  <c r="F21" i="189"/>
  <c r="F27" i="189"/>
  <c r="F20" i="189" s="1"/>
  <c r="E21" i="189"/>
  <c r="E27" i="189"/>
  <c r="E20" i="189" s="1"/>
  <c r="J21" i="189"/>
  <c r="J27" i="189"/>
  <c r="J20" i="189" s="1"/>
  <c r="I21" i="189"/>
  <c r="I27" i="189"/>
  <c r="I20" i="189" s="1"/>
  <c r="D21" i="189"/>
  <c r="D27" i="189"/>
  <c r="D20" i="189" s="1"/>
  <c r="H27" i="189"/>
  <c r="H20" i="189" s="1"/>
  <c r="H21" i="189"/>
  <c r="G27" i="189"/>
  <c r="G20" i="189" s="1"/>
</calcChain>
</file>

<file path=xl/sharedStrings.xml><?xml version="1.0" encoding="utf-8"?>
<sst xmlns="http://schemas.openxmlformats.org/spreadsheetml/2006/main" count="1744" uniqueCount="903">
  <si>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</si>
  <si>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</si>
  <si>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</si>
  <si>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</si>
  <si>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</si>
  <si>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</si>
  <si>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</si>
  <si>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</si>
  <si>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</si>
  <si>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</si>
  <si>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</si>
  <si>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</si>
  <si>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</si>
  <si>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</si>
  <si>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</si>
  <si>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</si>
  <si>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</si>
  <si>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</si>
  <si>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</si>
  <si>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</si>
  <si>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</si>
  <si>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</si>
  <si>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</si>
  <si>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</si>
  <si>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</si>
  <si>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</si>
  <si>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</si>
  <si>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</si>
  <si>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</si>
  <si>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</si>
  <si>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</si>
  <si>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</si>
  <si>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</si>
  <si>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</si>
  <si>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</si>
  <si>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</si>
  <si>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</si>
  <si>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</si>
  <si>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</si>
  <si>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</si>
  <si>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</si>
  <si>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</si>
  <si>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</si>
  <si>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</si>
  <si>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</si>
  <si>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</si>
  <si>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</si>
  <si>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</si>
  <si>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</si>
  <si>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</si>
  <si>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</si>
  <si>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</si>
  <si>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</si>
  <si>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</si>
  <si>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</si>
  <si>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</si>
  <si>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</si>
  <si>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</si>
  <si>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</si>
  <si>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</si>
  <si>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</si>
  <si>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</si>
  <si>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</si>
  <si>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</si>
  <si>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</si>
  <si>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</si>
  <si>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</si>
  <si>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</si>
  <si>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</si>
  <si>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</si>
  <si>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</si>
  <si>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</si>
  <si>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</si>
  <si>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</si>
  <si>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</si>
  <si>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</si>
  <si>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</si>
  <si>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</si>
  <si>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</si>
  <si>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</si>
  <si>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</si>
  <si>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</si>
  <si>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</si>
  <si>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</si>
  <si>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</si>
  <si>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</si>
  <si>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</si>
  <si>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</si>
  <si>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</si>
  <si>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</si>
  <si>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</si>
  <si>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</si>
  <si>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</si>
  <si>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</si>
  <si>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</si>
  <si>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</si>
  <si>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</si>
  <si>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</si>
  <si>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</si>
  <si>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</si>
  <si>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</si>
  <si>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</si>
  <si>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</si>
  <si>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</si>
  <si>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</si>
  <si>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</si>
  <si>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</si>
  <si>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</si>
  <si>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</si>
  <si>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</si>
  <si>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</si>
  <si>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</si>
  <si>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</si>
  <si>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1,3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</si>
  <si>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</si>
  <si>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0,120 км)</t>
  </si>
  <si>
    <t>I_MAE-00032-016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</si>
  <si>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4,66 км) </t>
  </si>
  <si>
    <t>J_MAE-00032-019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</si>
  <si>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</si>
  <si>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</si>
  <si>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</si>
  <si>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</si>
  <si>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</si>
  <si>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</si>
  <si>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</si>
  <si>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</si>
  <si>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</si>
  <si>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</si>
  <si>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</si>
  <si>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</si>
  <si>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</si>
  <si>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</si>
  <si>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</si>
  <si>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</si>
  <si>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</si>
  <si>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</si>
  <si>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</si>
  <si>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</si>
  <si>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Еласы с установкой выключателей 110 кВ на ВЛ-110 кВ Еласы-Козьмодемьянск 1,2 ( 2 шт.)</t>
  </si>
  <si>
    <t>G_MAE-00027-000</t>
  </si>
  <si>
    <t>Создание цифрового Семеновского РЭС филиала Мариэнерго с заменой оборудования, релейной защиты и автоматики, телемеханики и связи.</t>
  </si>
  <si>
    <t>J_MAE-00028-010</t>
  </si>
  <si>
    <t>Реконструкция подстанции ПС 110 кВ Заречная с модернизация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</si>
  <si>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</si>
  <si>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</si>
  <si>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</si>
  <si>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</si>
  <si>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</si>
  <si>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</si>
  <si>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</si>
  <si>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</si>
  <si>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</si>
  <si>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Реконструкция ПС 110 кВ Помары. Оснащение ПС электромагнитной блокировкой ЭМБ  (1шт.)</t>
  </si>
  <si>
    <t>F_MAE-00006-002</t>
  </si>
  <si>
    <t>Реконструкции ПС 35/10 кВ  Кадам Оснащение ПС электромагнитной блокировкой ЭМБ  (1шт.)</t>
  </si>
  <si>
    <t>F_MAE-00006-003</t>
  </si>
  <si>
    <t>Модернизация ПС 110 кВ Сернур Оснащение ПС электромагнитной блокировкой ЭМБ  (1шт.)</t>
  </si>
  <si>
    <t>G_MAE-00006-004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</si>
  <si>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</si>
  <si>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</si>
  <si>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</si>
  <si>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</si>
  <si>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</si>
  <si>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</si>
  <si>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</si>
  <si>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</si>
  <si>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</si>
  <si>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</si>
  <si>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</si>
  <si>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</si>
  <si>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</si>
  <si>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</si>
  <si>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</si>
  <si>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</si>
  <si>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</si>
  <si>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</si>
  <si>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</si>
  <si>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</si>
  <si>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</si>
  <si>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</si>
  <si>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110 кВ Сидельниково  с установкой дуговой защиты 1 СШ 10 кВ (1шт.)</t>
  </si>
  <si>
    <t>F_MAE-00008-003</t>
  </si>
  <si>
    <t>Модернизация ПС 110 кВ Заречная с установкой дуговой защиты 1,2,4 СШ 10 кВ (1шт.)</t>
  </si>
  <si>
    <t>G_MAE-00008-004</t>
  </si>
  <si>
    <t>Реконструкция ПС 35 кВ Юркино с установкой дуговой защиты 1 СШ 10 кВ (1шт.)</t>
  </si>
  <si>
    <t>G_MAE-00008-005</t>
  </si>
  <si>
    <t>Реконструкция ПС 35 кВ Ленинская с установкой дуговой защиты 1 СШ 10 кВ (1шт.)</t>
  </si>
  <si>
    <t>G_MAE-00008-006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</si>
  <si>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</si>
  <si>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</si>
  <si>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</si>
  <si>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</si>
  <si>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</si>
  <si>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</si>
  <si>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</si>
  <si>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</si>
  <si>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Реконструкция ПС 35 кВ Воскресенск  с установкой дуговой защиты 1, 2 СШ 6 кВ (1шт.)</t>
  </si>
  <si>
    <t>G_MAE-00008-011</t>
  </si>
  <si>
    <t>Реконструкция ПС 110 кВ Городская с установкой дуговой защиты 1,2,3,4 СШ 6 кВ, 1,2 СШ 10кВ (1шт.)</t>
  </si>
  <si>
    <t>G_MAE-00008-012</t>
  </si>
  <si>
    <t>Модернизация ПС 35 кВ Майская с установкой дуговой защиты 1 СШ 10 кВ (1шт.)</t>
  </si>
  <si>
    <t>G_MAE-00008-013</t>
  </si>
  <si>
    <t>Модернизация ПС 35 кВ Кукнур с установкой дуговой защиты 1 СШ 10 кВ (1шт.)</t>
  </si>
  <si>
    <t>G_MAE-00008-014</t>
  </si>
  <si>
    <t>Модернизация ПС 110 кВ Медведево с установкой дуговой защиты 2 СШ 10 кВ (1шт.)</t>
  </si>
  <si>
    <t>G_MAE-00008-015</t>
  </si>
  <si>
    <t>Модернизация ПС 110 кВ Помары с установкой дуговой защиты 1,2 СШ 10 кВ (1шт.)</t>
  </si>
  <si>
    <t>G_MAE-00008-016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</si>
  <si>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</si>
  <si>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</si>
  <si>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</si>
  <si>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</si>
  <si>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</si>
  <si>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</si>
  <si>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</si>
  <si>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</si>
  <si>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</si>
  <si>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</si>
  <si>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</si>
  <si>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</si>
  <si>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</si>
  <si>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</si>
  <si>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 кВ Пижма с установкой дуговой защиты 1,2 СШ 10 кВ (1шт.)</t>
  </si>
  <si>
    <t>G_MAE-00008-024</t>
  </si>
  <si>
    <t>Реконструкция ПС 35 кВ Лидвуй с установкой дуговой защиты 1 СШ 10 кВ (1шт.)</t>
  </si>
  <si>
    <t>G_MAE-00008-025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</si>
  <si>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</si>
  <si>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</si>
  <si>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</si>
  <si>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</si>
  <si>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</si>
  <si>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</si>
  <si>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</si>
  <si>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</si>
  <si>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</si>
  <si>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</si>
  <si>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</si>
  <si>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</si>
  <si>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</si>
  <si>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</si>
  <si>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</si>
  <si>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</si>
  <si>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</si>
  <si>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</si>
  <si>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</si>
  <si>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</si>
  <si>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</si>
  <si>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</si>
  <si>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</si>
  <si>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</si>
  <si>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</si>
  <si>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</si>
  <si>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</si>
  <si>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</si>
  <si>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</si>
  <si>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</si>
  <si>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</si>
  <si>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</si>
  <si>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</si>
  <si>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</si>
  <si>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35 кВ Мариец с установкой  устройства АВР 10 кВ. (1 шт.)</t>
  </si>
  <si>
    <t>G_MAE-00010-018</t>
  </si>
  <si>
    <t>Реконструкция ПС 35 кВ Юледур с установкой  устройства АВР 10 кВ. (1 шт.)</t>
  </si>
  <si>
    <t>G_MAE-00010-019</t>
  </si>
  <si>
    <t>Модернизация ПС 110 кВ Сотнур с установкой  устройства АВР 10 кВ. (1 шт.)</t>
  </si>
  <si>
    <t>G_MAE-00010-020</t>
  </si>
  <si>
    <t>Реконструкция ПС 110 кВ Оршанка с установкой  устройства АВР 10 кВ. (1шт.)</t>
  </si>
  <si>
    <t>G_MAE-00010-021</t>
  </si>
  <si>
    <t>Модернизация ПС 110 кВ Шиньша с установкой  устройства АВР 10 кВ. (1шт.)</t>
  </si>
  <si>
    <t>G_MAE-00010-022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</si>
  <si>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</si>
  <si>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</si>
  <si>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</si>
  <si>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</si>
  <si>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Модернизация ПС 35 кВ Красногорск с установкой  устройства АВР 10 кВ. (1шт.)</t>
  </si>
  <si>
    <t>G_MAE-00010-025</t>
  </si>
  <si>
    <t>Реконструкция ПС 110 кВ Еласы с установкой  устройства АВР 35 кВ (1шт.)</t>
  </si>
  <si>
    <t>G_MAE-00010-026</t>
  </si>
  <si>
    <t>Модернизация ПС 35 кВ Пахомово с установкой  устройства АВР 10 кВ. (1шт.)</t>
  </si>
  <si>
    <t>G_MAE-00010-027</t>
  </si>
  <si>
    <t>Реконструкция ПС 35 кВ Филипп Сола с установкой  устройства АВР 10 кВ. (1шт.)</t>
  </si>
  <si>
    <t>G_MAE-00010-028</t>
  </si>
  <si>
    <t>Реконструкция ПС 35 кВ Кленовая Гора с установкой  устройства АВР 10 кВ. (1шт.)</t>
  </si>
  <si>
    <t>G_MAE-00010-029</t>
  </si>
  <si>
    <t>Модернизация ПС 110 кВ Агрегатная с установкой  устройства АВР 10 кВ. (1шт.)</t>
  </si>
  <si>
    <t>G_MAE-00010-030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</si>
  <si>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</si>
  <si>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</si>
  <si>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</si>
  <si>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</si>
  <si>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</si>
  <si>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</si>
  <si>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</si>
  <si>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</si>
  <si>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</si>
  <si>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</si>
  <si>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110/10 кВ Красный мост с заменой масляных трансформаторов тока 110 кВ на элегазовые (3 шт.)</t>
  </si>
  <si>
    <t>F_MAE-00020-000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</si>
  <si>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</si>
  <si>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</si>
  <si>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</si>
  <si>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</si>
  <si>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</si>
  <si>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</si>
  <si>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</si>
  <si>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</si>
  <si>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Реконструкция ПС 110 кВ Виловатово с заменой отделителей и короткозамыкателей 110 кВ на элегазовые выключатели 110 кВ ( 2 шт.)</t>
  </si>
  <si>
    <t>G_MAE-00028-000</t>
  </si>
  <si>
    <t>Модернизация ПС 110 кВ Заречная с заменой отделителей и короткозамыкателей 110 кВ на элегазовые выключатели 110 кВ ( 2 шт.)</t>
  </si>
  <si>
    <t>G_MAE-00028-001</t>
  </si>
  <si>
    <t>Модернизация ПС 110 кВ Аленкино  с заменой отделителей и короткозамыкателей 110 кВ на элегазовые выключатели 110 кВ ( 2 шт.)</t>
  </si>
  <si>
    <t>G_MAE-00028-002</t>
  </si>
  <si>
    <t>Модернизация ПС 110 кВ Морки с заменой отделителей и короткозамыкателей 110 кВ на элегазовые выключатели 110 кВ ( 2 шт.)</t>
  </si>
  <si>
    <t>G_MAE-00028-003</t>
  </si>
  <si>
    <t>Модернизация ПС 110 кВ Козьмодемьянск с заменой отделителей и короткозамыкателей 110 кВ на элегазовые выключатели 110 кВ ( 2 шт.)</t>
  </si>
  <si>
    <t>G_MAE-00028-004</t>
  </si>
  <si>
    <t>Модернизация ПС 110 кВ Данилово с заменой отделителей и короткозамыкателей 110 кВ на элегазовые выключатели 110 кВ ( 2 шт.)</t>
  </si>
  <si>
    <t>G_MAE-00028-005</t>
  </si>
  <si>
    <t>Модернизация ПС 110 кВ Оршанка с заменой отделителей и короткозамыкателей 110 кВ на элегазовые выключатели 110 кВ ( 2 шт.)</t>
  </si>
  <si>
    <t>G_MAE-00028-006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</si>
  <si>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</si>
  <si>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</si>
  <si>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</si>
  <si>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</si>
  <si>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</si>
  <si>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</si>
  <si>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110 кВ Еласы с заменой оборудования телемеханики и измерительных преобразователей</t>
  </si>
  <si>
    <t>F_MAE-00044-004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</si>
  <si>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</si>
  <si>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</si>
  <si>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</si>
  <si>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</si>
  <si>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</si>
  <si>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</si>
  <si>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</si>
  <si>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</si>
  <si>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</si>
  <si>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</si>
  <si>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</si>
  <si>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</si>
  <si>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</si>
  <si>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</si>
  <si>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</si>
  <si>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</si>
  <si>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</si>
  <si>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</si>
  <si>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</si>
  <si>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</si>
  <si>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</si>
  <si>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</si>
  <si>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</si>
  <si>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</si>
  <si>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</si>
  <si>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</si>
  <si>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</si>
  <si>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</si>
  <si>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</si>
  <si>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</si>
  <si>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</si>
  <si>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</si>
  <si>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</si>
  <si>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</si>
  <si>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</si>
  <si>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</si>
  <si>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</si>
  <si>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</si>
  <si>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</si>
  <si>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</si>
  <si>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</si>
  <si>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</si>
  <si>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</si>
  <si>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</si>
  <si>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</si>
  <si>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</si>
  <si>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</si>
  <si>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</si>
  <si>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</si>
  <si>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</si>
  <si>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</si>
  <si>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</si>
  <si>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</si>
  <si>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</si>
  <si>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</si>
  <si>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</si>
  <si>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</si>
  <si>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</si>
  <si>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Илеть с установкой оборудования диспетчерско-технологического управления</t>
  </si>
  <si>
    <t>I_MAE-00044-050</t>
  </si>
  <si>
    <t>Модернизация ПС 110 кВ Большой Ляждур с установкой оборудования диспетчерско-технологического управления</t>
  </si>
  <si>
    <t>I_MAE-00044-051</t>
  </si>
  <si>
    <t>Модернизация ПС 110 кВ Косолапово с установкой оборудования диспетчерско-технологического управления</t>
  </si>
  <si>
    <t>I_MAE-00044-052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</si>
  <si>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</si>
  <si>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</si>
  <si>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</si>
  <si>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</si>
  <si>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</si>
  <si>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</si>
  <si>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</si>
  <si>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</si>
  <si>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</si>
  <si>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</si>
  <si>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</si>
  <si>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</si>
  <si>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</si>
  <si>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</si>
  <si>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(0,052 км)</t>
  </si>
  <si>
    <t>H_MAE 00039-013</t>
  </si>
  <si>
    <t>Реконструкция ВЛ-0,4 кВ от ТП-352 фидер 4 в Медведевском районе, п.Люльпаны с заменой провода (перенос ВЛ с территорий садиков и школ) (0,065 км)</t>
  </si>
  <si>
    <t>H_MAE 00039-015</t>
  </si>
  <si>
    <t>Реконструкция ВЛ-0,4 кВ от ТП-255 фидер 1 в Медведевском районе, с.Нурма с заменой провода (перенос ВЛ с территорий садиков и школ) (0,100 км)</t>
  </si>
  <si>
    <t>H_MAE 00039-016</t>
  </si>
  <si>
    <t>Реконструкция ВЛ-0,4 кВ от ТП-255 фидер 3 в Медведевском районе, с.Нурма с заменой провода (перенос ВЛ с территорий садиков и школ) (0,240 км)</t>
  </si>
  <si>
    <t>H_MAE 00039-017</t>
  </si>
  <si>
    <t>Реконструкция ВЛ-0,4 кВ от ТП-209 фидер 2 в Медведевском районе, с.Нурма с заменой провода (перенос ВЛ с территорий садиков и школ) (0,080 км)</t>
  </si>
  <si>
    <t>H_MAE 00039-018</t>
  </si>
  <si>
    <t>Реконструкция ВЛ-0,4 кВ от ТП-209 фидер 1 в Медведевском районе, с.Нурма с заменой провода (перенос ВЛ с территорий садиков и школ) (0,040 км)</t>
  </si>
  <si>
    <t>H_MAE 00039-019</t>
  </si>
  <si>
    <t>Реконструкция ВЛ-0,4 кВ от ЗТП-8 фидер 3  в Параньгинском районе с.Илеть с заменой опор и провода (перенос ВЛ с территорий садиков и школ) (0,182 км)</t>
  </si>
  <si>
    <t>H_MAE 00039-022</t>
  </si>
  <si>
    <t>Реконструкция ВЛ-0,4 кВ от ЗТП-63 фидер 1 в Советском районе, с. Вятское с заменой провода (перенос ВЛ с территорий садиков и школ) (0,810 км)</t>
  </si>
  <si>
    <t>H_MAE 00039-034</t>
  </si>
  <si>
    <t>Реконструкция ВЛ-0,4 кВ от ЗТП-158 фидер 2 в Советском районе, с. Орша с заменой провода (перенос ВЛ с территорий садиков и школ) (0,330 км)</t>
  </si>
  <si>
    <t>H_MAE 00039-035</t>
  </si>
  <si>
    <t>Реконструкция ВЛ-0,4 кВ от ЗТП-63 фидер 4 в Советском районе, с. Вятское с заменой провода (перенос ВЛ с территорий садиков и школ) (0,200 км)</t>
  </si>
  <si>
    <t>H_MAE 00039-037</t>
  </si>
  <si>
    <t>Реконструкция ВЛ-0,4 кВ от ЗТП-80 фидер 1 в Советском районе, с. Верх-Ушнур с заменой провода (перенос ВЛ с территорий садиков и школ) (0,200 км)</t>
  </si>
  <si>
    <t>H_MAE 00039-038</t>
  </si>
  <si>
    <t>Реконструкция ВЛ-0,4 кВ от ЗТП-80 фидер 2 в Советском районе, с. Верх-Ушнур с заменой провода (перенос ВЛ с территорий садиков и школ) (0,040 км)</t>
  </si>
  <si>
    <t>H_MAE 00039-039</t>
  </si>
  <si>
    <t>Реконструкция ВЛ-0,4 кВ от ЗТП-8 фидер 3  в Параньгинском районе с.Илеть с заменой опор и провода (перенос ВЛ с территорий садиков и школ) (0,030 км)</t>
  </si>
  <si>
    <t>H_MAE 00039-047</t>
  </si>
  <si>
    <t>Реконструкция ВЛ-0,4 кВ от КТП-170 фидер 4 в Горномарийском районе с.Виловатово с заменой опор и провода (перенос ВЛ с территорий садиков и школ) (0,170 км)</t>
  </si>
  <si>
    <t>H_MAE 00039-049</t>
  </si>
  <si>
    <t>Реконструкция ВЛ-0,4 кВ от КТП-170 фидер 6 в Горномарийском районе с.Виловатово с заменой опор и провода (перенос ВЛ с территорий садиков и школ) (0,090 км)</t>
  </si>
  <si>
    <t>H_MAE 00039-051</t>
  </si>
  <si>
    <t>Реконструкция ВЛ-0,4 кВ от КТП-175 фидер 4 в Горномарийском районе д.Кузнецово с заменой опор и провода (перенос ВЛ с территорий садиков и школ) (0,090 км)</t>
  </si>
  <si>
    <t>H_MAE 00039-052</t>
  </si>
  <si>
    <t>Реконструкция ВЛ-0,4 кВ от КТП-198 фидер 1 в Горномарийском районе д.Картуково с заменой опор и провода (перенос ВЛ с территорий садиков и школ) (0,100 км)</t>
  </si>
  <si>
    <t>H_MAE 00039-053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</si>
  <si>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</si>
  <si>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</si>
  <si>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(0,230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</si>
  <si>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</si>
  <si>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0,375 км)</t>
  </si>
  <si>
    <t>G_MAE-00039-011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</si>
  <si>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</si>
  <si>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</si>
  <si>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</si>
  <si>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</si>
  <si>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ВЛ-0,4 кВ от ТП-177 фидер 1 в Медведевском районе, д. Томшарово с заменой провода (перенос ВЛ с территорий садиков и школ) (0,200 км)</t>
  </si>
  <si>
    <t>G_MAE-00039-041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</si>
  <si>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(0,061 км)</t>
  </si>
  <si>
    <t>G_MAE-00039-043</t>
  </si>
  <si>
    <t>Реконструкция распредсети ВЛ-10 кВ, ф. 1016 от ПС Медведево (замена опор, провода) по адресу: РМЭ, Медведевский район 4,484 км</t>
  </si>
  <si>
    <t>G_MAE-00040-008</t>
  </si>
  <si>
    <t>Реконструкция ВЛ-10 кВ фидер 1005 ПС Куженер с заменой опор и провода по адресу: РМЭ, Куженерский район (2,041 км)</t>
  </si>
  <si>
    <t>G_MAE-00040-028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</si>
  <si>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</si>
  <si>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</si>
  <si>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ВЛ-0,4 ф. №2 от КТП № 268 с заменой опор и провода на СИП по адресу: Горномарийский р-н, д. Нижнее Акчерино (договор №121007044 от 13.09.2018 c АО "ТУС") (Снятие ограничений в пользовании земельным участком (0,666 км))</t>
  </si>
  <si>
    <t>J_MAE-00041-018</t>
  </si>
  <si>
    <t>Модернизация ВЛ-10 кВ фидер 1003 ПС Семейкино, фидер 1009 ПС Советск с заменой опор и провода по адресу: РМЭ, Советский район, (договор №121006428 от 25.07.2018 c ООО "Птицефабрика Акашевская")(Снятие ограничений в пользовании земельным участком) (0,158 км)</t>
  </si>
  <si>
    <t>J_MAE-00041-019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</si>
  <si>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</si>
  <si>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</si>
  <si>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</si>
  <si>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</si>
  <si>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</si>
  <si>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</si>
  <si>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</si>
  <si>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</si>
  <si>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</si>
  <si>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</si>
  <si>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</si>
  <si>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</si>
  <si>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</si>
  <si>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</si>
  <si>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</si>
  <si>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</si>
  <si>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Реконструкция ВЛ-0,4 кВ от ТП-311 фидер 2 в Мари-Турекском районе п.Мариец с заменой опор и провода (перенос ВЛ с территорий садиков и школ) (0,139 км)</t>
  </si>
  <si>
    <t>H_MAE 00039-014</t>
  </si>
  <si>
    <t>Модернизация ВЛ-10 кВ фидер 1001 ПС Параньга в Параньгинском районе д.Куракино с заменой участка воздушной линии на кабельную линию (перенос ВЛ с территорий садиков и школ) (0,154 км)</t>
  </si>
  <si>
    <t>H_MAE 00039-020</t>
  </si>
  <si>
    <t>Модернизация ВЛ-10 кВ фидер 1001 ПС Параньга (отп.Мурзанаево) в Параньгинском районе д.Куракино с заменой участка воздушной линии на кабельную линию (перенос ВЛ с территорий садиков и школ) (0,166 км)</t>
  </si>
  <si>
    <t>H_MAE 00039-021</t>
  </si>
  <si>
    <t>Модернизация ВЛ-10 кВ фидер 1001 ПС Масканур в Новоторъяльском районе д.Немда-Обалыш с заменой участка воздушной линии на кабельную линию (перенос ВЛ с территорий садиков и школ) (0,350 км)</t>
  </si>
  <si>
    <t>H_MAE 00039-023</t>
  </si>
  <si>
    <t>Модернизация ВЛ-10 кВ фидер 1002 ПС Лидвуй в Горномарийском районе д.Ключево с заменой участка воздушной линии на кабельную линию (перенос ВЛ с территорий садиков и школ) (0,150 км)</t>
  </si>
  <si>
    <t>H_MAE 00039-024</t>
  </si>
  <si>
    <t>Модернизация ВЛ-10 кВ фидер 1005 ПС Троицкий Посад в Горномарийском районе с. Троицкий Посад с заменой участка воздушной линии на кабельную линию (перенос ВЛ с территорий садиков и школ) (0,120 км)</t>
  </si>
  <si>
    <t>H_MAE 00039-025</t>
  </si>
  <si>
    <t>Модернизация ВЛ-10 кВ фидер 1001 ПС Микряково в Горномарийском районе с.Пайгусово с заменой участка воздушной линии на кабельную линию (перенос ВЛ с территорий садиков и школ) (0,210 км)</t>
  </si>
  <si>
    <t>H_MAE 00039-026</t>
  </si>
  <si>
    <t>Модернизация ВЛ-10 кВ фидер 1003 ПС Микряково в Горномарийском районе д.Симулино с заменой участка воздушной линии на кабельную линию (перенос ВЛ с территорий садиков и школ) (0,030 км)</t>
  </si>
  <si>
    <t>H_MAE 00039-027</t>
  </si>
  <si>
    <t>Модернизация ВЛ-10 кВ фидер 1003 ПС Визимьяры в Килемарском районе с.Юксары с заменой участка воздушной линии на кабельную линию (перенос ВЛ с территорий садиков и школ) (0,070 км)</t>
  </si>
  <si>
    <t>H_MAE 00039-028</t>
  </si>
  <si>
    <t>Модернизация ВЛ-10 кВ фидер 1005 ПС Юрино в Юринском районе д. Горный Шумец с заменой участка воздушной линии на кабельную линию (перенос ВЛ с территорий садиков и школ) (0,120 км)</t>
  </si>
  <si>
    <t>H_MAE 00039-029</t>
  </si>
  <si>
    <t>Реконструкция ВЛ-0,4 кВ от ТП-109 в Звениговском районе, с. Кужмара с заменой провода (перенос ВЛ с территорий садиков и школ) (0,280 км)</t>
  </si>
  <si>
    <t>H_MAE 00039-030</t>
  </si>
  <si>
    <t>Модернизация ВЛ-0,4 кВ от ЗТП-118 в Оршанском районе, д. Старое Крещено с заменой провода (перенос ВЛ с территорий садиков и школ) (0,280 км)</t>
  </si>
  <si>
    <t>H_MAE 00039-031</t>
  </si>
  <si>
    <t>Модернизация ВЛ-0,4 кВ от КТП-127 в Оршанском районе, с. Великополье с заменой провода (перенос ВЛ с территорий садиков и школ) (0,400 км)</t>
  </si>
  <si>
    <t>H_MAE 00039-032</t>
  </si>
  <si>
    <t>Модернизация ВЛ-0,4 кВ от ЗТП-59 фидер 6 в Советском районе, с. Ронга с заменой провода (перенос ВЛ с территорий садиков и школ) (0,150 км)</t>
  </si>
  <si>
    <t>H_MAE 00039-033</t>
  </si>
  <si>
    <t>Модернизация ВЛ-0,4 кВ от ЗТП-220 фидер 1 в Советском районе, д. Люперсола с заменой опор и провода (перенос ВЛ с территорий садиков и школ) (0,100 км)</t>
  </si>
  <si>
    <t>H_MAE 00039-036</t>
  </si>
  <si>
    <t>Модернизация ВЛ-0,4 кВ от ТП-223 фидер 1 в Моркинском районе, д. Коркатово с заменой опор и провода (перенос ВЛ с территорий садиков и школ) (0,240 км)</t>
  </si>
  <si>
    <t>H_MAE 00039-040</t>
  </si>
  <si>
    <t>Модернизация ВЛ-0,4 кВ от ТП-257 фидер 2 в Моркинском районе, д. Шереганово с заменой опор и провода (перенос ВЛ с территорий садиков и школ) (0,200 км)</t>
  </si>
  <si>
    <t>H_MAE 00039-041</t>
  </si>
  <si>
    <t>Модернизация ВЛ-0,4 кВ от ТП-60 фидер 2 в Моркинском районе, д. Осип-Сола с заменой опор и провода (перенос ВЛ с территорий садиков и школ) (0,120 км)</t>
  </si>
  <si>
    <t>H_MAE 00039-042</t>
  </si>
  <si>
    <t>Модернизация ВЛ-0,4 кВ от ТП-334 фидер 2 в Моркинском районе, с. Петровское с заменой опор и провода (перенос ВЛ с территорий садиков и школ) (0,240 км)</t>
  </si>
  <si>
    <t>H_MAE 00039-043</t>
  </si>
  <si>
    <t>Модернизация ВЛ-0,4 кВ от ТП-128 фидер 1 в Медведевском районе, с. Кузнецово с заменой провода (перенос ВЛ с территорий садиков и школ) (0,320 км)</t>
  </si>
  <si>
    <t>H_MAE 00039-044</t>
  </si>
  <si>
    <t xml:space="preserve">Модернизация ВЛ-0,4 кВ от ТП-90 фидер 1 в Медведевском районе, с. Ежово с заменой провода (перенос ВЛ с территорий садиков и школ) (0,100 км) </t>
  </si>
  <si>
    <t>H_MAE 00039-045</t>
  </si>
  <si>
    <t>Модернизация ВЛ-0,4 кВ от ТП-83 фидер 1 в Медведевском районе, с. Пижма с заменой провода (перенос ВЛ с территорий садиков и школ) (0,100 км)</t>
  </si>
  <si>
    <t>H_MAE 00039-046</t>
  </si>
  <si>
    <t>Модернизация ВЛ-0,4 кВ от ЗТП-223 фидер 3 в Параньгинском районе д. Олоры с заменой опор и провода (перенос ВЛ с территорий садиков и школ) (0,091 км)</t>
  </si>
  <si>
    <t>H_MAE 00039-048</t>
  </si>
  <si>
    <t>Реконструкция ВЛ-0,4 кВ от КТП-170 фидер 5 в Горномарийском районе с.Виловатово с заменой опор и провода (перенос ВЛ с территорий садиков и школ) (0,050 км)</t>
  </si>
  <si>
    <t>H_MAE 00039-050</t>
  </si>
  <si>
    <t>Модернизация ВЛ-0,4 кВ от ЗТП-152 фидеры 2, 3, 5 в Советском районе с. Вятское с заменой опор и провода (перенос ВЛ с территорий садиков и школ) (0,360 км)</t>
  </si>
  <si>
    <t>G_MAE-00039-005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</si>
  <si>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</si>
  <si>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</si>
  <si>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Модернизация ВЛ-0,4 кВ от КТП-302 фидер 2 в Советском районе, с. Средний Кадам с заменой провода (перенос ВЛ с территорий садиков и школ) (0,350 км)</t>
  </si>
  <si>
    <t>G_MAE-00039-007</t>
  </si>
  <si>
    <t>Модернизация ВЛ-10 кВ фидер 1003 ПС Шелангер  в Звениговском районе д.Кишнур с заменой опор и провода (перенос ВЛ с территорий садиков и школ) (0,380 км)</t>
  </si>
  <si>
    <t>G_MAE-00039-008</t>
  </si>
  <si>
    <t>Модернизация ВЛ-0,4 кВ от ЗТП-268 фидер 1 в Советском районе, д. Михайловка с заменой провода (перенос ВЛ с территорий садиков и школ) (0,240 км)</t>
  </si>
  <si>
    <t>G_MAE-00039-009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</si>
  <si>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</si>
  <si>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</si>
  <si>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</si>
  <si>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</si>
  <si>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</si>
  <si>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</si>
  <si>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</si>
  <si>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</si>
  <si>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</si>
  <si>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</si>
  <si>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</si>
  <si>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</si>
  <si>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Модернизация ВЛ-0,4 кВ от ТП №235 в Советском районе, по территории дома культуры "Алексеевский" с заменой опор и провода (перенос ВЛ с территорий садиков и школ) (0,450 км)</t>
  </si>
  <si>
    <t>G_MAE-00039-018</t>
  </si>
  <si>
    <t>Модернизация ВЛ-0,4 кВ от ТП № 63 в Советском районе с. Вятское по территории детского сада с заменой опор и провода (перенос ВЛ с территорий садиков и школ) (0,810 км)</t>
  </si>
  <si>
    <t>G_MAE-00039-019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</si>
  <si>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</si>
  <si>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</si>
  <si>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Модернизация ВЛ-0,4 кВ от ТП № 214 в Звениговском районе д. Кокшамары с заменой опор и провода (перенос ВЛ с территорий садиков и школ) (0,674 км)</t>
  </si>
  <si>
    <t>G_MAE-00039-021</t>
  </si>
  <si>
    <t>Модернизация ВЛ-0,4 кВ от ТП № 127 в Горномарийском районе с.Кожважи с заменой опор и провода (перенос ВЛ с территорий садиков и школ) (0,731 км)</t>
  </si>
  <si>
    <t>G_MAE-00039-022</t>
  </si>
  <si>
    <t>Модернизация ВЛ-0,4 кВ от ТП № 373 в Горномарийском районе п.Октябрьский с заменой опор и провода (перенос ВЛ с территорий садиков и школ) (0,07 км)</t>
  </si>
  <si>
    <t>G_MAE-00039-023</t>
  </si>
  <si>
    <t>Модернизация ВЛ-0,4 кВ от ТП № 373 в Горномарийском районе п.Октябрьский Октябрьская школа с заменой опор и провода  (перенос ВЛ с территорий садиков и школ) (0,289 км)</t>
  </si>
  <si>
    <t>G_MAE-00039-024</t>
  </si>
  <si>
    <t>Модернизация ВЛ-0,4 кВ от ТП № 24 в Горномарийском районе с.Кулаково с заменой опор и провода (перенос ВЛ с территорий садиков и школ) (0,584 км)</t>
  </si>
  <si>
    <t>G_MAE-00039-025</t>
  </si>
  <si>
    <t>Модернизация ВЛ-0,4 кВ от ТП № 24 в Горномарийском районе с.Кулаково Кулаковская школа с заменой опор и провода (перенос ВЛ с территорий садиков и школ) (0,568 км)</t>
  </si>
  <si>
    <t>G_MAE-00039-026</t>
  </si>
  <si>
    <t>Модернизация ВЛ-10 кВ фидер 1001 ПС Троицкий Посад в Горномарийском районе с.Кулаково детский сад "Солнышко" с заменой опор и провода (перенос ВЛ с территорий садиков и школ) (0,422 км)</t>
  </si>
  <si>
    <t>G_MAE-00039-027</t>
  </si>
  <si>
    <t>Модернизация ВЛ-0,4 кВ от ТП № 267 в Горномарийском районе с.Пайгусово с заменой опор и провода (перенос ВЛ с территорий садиков и школ) (0,390 км)</t>
  </si>
  <si>
    <t>G_MAE-00039-028</t>
  </si>
  <si>
    <t>Реконструкция ВЛ-0,4 кВ от КТП-170 фидер 3 в Горномарийском районе с.Виловатово с заменой опор и провода (перенос ВЛ с территорий садиков и школ) (0,170 км)</t>
  </si>
  <si>
    <t>G_MAE-00039-029</t>
  </si>
  <si>
    <t>Модернизация ВЛ-0,4 кВ от ТП № 170 в Горномарийском районе с.Виловатово. Виловатовская школа с заменой опор и провода (перенос ВЛ с территорий садиков и школ) (0,300 км)</t>
  </si>
  <si>
    <t>G_MAE-00039-030</t>
  </si>
  <si>
    <t>Модернизация ВЛ-0,4 кВ от КТП-87 фидер 3 в Советском районе, д. Кукмарь с заменой опор и провода (перенос ВЛ с территорий садиков и школ) (0,360 км)</t>
  </si>
  <si>
    <t>G_MAE-00039-031</t>
  </si>
  <si>
    <t>Модернизация ВЛ-0,4 кВ от КТП-149 фидер 1 в Сернурском районе д.Лажъял с заменой опор и провода (перенос ВЛ с территорий садиков и школ) (0,500 км)</t>
  </si>
  <si>
    <t>G_MAE-00039-032</t>
  </si>
  <si>
    <t>Модернизация ВЛ-0,4 кВ от ТП №4 в Волжском районе д. Чодраял с заменой опор и провода (перенос ВЛ с территорий садиков и школ) (0,368 км)</t>
  </si>
  <si>
    <t>G_MAE-00039-033</t>
  </si>
  <si>
    <t>Модернизация ВЛ-0,4 кВ от ТП №205 в Волжском районе  д. Полевая с заменой опор и провода (перенос ВЛ с территорий садиков и школ) (0,334 км)</t>
  </si>
  <si>
    <t>G_MAE-00039-034</t>
  </si>
  <si>
    <t>Модернизация ВЛ-0,4 кВ от ТП № 205 в Волжском районе д. Полевая, Школа с заменой опор и провода (перенос ВЛ с территорий садиков и школ) (0,380 км)</t>
  </si>
  <si>
    <t>G_MAE-00039-036</t>
  </si>
  <si>
    <t>Модернизация ВЛ-0,4 кВ от ТП 131 в Горномарийском районе с.Паратмары с заменой опор и провода (перенос ВЛ с территорий садиков и школ) (0,501 км)</t>
  </si>
  <si>
    <t>G_MAE-00039-037</t>
  </si>
  <si>
    <t>Модернизация ВЛ-0,4 кВ от ЗТП-4 в Оршанском районе, с Упша с заменой провода (перенос ВЛ с территорий садиков и школ) (0,300 км)</t>
  </si>
  <si>
    <t>G_MAE-00039-040</t>
  </si>
  <si>
    <t>Модернизация ВЛ-0,4 кВ от ТП № 209 в Советском районе д. Кельмак-Сола с заменой опор провода (перенос ВЛ с территорий садиков и школ) (0,260 км)</t>
  </si>
  <si>
    <t>G_MAE-00039-042</t>
  </si>
  <si>
    <t>Модернизация ВЛ-0,4 кВ от ТП № 205 в Волжском районе д. Полевая с заменой опор и провода (перенос ВЛ с территорий садиков и школ) (0,289 км)</t>
  </si>
  <si>
    <t>G_MAE-00039-044</t>
  </si>
  <si>
    <t>Модернизация ВЛ-0,4 кВ от ТП-213 фидер 1 в Мари-Турекском районе д.Лопово с заменой опор и провода (перенос ВЛ с территорий садиков и школ) (0,365 км)</t>
  </si>
  <si>
    <t>G_MAE-00039-045</t>
  </si>
  <si>
    <t>Модернизация ВЛ-10 кВ фидер 1002 ПС Куженер в Куженерском районе д.Салтакъял с заменой опор и провода (перенос ВЛ с территорий садиков и школ) (0,231 км)</t>
  </si>
  <si>
    <t>G_MAE-00039-046</t>
  </si>
  <si>
    <t>Модернизация ВЛ-0,4 кВ от ТП № 172 в Куженерском районе д.Большой Тумьюмучаш с заменой опор и провода (перенос ВЛ с территорий садиков и школ) (0,385 км)</t>
  </si>
  <si>
    <t>G_MAE-00039-047</t>
  </si>
  <si>
    <t>Модернизация ВЛ-0,4 кВ от ЗТП-184 в Волжском районе д. Часовенная с заменой провода (перенос ВЛ с территорий садиков и школ) (0,390 км)</t>
  </si>
  <si>
    <t>G_MAE-00039-048</t>
  </si>
  <si>
    <t>Модернизация ВЛ-0,4 кВ от ТП №158 в Оршанском районе д. Орша с заменой опор и провода (перенос ВЛ с территорий садиков и школ ) (0,330 км)</t>
  </si>
  <si>
    <t>G_MAE-00039-049</t>
  </si>
  <si>
    <t>Модернизация ВЛ-0,4 кВ от ТП-180 фидер 1 в Моркинском районе, д. Шордур с заменой опор и провода (перенос ВЛ с территорий садиков и школ) (0,280 км)</t>
  </si>
  <si>
    <t>G_MAE-00039-050</t>
  </si>
  <si>
    <t>Модернизация ВЛ-0,4 кВ от ТП № 606 в Килемарском районе п. Визимьяры Школа с заменой опор и провода (перенос ВЛ с территорий садиков и школ) (0,347 км)</t>
  </si>
  <si>
    <t>G_MAE-00039-051</t>
  </si>
  <si>
    <t>Модернизация ВЛ-0,4 кВ от ТП № 606 в Килемарском районе п. Визимьяры с заменой опор и провода (перенос ВЛ с территорий садиков и школ) (0,346 км)</t>
  </si>
  <si>
    <t>G_MAE-00039-052</t>
  </si>
  <si>
    <t>Модернизация ВЛ-0,4 кВ от ТП № 44 в Советском районе д. Чкарино с заменой опор и провода (перенос ВЛ с территорий садиков и школ) (0,250 км)</t>
  </si>
  <si>
    <t>G_MAE-00039-053</t>
  </si>
  <si>
    <t>Модернизация ВЛ-0,4 кВ от ТП №208 в Оршанском районе с. Шулка с заменой опор и провода (перенос ВЛ с территорий садиков и школ) (0,350 км)</t>
  </si>
  <si>
    <t>G_MAE-00039-054</t>
  </si>
  <si>
    <t>Модернизация ВЛ-0,4 кВ от ТП-296 фидер 1  в Мари-Турекском районе д.Сардаял с заменой опор и провода (перенос ВЛ с территорий садиков и школ) (0,040 км)</t>
  </si>
  <si>
    <t>G_MAE-00039-055</t>
  </si>
  <si>
    <t>Модернизация ВЛ-0,4 кВ от ТП №271 в Мари-Турекском районе Лебедевская школа с заменой опор и провода (перенос ВЛ с территорий садиков и школ) (0,290 км)</t>
  </si>
  <si>
    <t>G_MAE-00039-056</t>
  </si>
  <si>
    <t>Модернизация ВЛ-0,4 кВ от ТП №263 в Мари-Турекском районе д. Большой Карлыган с заменой опор и провода (перенос ВЛ с территорий садиков и школ) (0,030 км)</t>
  </si>
  <si>
    <t>G_MAE-00039-057</t>
  </si>
  <si>
    <t>Модернизация ВЛ-0,4 кВ от ТП № 263 в Мари-Турекском районе, школа д. Большой Карлыган с заменой опор и провода (перенос ВЛ с территорий садиков и школ) (0,417 км)</t>
  </si>
  <si>
    <t>G_MAE-00039-058</t>
  </si>
  <si>
    <t>Модернизация ВЛ-0,4 кВ от ТП № 4 в Новоторьяльском районе д. Тушнур с заменой опор и провода (перенос ВЛ с территорий садиков и школ) (0,020 км)</t>
  </si>
  <si>
    <t>G_MAE-00039-059</t>
  </si>
  <si>
    <t>Модернизация ВЛ-0,4 кВ от ТП № 168 в Мари-Турекском районе д.Сысоево с заменой опор и провода (перенос ВЛ с территорий садиков и школ) (0,500 км)</t>
  </si>
  <si>
    <t>G_MAE-00039-060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</si>
  <si>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</si>
  <si>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</si>
  <si>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Модернизация  ВЛ-0,4 кВ от КТП №53 с заменой опор и провода по адресу : РМЭ, Оршанский район, д. Блины (1,529 км)</t>
  </si>
  <si>
    <t>G_MAE-00040-003</t>
  </si>
  <si>
    <t>Модернизация ВЛ-0,4 кВ от КТП №159 с заменой опор и провода по адресу: РМЭ, Волжский  район, с. Алексеевское (6,153 км)</t>
  </si>
  <si>
    <t>G_MAE-00040-004</t>
  </si>
  <si>
    <t>Модернизация ВЛ-0,4 кВ от КТПП №9 с заменой опор и провода по адресу: РМЭ, Советский район, д. Шогаль (0,966 км)</t>
  </si>
  <si>
    <t>G_MAE-00040-005</t>
  </si>
  <si>
    <t>Модернизация ВЛ-10 кВ фидер 1005 ПС Параньга с заменой опор и провода по адресу: РМЭ, Параньгинский район (5,341 км)</t>
  </si>
  <si>
    <t>G_MAE-00040-006</t>
  </si>
  <si>
    <t>Модернизация ВЛ-0,4 кВ от ТП №215 с заменой опор и провода по адресу: РМЭ, Звениговский  район д. Кокшамары (2,454 км)</t>
  </si>
  <si>
    <t>G_MAE-00040-007</t>
  </si>
  <si>
    <t>Реконструкция ВЛ-10 кВ, ф. 1004 от ПС Чигашево с заменой опор и провода по адресу: РМЭ, Медведевский район, д. Новотроицк (4,182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</si>
  <si>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</si>
  <si>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</si>
  <si>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</si>
  <si>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№33 с заменой опор и провода по адресу: РМЭ Медведевский район, д. Сосновка (2,233 км)</t>
  </si>
  <si>
    <t>G_MAE-00040-011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</si>
  <si>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</si>
  <si>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</si>
  <si>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</si>
  <si>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</si>
  <si>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</si>
  <si>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</si>
  <si>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Модернизация ВЛ-10 кВ фидер 1005 от ПС Памашъял с заменой опор и провода по адресу: РМЭ, Сернурский район (3,300 км)</t>
  </si>
  <si>
    <t>G_MAE-00040-015</t>
  </si>
  <si>
    <t>Модернизация ВЛ-0,4 кВ от ТП №27 с заменой опор и провода по адресу: РМЭ, Медведевский район д. Сенькино (0,764 км)</t>
  </si>
  <si>
    <t>G_MAE-00040-016</t>
  </si>
  <si>
    <t>Модернизация ВЛ-0,4 кВ от ТП №449 с заменой опор и провода по адресу: РМЭ, Медведевский район д. Русский Кукмор, ул. Зеленая (0,356 км)</t>
  </si>
  <si>
    <t>G_MAE-00040-017</t>
  </si>
  <si>
    <t>Модернизация ВЛ-0,4 кВ от ТП №5 с заменой опор и провода по адресу: РМЭ, Медведевский район д. Новое Комино (0,988 км)</t>
  </si>
  <si>
    <t>G_MAE-00040-018</t>
  </si>
  <si>
    <t>Модернизация ВЛ-0,4 кВ от ТП №106 с заменой опор и провода по адресу: РМЭ, Медведевский район д. Большой Шаплак (0,193 км)</t>
  </si>
  <si>
    <t>G_MAE-00040-019</t>
  </si>
  <si>
    <t>Модернизация ВЛ-0,4 кВ от ТП №461 с заменой опор и провода по адресу : РМЭ, Медведевский район, ЖСК Новотроицк (0,255 км)</t>
  </si>
  <si>
    <t>G_MAE-00040-020</t>
  </si>
  <si>
    <t>Модернизация ВЛ-10 кВ фидер 1003 ПС Новый Торъял с заменой опор и провода по адресу: РМЭ, Новоторъяльский район (4,076 км)</t>
  </si>
  <si>
    <t>G_MAE-00040-021</t>
  </si>
  <si>
    <t>Модернизация ВЛ-10 кВ, фидер 1005 ПС Оршанка с заменой опор и провода по адресу: РМЭ, Оршанский район (1,736 км)</t>
  </si>
  <si>
    <t>G_MAE-00040-022</t>
  </si>
  <si>
    <t>Модернизация ВЛ-0,4 кВ от КТП №100 с заменой опор и провода по адресу: РМЭ, Оршанский район д. Акиндулкино (1,181 км)</t>
  </si>
  <si>
    <t>G_MAE-00040-023</t>
  </si>
  <si>
    <t>Модернизация ВЛ-0,4кВ от КТП №124 с заменой опор и провода по адресу: РМЭ, Оршанский район д. Н. Лопсола (1,201 км)</t>
  </si>
  <si>
    <t>G_MAE-00040-024</t>
  </si>
  <si>
    <t>Модернизация ВЛ-0,4кВ от КТП №123 с заменой опор и провода по адресу: РМЭ, Оршанский район д.Яндылетково (0,764 км)</t>
  </si>
  <si>
    <t>G_MAE-00040-025</t>
  </si>
  <si>
    <t>Модернизация ВЛ-0,4 кВ от КТП №179 с заменой опор и провода по адресу: РМЭ Горномарийский район д.Сарлайкино (1,312 км)</t>
  </si>
  <si>
    <t>G_MAE-00040-026</t>
  </si>
  <si>
    <t>Модернизация ВЛ-0,4 кВ от ТП №173 с заменой опор и провода по адресу: РМЭ, Звениговский район д. Мари Луговая (1,001 км)</t>
  </si>
  <si>
    <t>G_MAE-00040-027</t>
  </si>
  <si>
    <t>Реконструкция ВЛ-10 кВ фидер 1012 от ПС Медведево с установкой разъединителя с моторным приводом с дистанционном управлением по адресу: РМЭ, Медведевский район (2 шт)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</si>
  <si>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</si>
  <si>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по адресу: РМЭ, Медведевский район (3 шт)</t>
  </si>
  <si>
    <t>H_MAE-00040-030</t>
  </si>
  <si>
    <t>Модернизация ВЛ 10 кВ с установкой/заменой контроллера телеуправления реклоузером (2 шт)</t>
  </si>
  <si>
    <t>H_MAE-00040-031</t>
  </si>
  <si>
    <t>Модернизация ВЛ-10 кВ фидер 1004 от ПС Помары с заменой опор и провода по адресу: РМЭ, Волжский район (3,00 км)</t>
  </si>
  <si>
    <t>H_MAE-00040-032</t>
  </si>
  <si>
    <t>Модернизация ВЛ-10 кВ фидер 1003 от ПС Советск с заменой опор и провода по адресу: РМЭ, Советский район (1,80 км)</t>
  </si>
  <si>
    <t>H_MAE-00040-033</t>
  </si>
  <si>
    <t>Модернизация ВЛ-10 кВ фидер 1005 от ПС Морки с заменой опор и провода по адресу: РМЭ, Моркинский район (5,00 км)</t>
  </si>
  <si>
    <t>H_MAE-00040-034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</si>
  <si>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</si>
  <si>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</si>
  <si>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</si>
  <si>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</si>
  <si>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ВЛ-0,4кВ от КТП №201 д. Мышино ф.1003 ПС Медведево с заменой опор и провода по адресу: РМЭ, г. Йошкар-Ола  (договор № 121001386 от 20.12.2017 с Саврасов С.И.)(Снятие ограничений в пользовании земельным участком (0,154 км)</t>
  </si>
  <si>
    <t>J_MAE-00041-005</t>
  </si>
  <si>
    <t>Реконструкция ВЛ-10 кВ ф.1005 ПС Параньга с заменой опор и провода по адресу: РМЭ, Параньгинский район, д. Мари-Сеснур  (договор №121005174 от 22.05.2018 с ООО "Строй-Снаб 12")(Снятие ограничений в пользовании земельным участком (0,436 км)</t>
  </si>
  <si>
    <t>J_MAE-00041-006</t>
  </si>
  <si>
    <t>Реконструкция ВЛ-10 кВ отпайка на КТП №329 ф. 1014 ПС Медведево с заменой опор и провода по адресу: РМЭ, г. Йошкар-Ола (договор  № 121003717 от 15.03.2018 с ООО «Технострой»)(Снятие ограничений в пользовании земельным участком) (0,15 км)</t>
  </si>
  <si>
    <t>J_MAE-00041-007</t>
  </si>
  <si>
    <t xml:space="preserve"> Реконструкция ВЛ-10 кВ ф.1003 ПС Медведево с заменой опор и провода по адресу: РМЭ, г.Йошкар-Ола, СНТ «Тарханово» (договор  №121004666 от 07.05.2018 с Мингазовой Х.Г.) (Снятие ограничений в пользовании земельным участком (0,08 км)</t>
  </si>
  <si>
    <t>J_MAE-00041-008</t>
  </si>
  <si>
    <t xml:space="preserve"> Реконструкция ВЛ-0,4кВ от ЗТП №342 с заменой опор и провода по адресу: РМЭ, Медведевский район, п. Знаменский ( договор  №121005743 от 28.06.2018 с ООО "Казанский Посад")(Снятие ограничений в пользовании земельным участком (0,088 км)</t>
  </si>
  <si>
    <t>J_MAE-00041-009</t>
  </si>
  <si>
    <t xml:space="preserve">Реконструкция ВЛ-10кВ отпайка на РП-10 №23 ф.1014 ПС Медведево с заменой опор на кабельную вставку по адресу: РМЭ, Медведевский район, пгт. Медведево кад.№ 12:04:0210102:453 )( договор №121002933 от 03.05.2018 с ООО "Честер-Инвест")(Снятие ограничений в пользовании земельным участком ) </t>
  </si>
  <si>
    <t>J_MAE-00041-010</t>
  </si>
  <si>
    <t xml:space="preserve">Реконструкции ВЛ-0,4кВ от КТП № 214 с заменой опор и провода по адресу: РМЭ, Мари-Турекский район, д. Люсинер (договор №121005489 от 13.06.2018 с АО "Марий Эл Дорстрой")(Снятие ограничений в пользовании земельным участком (0,304 км) </t>
  </si>
  <si>
    <t>J_MAE-00041-011</t>
  </si>
  <si>
    <t>Реконструкция ВЛ-0,4кВ от КТП №215 с заменой опор и провода по адресу: РМЭ, Мари-Турекский район, д. Пабайнур (договор №121005490 от 13.06.2018 с АО "Марий Эл Дорстрой")(Снятие ограничений в пользовании земельным участком (0,149 км)</t>
  </si>
  <si>
    <t>J_MAE-00041-012</t>
  </si>
  <si>
    <t>Модернизация ВЛ-10 кВ ф.1004 ПС Б. Карлыган с заменой опор по адресу: РМЭ, Мари-Турекский район, д. Люсинер (договор  №121005491 от 13.06.2018 с АО "Марий Эл Дорстрой")(Снятие ограничений в пользовании земельным участком)</t>
  </si>
  <si>
    <t>J_MAE-00041-013</t>
  </si>
  <si>
    <t xml:space="preserve">Реконструкция ВЛ-10 кВ ф.1001 ПС Токтар Сола с заменой опор и провода по адресу: РМЭ, Новоторъяльский район, д. Пактеково (договор№121005613 от 21.06.2018 с АО "Марий Эл Дорстрой") (Снятие ограничений в пользовании земельным участком (0,435 км) </t>
  </si>
  <si>
    <t>J_MAE-00041-014</t>
  </si>
  <si>
    <t>Модернизация ВЛ-10 кВ ф.1006 ПС Советская с заменой опор по адресу: РМЭ, Советский район (договор №121005933 от 13.07.2018 с АО "Марий Эл Дорстрой") (Снятие ограничений в пользовании земельным участком)</t>
  </si>
  <si>
    <t>J_MAE-00041-015</t>
  </si>
  <si>
    <t>Модернизация ВЛ-10 кВ ф.1007 ПС Советская с заменой опор по адресу: РМЭ, Советский район (договор №121005934 от 13.07.2018 с АО "Марий Эл Дорстрой") (Снятие ограничений в пользовании земельным участком)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</si>
  <si>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</si>
  <si>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Йошкар-Ола,(договор №121006950 от 10.09.2018 c ООО "ВолгаСтрой") Снятие ограничений в пользовании земельным участком (0,08 км)</t>
  </si>
  <si>
    <t>J_MAE-00041-017</t>
  </si>
  <si>
    <t>Модернизация ВЛ-10 1012 ПС Волжская с заменой опор и провода по адресу: РМЭ,  Волжский район (договор №121008035 от 12.11.2018 c Сычевым Кирилом Юрьевичем)  (Снятие ограничений в пользовании земельным участком) (0,070 км)</t>
  </si>
  <si>
    <t>J_MAE-00041-020</t>
  </si>
  <si>
    <t>Модернизация ВЛ-0,4 МТП №173 ф.1004 ПС Акашево с заменой опор и провода по адресу: РМЭ,Советский район,  д. Энгер-Сола (договор №121007905 от 02.11.2018 с ОАО "Медведевоагродорстрой" АО СПК МАПДС)(Снятие ограничений в пользовании земельным участком) (0,12 км)</t>
  </si>
  <si>
    <t>J_MAE-00041-021</t>
  </si>
  <si>
    <t>Реконструкция ВЛ 110 кВ Чигашево-Помьялы с заменой деревянных опор на железобетонные и металлические, с монтажом грозотроса (11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</si>
  <si>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</si>
  <si>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</si>
  <si>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</si>
  <si>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</si>
  <si>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</si>
  <si>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домовладения)1776 т.у.</t>
  </si>
  <si>
    <t>F_MAE-00047-001</t>
  </si>
  <si>
    <t>Создание/модернизация АСУЭ на ГБП с потребителями и ТП 6-10 кВ от ЛЭП 6-10 кВ Мариэнерго филиала ПАО "МРСК Центра и Приволжья": 2023 год (1ф ПУ - 825 шт., 3-ф ПУ ПВ - 215 шт., 3-ф ПКВ - 40 шт., УСПД ТП - 21 шт., автоматизация точек - 1080 шт.);</t>
  </si>
  <si>
    <t>J_MAE-00047-004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</si>
  <si>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</si>
  <si>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</si>
  <si>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Создание/модернизация АСУЭ на ГБП с потребителями и ТП 6-10 кВ от ЛЭП 6-10 кВ Мариэнерго филиала ПАО "МРСК Центра и Приволжья": 2020 год (1-ф ПУ - 790 шт., 3-ф ПУ ПВ - 202 шт., 3-ф ПКВ - 41 шт., УСПД ТП - 17 шт., автоматизация точек - 1033 шт.);</t>
  </si>
  <si>
    <t>I_MAE-00047-006</t>
  </si>
  <si>
    <t>Создание/модернизация АСУЭ на ГБП с потребителями и ТП 6-10 кВ от ЛЭП 6-10 кВ Мариэнерго филиала ПАО "МРСК Центра и Приволжья": 2021 год (1-ф ПУ - 788 шт., 3-ф ПУ ПВ - 221 шт., 3-ф ПКВ - 58 шт., УСПД ТП - 21 шт., автоматизация точек - 1067шт.);</t>
  </si>
  <si>
    <t>I_MAE-00047-007</t>
  </si>
  <si>
    <t>Создание/модернизация АСУЭ на ГБП с потребителями и ТП 6-10 кВ от ЛЭП 6-10 кВ Мариэнерго филиала ПАО "МРСК Центра и Приволжья": 2022 год (1ф ПУ - 795 шт., 3-ф ПУ ПВ - 218 шт., 3-ф ПКВ - 55 шт., УСПД ТП - 20 шт., автоматизация точек - 1068 шт.);</t>
  </si>
  <si>
    <t>I_MAE-00047-008</t>
  </si>
  <si>
    <t>Создание/модернизация АСУЭ на ГБП с потребителями и ТП 6-10 кВ от ЛЭП 6-10 кВ Мариэнерго филиала ПАО "МРСК Центра и Приволжья": 2024 год (1ф ПУ - 835 шт., 3-ф ПУ ПВ - 210 шт., 3-ф ПКВ - 40 шт., УСПД ТП - 21 шт., автоматизация точек - 1085 шт.);</t>
  </si>
  <si>
    <t>J_MAE-00047-011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</si>
  <si>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</si>
  <si>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</si>
  <si>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</si>
  <si>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</si>
  <si>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</si>
  <si>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</si>
  <si>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</si>
  <si>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</si>
  <si>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1776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</si>
  <si>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</si>
  <si>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</si>
  <si>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</si>
  <si>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 - 42 шт.)</t>
  </si>
  <si>
    <t>J_MAE-00047-009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</si>
  <si>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2020 год  (ПКУ 6-10 кВ - 22 шт.)</t>
  </si>
  <si>
    <t>J_MAE-00047-010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</si>
  <si>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2020 год (Телеметрия ТП-6/10кВ  - 114 шт.)</t>
  </si>
  <si>
    <t>J_MAE-00047-012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</si>
  <si>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2022 год (Телеметрия ТП-6/10кВ  - 114 шт.)</t>
  </si>
  <si>
    <t>J_MAE-00047-013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</si>
  <si>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2023 год (Телеметрия ТП-6/10кВ  - 111 шт.)</t>
  </si>
  <si>
    <t>J_MAE-00047-014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</si>
  <si>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2024 год (Телеметрия ТП-6/10кВ  - 4 шт.)</t>
  </si>
  <si>
    <t>J_MAE-00047-015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</si>
  <si>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2021 год  (ПКУ 6-10 кВ - 22 шт.)</t>
  </si>
  <si>
    <t>J_MAE-00047-016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</si>
  <si>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2023 год  (ПКУ 6-10 кВ - 22 шт.)</t>
  </si>
  <si>
    <t>J_MAE-00047-017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</si>
  <si>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2024 год  (ПКУ 6-10 кВ - 43 шт.)</t>
  </si>
  <si>
    <t>J_MAE-00047-018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</si>
  <si>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</si>
  <si>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</si>
  <si>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</si>
  <si>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</si>
  <si>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</si>
  <si>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</si>
  <si>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</si>
  <si>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</si>
  <si>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</si>
  <si>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</si>
  <si>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</si>
  <si>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</si>
  <si>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</si>
  <si>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</si>
  <si>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</si>
  <si>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</si>
  <si>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</si>
  <si>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</si>
  <si>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Мари-Турек, с установкой защитного ограждения из металлического профлиста,  монтажа охранно-пожарной сигнализации и системы охранного телевидения.</t>
  </si>
  <si>
    <t>G_MAE-00048-006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</si>
  <si>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</si>
  <si>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</si>
  <si>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диспетчерского пункта ПО "Горномарийские электрические сети" с установкой диспетчерского щита «S-2000» и оборудования автоматизированной системы диспетчерского управления</t>
  </si>
  <si>
    <t>F_MAE-00066-003</t>
  </si>
  <si>
    <t>1.2.4.2</t>
  </si>
  <si>
    <t>Модернизация, техническое перевооружение прочих объектов основных средств, всего, в том числе:</t>
  </si>
  <si>
    <t>Создание Единого центра управления сетями филиала Мариэнерго</t>
  </si>
  <si>
    <t>J_MAE-00028-008</t>
  </si>
  <si>
    <t>Организация системы цифровой радиосвязи филиала Мариэнерго</t>
  </si>
  <si>
    <t>J_MAE-00028-009</t>
  </si>
  <si>
    <t>Модернизация диспетчерского пункта Волжского РЭС с установкой оборудования диспетчерско-технологического управления</t>
  </si>
  <si>
    <t>I_MAE-00044-036</t>
  </si>
  <si>
    <t>Модернизация диспетчерского пункта Звениговского РЭС с установкой оборудования диспетчерско-технологического управления</t>
  </si>
  <si>
    <t>I_MAE-00044-037</t>
  </si>
  <si>
    <t>Модернизация диспетчерского пункта Моркинского РЭС с установкой оборудования диспетчерско-технологического управления</t>
  </si>
  <si>
    <t>I_MAE-00044-038</t>
  </si>
  <si>
    <t>Модернизация диспетчерского пункта Оршанского РЭС с установкой оборудования диспетчерско-технологического управления</t>
  </si>
  <si>
    <t>I_MAE-00044-039</t>
  </si>
  <si>
    <t>Модернизация диспетчерского пункта Семеновского РЭС с установкой оборудования диспетчерско-технологического управления</t>
  </si>
  <si>
    <t>I_MAE-00044-040</t>
  </si>
  <si>
    <t>Модернизация диспетчерского пункта Советского РЭС с установкой оборудования диспетчерско-технологического управления</t>
  </si>
  <si>
    <t>I_MAE-00044-041</t>
  </si>
  <si>
    <t>Модернизация диспетчерского пункта Сернурского РЭС с установкой оборудования диспетчерско-технологического управления</t>
  </si>
  <si>
    <t>I_MAE-00044-042</t>
  </si>
  <si>
    <t>Модернизация диспетчерского пункта Мари-Турекского РЭС с установкой оборудования диспетчерско-технологического управления</t>
  </si>
  <si>
    <t>I_MAE-00044-043</t>
  </si>
  <si>
    <t>Модернизация диспетчерского пункта Куженерского РЭС с установкой оборудования диспетчерско-технологического управления</t>
  </si>
  <si>
    <t>I_MAE-00044-044</t>
  </si>
  <si>
    <t>Модернизация диспетчерского пункта Новоторьяльского РЭС с установкой оборудования диспетчерско-технологического управления</t>
  </si>
  <si>
    <t>I_MAE-00044-045</t>
  </si>
  <si>
    <t>Модернизация диспетчерского пункта Параньгинского РЭС с установкой оборудования диспетчерско-технологического управления</t>
  </si>
  <si>
    <t>I_MAE-00044-046</t>
  </si>
  <si>
    <t>Модернизация диспетчерского пункта Горномарийского РЭС с установкой оборудования диспетчерско-технологического управления</t>
  </si>
  <si>
    <t>I_MAE-00044-047</t>
  </si>
  <si>
    <t>Модернизация диспетчерского пункта Килемарского РЭС с установкой оборудования диспетчерско-технологического управления</t>
  </si>
  <si>
    <t>I_MAE-00044-048</t>
  </si>
  <si>
    <t>Модернизация диспетчерского пункта Юринского РЭС с установкой оборудования диспетчерско-технологического управления</t>
  </si>
  <si>
    <t>I_MAE-00044-049</t>
  </si>
  <si>
    <t>Модернизация ремонтно-производственной базы Юринского РЭС,  с установкой защитного ограждения из металлического профлиста (116 м),  монтажа охранно-пожарной сигнализации и системы охранного телевидения.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</si>
  <si>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</si>
  <si>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</si>
  <si>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</si>
  <si>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</si>
  <si>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</si>
  <si>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</si>
  <si>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</si>
  <si>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</si>
  <si>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</si>
  <si>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</si>
  <si>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</si>
  <si>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</si>
  <si>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</si>
  <si>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</si>
  <si>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</si>
  <si>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</si>
  <si>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</si>
  <si>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Разработка Комплексной программы развития электрических сетей филиала Мариэнерго на пятилетний перспективный период</t>
  </si>
  <si>
    <t>J_MAE-00028-013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</si>
  <si>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</si>
  <si>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</si>
  <si>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</si>
  <si>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</si>
  <si>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</si>
  <si>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</si>
  <si>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</si>
  <si>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</si>
  <si>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филиала по адресу:Республика Марий Эл,г.Йошкар-Ола, ул.Панфилова 39а.</t>
  </si>
  <si>
    <t>F_MAE-00068-000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</si>
  <si>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</si>
  <si>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</si>
  <si>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</si>
  <si>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</si>
  <si>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</si>
  <si>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</si>
  <si>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</si>
  <si>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</si>
  <si>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</si>
  <si>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</si>
  <si>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</si>
  <si>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</si>
  <si>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</si>
  <si>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</si>
  <si>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</si>
  <si>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</si>
  <si>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</si>
  <si>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</si>
  <si>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</si>
  <si>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</si>
  <si>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</si>
  <si>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</si>
  <si>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</si>
  <si>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</si>
  <si>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</si>
  <si>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</si>
  <si>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</si>
  <si>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</si>
  <si>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</si>
  <si>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</si>
  <si>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</si>
  <si>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</si>
  <si>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Приобретение ЗТП №264 в Волжском районе, д.Чодыраял ул.Центральная, д. 39б (250 кВА )у МО "Волжский муниципальный район"</t>
  </si>
  <si>
    <t>J_MAE-00069-016</t>
  </si>
  <si>
    <t>Разработка устройства выравнивания нагрузки для трехфазных распределительных сетей 0,4 кВ с реализацией пилотного проекта</t>
  </si>
  <si>
    <t>I_MAE-00070-000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</si>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</sst>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17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20</v>
      </c>
      <c r="O3" s="9"/>
      <c r="P3" s="9"/>
      <c r="Q3" s="9"/>
      <c r="R3" s="9"/>
      <c r="S3" s="9"/>
      <c r="T3" s="9"/>
    </row>
    <row r="4" spans="1:52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901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902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19</v>
      </c>
      <c r="E17" s="54"/>
      <c r="F17" s="54"/>
      <c r="G17" s="54"/>
      <c r="H17" s="54"/>
      <c r="I17" s="53" t="s">
        <v>31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30</v>
      </c>
      <c r="E18" s="17" t="s">
        <v>28</v>
      </c>
      <c r="F18" s="17" t="s">
        <v>29</v>
      </c>
      <c r="G18" s="17" t="s">
        <v>24</v>
      </c>
      <c r="H18" s="17" t="s">
        <v>25</v>
      </c>
      <c r="I18" s="18" t="s">
        <v>21</v>
      </c>
      <c r="J18" s="18" t="s">
        <v>22</v>
      </c>
      <c r="K18" s="21" t="s">
        <v>23</v>
      </c>
      <c r="L18" s="21" t="s">
        <v>24</v>
      </c>
      <c r="M18" s="12" t="s">
        <v>25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55</v>
      </c>
      <c r="J19" s="40" t="s">
        <v>11</v>
      </c>
      <c r="K19" s="40" t="s">
        <v>12</v>
      </c>
      <c r="L19" s="40" t="s">
        <v>13</v>
      </c>
      <c r="M19" s="40" t="s">
        <v>32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0</v>
      </c>
      <c r="E20" s="25">
        <f t="shared" si="0"/>
        <v>0</v>
      </c>
      <c r="F20" s="25">
        <f t="shared" si="0"/>
        <v>0</v>
      </c>
      <c r="G20" s="25">
        <f t="shared" si="0"/>
        <v>15590.8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49.694883433256891</v>
      </c>
      <c r="M20" s="25">
        <f t="shared" si="0"/>
        <v>0</v>
      </c>
      <c r="N20" s="26" t="s">
        <v>899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899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IFERROR(SUM(D58),"нд")</f>
        <v>0</v>
      </c>
      <c r="E22" s="25">
        <f t="shared" si="2"/>
        <v>0</v>
      </c>
      <c r="F22" s="25">
        <f t="shared" si="2"/>
        <v>0</v>
      </c>
      <c r="G22" s="25">
        <f t="shared" si="2"/>
        <v>15590.8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49.694883433256891</v>
      </c>
      <c r="M22" s="25">
        <f t="shared" si="2"/>
        <v>0</v>
      </c>
      <c r="N22" s="26" t="s">
        <v>899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IFERROR(SUM(D410),"нд")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899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IFERROR(SUM(D413),"нд")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899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IFERROR(SUM(D414),"нд")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899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IFERROR(SUM(D415),"нд")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899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>IFERROR(SUM(D28,D58,D410,D413,D414,D415),"нд")</f>
        <v>0</v>
      </c>
      <c r="E27" s="25">
        <f>IFERROR(SUM(E28,E58,E410,E413,E414,E415),"нд")</f>
        <v>0</v>
      </c>
      <c r="F27" s="25">
        <f>IFERROR(SUM(F28,F58,F410,F413,F414,F415),"нд")</f>
        <v>0</v>
      </c>
      <c r="G27" s="25">
        <f>IFERROR(SUM(G28,G58,G410,G413,G414,G415),"нд")</f>
        <v>15590.8</v>
      </c>
      <c r="H27" s="25">
        <f>IFERROR(SUM(H28,H58,H410,H413,H414,H415),"нд")</f>
        <v>0</v>
      </c>
      <c r="I27" s="25">
        <f>IFERROR(SUM(I28,I58,I410,I413,I414,I415),"нд")</f>
        <v>0</v>
      </c>
      <c r="J27" s="25">
        <f>IFERROR(SUM(J28,J58,J410,J413,J414,J415),"нд")</f>
        <v>0</v>
      </c>
      <c r="K27" s="25">
        <f>IFERROR(SUM(K28,K58,K410,K413,K414,K415),"нд")</f>
        <v>0</v>
      </c>
      <c r="L27" s="25">
        <f>IFERROR(SUM(L28,L58,L410,L413,L414,L415),"нд")</f>
        <v>49.694883433256891</v>
      </c>
      <c r="M27" s="25">
        <f>IFERROR(SUM(M28,M58,M410,M413,M414,M415),"нд")</f>
        <v>0</v>
      </c>
      <c r="N27" s="26" t="s">
        <v>899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>IFERROR(SUM(D29,D51,D54,D55),"нд")</f>
        <v>0</v>
      </c>
      <c r="E28" s="25">
        <f>IFERROR(SUM(E29,E51,E54,E55),"нд")</f>
        <v>0</v>
      </c>
      <c r="F28" s="25">
        <f>IFERROR(SUM(F29,F51,F54,F55),"нд")</f>
        <v>0</v>
      </c>
      <c r="G28" s="25">
        <f>IFERROR(SUM(G29,G51,G54,G55),"нд")</f>
        <v>0</v>
      </c>
      <c r="H28" s="25">
        <f>IFERROR(SUM(H29,H51,H54,H55),"нд")</f>
        <v>0</v>
      </c>
      <c r="I28" s="25">
        <f>IFERROR(SUM(I29,I51,I54,I55),"нд")</f>
        <v>0</v>
      </c>
      <c r="J28" s="25">
        <f>IFERROR(SUM(J29,J51,J54,J55),"нд")</f>
        <v>0</v>
      </c>
      <c r="K28" s="25">
        <f>IFERROR(SUM(K29,K51,K54,K55),"нд")</f>
        <v>0</v>
      </c>
      <c r="L28" s="25">
        <f>IFERROR(SUM(L29,L51,L54,L55),"нд")</f>
        <v>0</v>
      </c>
      <c r="M28" s="25">
        <f>IFERROR(SUM(M29,M51,M54,M55),"нд")</f>
        <v>0</v>
      </c>
      <c r="N28" s="26" t="s">
        <v>899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>IFERROR(SUM(D30,D31,D32),"нд")</f>
        <v>0</v>
      </c>
      <c r="E29" s="25">
        <f>IFERROR(SUM(E30,E31,E32),"нд")</f>
        <v>0</v>
      </c>
      <c r="F29" s="25">
        <f>IFERROR(SUM(F30,F31,F32),"нд")</f>
        <v>0</v>
      </c>
      <c r="G29" s="25">
        <f>IFERROR(SUM(G30,G31,G32),"нд")</f>
        <v>0</v>
      </c>
      <c r="H29" s="25">
        <f>IFERROR(SUM(H30,H31,H32),"нд")</f>
        <v>0</v>
      </c>
      <c r="I29" s="25">
        <f>IFERROR(SUM(I30,I31,I32),"нд")</f>
        <v>0</v>
      </c>
      <c r="J29" s="25">
        <f>IFERROR(SUM(J30,J31,J32),"нд")</f>
        <v>0</v>
      </c>
      <c r="K29" s="25">
        <f>IFERROR(SUM(K30,K31,K32),"нд")</f>
        <v>0</v>
      </c>
      <c r="L29" s="25">
        <f>IFERROR(SUM(L30,L31,L32),"нд")</f>
        <v>0</v>
      </c>
      <c r="M29" s="25">
        <f>IFERROR(SUM(M30,M31,M32),"нд")</f>
        <v>0</v>
      </c>
      <c r="N29" s="26" t="s">
        <v>899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899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899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7">IFERROR(SUM(D33:D50),"нд")</f>
        <v>0</v>
      </c>
      <c r="E32" s="25">
        <f t="shared" si="7"/>
        <v>0</v>
      </c>
      <c r="F32" s="25">
        <f t="shared" si="7"/>
        <v>0</v>
      </c>
      <c r="G32" s="25">
        <f t="shared" si="7"/>
        <v>0</v>
      </c>
      <c r="H32" s="25">
        <f t="shared" si="7"/>
        <v>0</v>
      </c>
      <c r="I32" s="25">
        <f t="shared" si="7"/>
        <v>0</v>
      </c>
      <c r="J32" s="25">
        <f t="shared" si="7"/>
        <v>0</v>
      </c>
      <c r="K32" s="25">
        <f t="shared" si="7"/>
        <v>0</v>
      </c>
      <c r="L32" s="25">
        <f t="shared" si="7"/>
        <v>0</v>
      </c>
      <c r="M32" s="25">
        <f t="shared" si="7"/>
        <v>0</v>
      </c>
      <c r="N32" s="26" t="s">
        <v>899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900</v>
      </c>
      <c r="O33" s="15"/>
    </row>
    <row r="34" spans="1:15" ht="63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900</v>
      </c>
      <c r="O34" s="15"/>
    </row>
    <row r="35" spans="1:15" ht="78.7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900</v>
      </c>
      <c r="O35" s="15"/>
    </row>
    <row r="36" spans="1:15" ht="63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900</v>
      </c>
      <c r="O36" s="15"/>
    </row>
    <row r="37" spans="1:15" ht="63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900</v>
      </c>
      <c r="O37" s="15"/>
    </row>
    <row r="38" spans="1:15" ht="63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900</v>
      </c>
      <c r="O38" s="15"/>
    </row>
    <row r="39" spans="1:15" ht="63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900</v>
      </c>
      <c r="O39" s="15"/>
    </row>
    <row r="40" spans="1:15" ht="63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900</v>
      </c>
      <c r="O40" s="15"/>
    </row>
    <row r="41" spans="1:15" ht="63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900</v>
      </c>
      <c r="O41" s="15"/>
    </row>
    <row r="42" spans="1:15" ht="63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900</v>
      </c>
      <c r="O42" s="15"/>
    </row>
    <row r="43" spans="1:15" ht="63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900</v>
      </c>
      <c r="O43" s="15"/>
    </row>
    <row r="44" spans="1:15" ht="47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900</v>
      </c>
      <c r="O44" s="15"/>
    </row>
    <row r="45" spans="1:15" ht="63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900</v>
      </c>
      <c r="O45" s="15"/>
    </row>
    <row r="46" spans="1:15" ht="78.7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900</v>
      </c>
      <c r="O46" s="15"/>
    </row>
    <row r="47" spans="1:15" ht="78.7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900</v>
      </c>
      <c r="O47" s="15"/>
    </row>
    <row r="48" spans="1:15" ht="94.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900</v>
      </c>
      <c r="O48" s="15"/>
    </row>
    <row r="49" spans="1:15" ht="78.7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900</v>
      </c>
      <c r="O49" s="15"/>
    </row>
    <row r="50" spans="1:15" ht="110.2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900</v>
      </c>
      <c r="O50" s="15"/>
    </row>
    <row r="51" spans="1:15" ht="31.5" x14ac:dyDescent="0.25">
      <c r="A51" s="38" t="s">
        <v>119</v>
      </c>
      <c r="B51" s="26" t="s">
        <v>120</v>
      </c>
      <c r="C51" s="24" t="s">
        <v>58</v>
      </c>
      <c r="D51" s="25">
        <f t="shared" ref="D51:M51" si="8">IFERROR(SUM(D52,D53),"нд")</f>
        <v>0</v>
      </c>
      <c r="E51" s="25">
        <f t="shared" si="8"/>
        <v>0</v>
      </c>
      <c r="F51" s="25">
        <f t="shared" si="8"/>
        <v>0</v>
      </c>
      <c r="G51" s="25">
        <f t="shared" si="8"/>
        <v>0</v>
      </c>
      <c r="H51" s="25">
        <f t="shared" si="8"/>
        <v>0</v>
      </c>
      <c r="I51" s="25">
        <f t="shared" si="8"/>
        <v>0</v>
      </c>
      <c r="J51" s="25">
        <f t="shared" si="8"/>
        <v>0</v>
      </c>
      <c r="K51" s="25">
        <f t="shared" si="8"/>
        <v>0</v>
      </c>
      <c r="L51" s="25">
        <f t="shared" si="8"/>
        <v>0</v>
      </c>
      <c r="M51" s="25">
        <f t="shared" si="8"/>
        <v>0</v>
      </c>
      <c r="N51" s="26" t="s">
        <v>899</v>
      </c>
      <c r="O51" s="15"/>
    </row>
    <row r="52" spans="1:15" ht="47.25" x14ac:dyDescent="0.25">
      <c r="A52" s="38" t="s">
        <v>121</v>
      </c>
      <c r="B52" s="26" t="s">
        <v>122</v>
      </c>
      <c r="C52" s="24" t="s">
        <v>58</v>
      </c>
      <c r="D52" s="25">
        <f t="shared" ref="D52:M54" si="9">IFERROR(0,"нд")</f>
        <v>0</v>
      </c>
      <c r="E52" s="25">
        <f t="shared" si="9"/>
        <v>0</v>
      </c>
      <c r="F52" s="25">
        <f t="shared" si="9"/>
        <v>0</v>
      </c>
      <c r="G52" s="25">
        <f t="shared" si="9"/>
        <v>0</v>
      </c>
      <c r="H52" s="25">
        <f t="shared" si="9"/>
        <v>0</v>
      </c>
      <c r="I52" s="25">
        <f t="shared" si="9"/>
        <v>0</v>
      </c>
      <c r="J52" s="25">
        <f t="shared" si="9"/>
        <v>0</v>
      </c>
      <c r="K52" s="25">
        <f t="shared" si="9"/>
        <v>0</v>
      </c>
      <c r="L52" s="25">
        <f t="shared" si="9"/>
        <v>0</v>
      </c>
      <c r="M52" s="25">
        <f t="shared" si="9"/>
        <v>0</v>
      </c>
      <c r="N52" s="26" t="s">
        <v>899</v>
      </c>
      <c r="O52" s="15"/>
    </row>
    <row r="53" spans="1:15" ht="31.5" x14ac:dyDescent="0.25">
      <c r="A53" s="38" t="s">
        <v>123</v>
      </c>
      <c r="B53" s="26" t="s">
        <v>124</v>
      </c>
      <c r="C53" s="24" t="s">
        <v>58</v>
      </c>
      <c r="D53" s="25">
        <f t="shared" si="9"/>
        <v>0</v>
      </c>
      <c r="E53" s="25">
        <f t="shared" si="9"/>
        <v>0</v>
      </c>
      <c r="F53" s="25">
        <f t="shared" si="9"/>
        <v>0</v>
      </c>
      <c r="G53" s="25">
        <f t="shared" si="9"/>
        <v>0</v>
      </c>
      <c r="H53" s="25">
        <f t="shared" si="9"/>
        <v>0</v>
      </c>
      <c r="I53" s="25">
        <f t="shared" si="9"/>
        <v>0</v>
      </c>
      <c r="J53" s="25">
        <f t="shared" si="9"/>
        <v>0</v>
      </c>
      <c r="K53" s="25">
        <f t="shared" si="9"/>
        <v>0</v>
      </c>
      <c r="L53" s="25">
        <f t="shared" si="9"/>
        <v>0</v>
      </c>
      <c r="M53" s="25">
        <f t="shared" si="9"/>
        <v>0</v>
      </c>
      <c r="N53" s="26" t="s">
        <v>899</v>
      </c>
      <c r="O53" s="15"/>
    </row>
    <row r="54" spans="1:15" ht="31.5" x14ac:dyDescent="0.25">
      <c r="A54" s="38" t="s">
        <v>125</v>
      </c>
      <c r="B54" s="26" t="s">
        <v>126</v>
      </c>
      <c r="C54" s="24" t="s">
        <v>58</v>
      </c>
      <c r="D54" s="25">
        <f t="shared" si="9"/>
        <v>0</v>
      </c>
      <c r="E54" s="25">
        <f t="shared" si="9"/>
        <v>0</v>
      </c>
      <c r="F54" s="25">
        <f t="shared" si="9"/>
        <v>0</v>
      </c>
      <c r="G54" s="25">
        <f t="shared" si="9"/>
        <v>0</v>
      </c>
      <c r="H54" s="25">
        <f t="shared" si="9"/>
        <v>0</v>
      </c>
      <c r="I54" s="25">
        <f t="shared" si="9"/>
        <v>0</v>
      </c>
      <c r="J54" s="25">
        <f t="shared" si="9"/>
        <v>0</v>
      </c>
      <c r="K54" s="25">
        <f t="shared" si="9"/>
        <v>0</v>
      </c>
      <c r="L54" s="25">
        <f t="shared" si="9"/>
        <v>0</v>
      </c>
      <c r="M54" s="25">
        <f t="shared" si="9"/>
        <v>0</v>
      </c>
      <c r="N54" s="26" t="s">
        <v>899</v>
      </c>
      <c r="O54" s="15"/>
    </row>
    <row r="55" spans="1:15" ht="63" x14ac:dyDescent="0.25">
      <c r="A55" s="38" t="s">
        <v>127</v>
      </c>
      <c r="B55" s="26" t="s">
        <v>128</v>
      </c>
      <c r="C55" s="24" t="s">
        <v>58</v>
      </c>
      <c r="D55" s="25">
        <f t="shared" ref="D55:M55" si="10">IFERROR(SUM(D56,D57),"нд")</f>
        <v>0</v>
      </c>
      <c r="E55" s="25">
        <f t="shared" si="10"/>
        <v>0</v>
      </c>
      <c r="F55" s="25">
        <f t="shared" si="10"/>
        <v>0</v>
      </c>
      <c r="G55" s="25">
        <f t="shared" si="10"/>
        <v>0</v>
      </c>
      <c r="H55" s="25">
        <f t="shared" si="10"/>
        <v>0</v>
      </c>
      <c r="I55" s="25">
        <f t="shared" si="10"/>
        <v>0</v>
      </c>
      <c r="J55" s="25">
        <f t="shared" si="10"/>
        <v>0</v>
      </c>
      <c r="K55" s="25">
        <f t="shared" si="10"/>
        <v>0</v>
      </c>
      <c r="L55" s="25">
        <f t="shared" si="10"/>
        <v>0</v>
      </c>
      <c r="M55" s="25">
        <f t="shared" si="10"/>
        <v>0</v>
      </c>
      <c r="N55" s="26" t="s">
        <v>899</v>
      </c>
      <c r="O55" s="15"/>
    </row>
    <row r="56" spans="1:15" ht="47.25" x14ac:dyDescent="0.25">
      <c r="A56" s="38" t="s">
        <v>129</v>
      </c>
      <c r="B56" s="26" t="s">
        <v>130</v>
      </c>
      <c r="C56" s="24" t="s">
        <v>58</v>
      </c>
      <c r="D56" s="25">
        <f t="shared" ref="D56:M57" si="11">IFERROR(0,"нд")</f>
        <v>0</v>
      </c>
      <c r="E56" s="25">
        <f t="shared" si="11"/>
        <v>0</v>
      </c>
      <c r="F56" s="25">
        <f t="shared" si="11"/>
        <v>0</v>
      </c>
      <c r="G56" s="25">
        <f t="shared" si="11"/>
        <v>0</v>
      </c>
      <c r="H56" s="25">
        <f t="shared" si="11"/>
        <v>0</v>
      </c>
      <c r="I56" s="25">
        <f t="shared" si="11"/>
        <v>0</v>
      </c>
      <c r="J56" s="25">
        <f t="shared" si="11"/>
        <v>0</v>
      </c>
      <c r="K56" s="25">
        <f t="shared" si="11"/>
        <v>0</v>
      </c>
      <c r="L56" s="25">
        <f t="shared" si="11"/>
        <v>0</v>
      </c>
      <c r="M56" s="25">
        <f t="shared" si="11"/>
        <v>0</v>
      </c>
      <c r="N56" s="26" t="s">
        <v>899</v>
      </c>
      <c r="O56" s="15"/>
    </row>
    <row r="57" spans="1:15" ht="63" x14ac:dyDescent="0.25">
      <c r="A57" s="38" t="s">
        <v>131</v>
      </c>
      <c r="B57" s="26" t="s">
        <v>132</v>
      </c>
      <c r="C57" s="24" t="s">
        <v>58</v>
      </c>
      <c r="D57" s="25">
        <f t="shared" si="11"/>
        <v>0</v>
      </c>
      <c r="E57" s="25">
        <f t="shared" si="11"/>
        <v>0</v>
      </c>
      <c r="F57" s="25">
        <f t="shared" si="11"/>
        <v>0</v>
      </c>
      <c r="G57" s="25">
        <f t="shared" si="11"/>
        <v>0</v>
      </c>
      <c r="H57" s="25">
        <f t="shared" si="11"/>
        <v>0</v>
      </c>
      <c r="I57" s="25">
        <f t="shared" si="11"/>
        <v>0</v>
      </c>
      <c r="J57" s="25">
        <f t="shared" si="11"/>
        <v>0</v>
      </c>
      <c r="K57" s="25">
        <f t="shared" si="11"/>
        <v>0</v>
      </c>
      <c r="L57" s="25">
        <f t="shared" si="11"/>
        <v>0</v>
      </c>
      <c r="M57" s="25">
        <f t="shared" si="11"/>
        <v>0</v>
      </c>
      <c r="N57" s="26" t="s">
        <v>899</v>
      </c>
      <c r="O57" s="15"/>
    </row>
    <row r="58" spans="1:15" ht="31.5" x14ac:dyDescent="0.25">
      <c r="A58" s="38" t="s">
        <v>133</v>
      </c>
      <c r="B58" s="26" t="s">
        <v>134</v>
      </c>
      <c r="C58" s="24" t="s">
        <v>58</v>
      </c>
      <c r="D58" s="25">
        <f t="shared" ref="D58:M58" si="12">IFERROR(SUM(D59,D188,D354,D380),"нд")</f>
        <v>0</v>
      </c>
      <c r="E58" s="25">
        <f t="shared" si="12"/>
        <v>0</v>
      </c>
      <c r="F58" s="25">
        <f t="shared" si="12"/>
        <v>0</v>
      </c>
      <c r="G58" s="25">
        <f t="shared" si="12"/>
        <v>15590.8</v>
      </c>
      <c r="H58" s="25">
        <f t="shared" si="12"/>
        <v>0</v>
      </c>
      <c r="I58" s="25">
        <f t="shared" si="12"/>
        <v>0</v>
      </c>
      <c r="J58" s="25">
        <f t="shared" si="12"/>
        <v>0</v>
      </c>
      <c r="K58" s="25">
        <f t="shared" si="12"/>
        <v>0</v>
      </c>
      <c r="L58" s="25">
        <f t="shared" si="12"/>
        <v>49.694883433256891</v>
      </c>
      <c r="M58" s="25">
        <f t="shared" si="12"/>
        <v>0</v>
      </c>
      <c r="N58" s="26" t="s">
        <v>899</v>
      </c>
      <c r="O58" s="15"/>
    </row>
    <row r="59" spans="1:15" ht="47.25" x14ac:dyDescent="0.25">
      <c r="A59" s="38" t="s">
        <v>135</v>
      </c>
      <c r="B59" s="26" t="s">
        <v>136</v>
      </c>
      <c r="C59" s="24" t="s">
        <v>58</v>
      </c>
      <c r="D59" s="25">
        <f t="shared" ref="D59:M59" si="13">IFERROR(SUM(D60,D66),"нд")</f>
        <v>0</v>
      </c>
      <c r="E59" s="25">
        <f t="shared" si="13"/>
        <v>0</v>
      </c>
      <c r="F59" s="25">
        <f t="shared" si="13"/>
        <v>0</v>
      </c>
      <c r="G59" s="25">
        <f t="shared" si="13"/>
        <v>0</v>
      </c>
      <c r="H59" s="25">
        <f t="shared" si="13"/>
        <v>0</v>
      </c>
      <c r="I59" s="25">
        <f t="shared" si="13"/>
        <v>0</v>
      </c>
      <c r="J59" s="25">
        <f t="shared" si="13"/>
        <v>0</v>
      </c>
      <c r="K59" s="25">
        <f t="shared" si="13"/>
        <v>0</v>
      </c>
      <c r="L59" s="25">
        <f t="shared" si="13"/>
        <v>0</v>
      </c>
      <c r="M59" s="25">
        <f t="shared" si="13"/>
        <v>0</v>
      </c>
      <c r="N59" s="26" t="s">
        <v>899</v>
      </c>
      <c r="O59" s="15"/>
    </row>
    <row r="60" spans="1:15" ht="31.5" x14ac:dyDescent="0.25">
      <c r="A60" s="38" t="s">
        <v>137</v>
      </c>
      <c r="B60" s="26" t="s">
        <v>138</v>
      </c>
      <c r="C60" s="24" t="s">
        <v>58</v>
      </c>
      <c r="D60" s="25">
        <f t="shared" ref="D60:M60" si="14">IFERROR(SUM(D61:D65),"нд")</f>
        <v>0</v>
      </c>
      <c r="E60" s="25">
        <f t="shared" si="14"/>
        <v>0</v>
      </c>
      <c r="F60" s="25">
        <f t="shared" si="14"/>
        <v>0</v>
      </c>
      <c r="G60" s="25">
        <f t="shared" si="14"/>
        <v>0</v>
      </c>
      <c r="H60" s="25">
        <f t="shared" si="14"/>
        <v>0</v>
      </c>
      <c r="I60" s="25">
        <f t="shared" si="14"/>
        <v>0</v>
      </c>
      <c r="J60" s="25">
        <f t="shared" si="14"/>
        <v>0</v>
      </c>
      <c r="K60" s="25">
        <f t="shared" si="14"/>
        <v>0</v>
      </c>
      <c r="L60" s="25">
        <f t="shared" si="14"/>
        <v>0</v>
      </c>
      <c r="M60" s="25">
        <f t="shared" si="14"/>
        <v>0</v>
      </c>
      <c r="N60" s="26" t="s">
        <v>899</v>
      </c>
      <c r="O60" s="15"/>
    </row>
    <row r="61" spans="1:15" ht="31.5" x14ac:dyDescent="0.25">
      <c r="A61" s="38" t="s">
        <v>137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900</v>
      </c>
      <c r="O61" s="15"/>
    </row>
    <row r="62" spans="1:15" ht="47.25" x14ac:dyDescent="0.25">
      <c r="A62" s="38" t="s">
        <v>137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900</v>
      </c>
      <c r="O62" s="15"/>
    </row>
    <row r="63" spans="1:15" ht="31.5" x14ac:dyDescent="0.25">
      <c r="A63" s="38" t="s">
        <v>137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900</v>
      </c>
      <c r="O63" s="15"/>
    </row>
    <row r="64" spans="1:15" ht="78.75" x14ac:dyDescent="0.25">
      <c r="A64" s="38" t="s">
        <v>137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900</v>
      </c>
      <c r="O64" s="15"/>
    </row>
    <row r="65" spans="1:15" ht="78.75" x14ac:dyDescent="0.25">
      <c r="A65" s="38" t="s">
        <v>137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900</v>
      </c>
      <c r="O65" s="15"/>
    </row>
    <row r="66" spans="1:15" ht="47.25" x14ac:dyDescent="0.25">
      <c r="A66" s="38" t="s">
        <v>149</v>
      </c>
      <c r="B66" s="26" t="s">
        <v>150</v>
      </c>
      <c r="C66" s="24" t="s">
        <v>58</v>
      </c>
      <c r="D66" s="25">
        <f t="shared" ref="D66:M66" si="15">IFERROR(SUM(D67:D187),"нд")</f>
        <v>0</v>
      </c>
      <c r="E66" s="25">
        <f t="shared" si="15"/>
        <v>0</v>
      </c>
      <c r="F66" s="25">
        <f t="shared" si="15"/>
        <v>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  <c r="M66" s="25">
        <f t="shared" si="15"/>
        <v>0</v>
      </c>
      <c r="N66" s="26" t="s">
        <v>899</v>
      </c>
      <c r="O66" s="15"/>
    </row>
    <row r="67" spans="1:15" ht="31.5" x14ac:dyDescent="0.25">
      <c r="A67" s="38" t="s">
        <v>149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900</v>
      </c>
      <c r="O67" s="15"/>
    </row>
    <row r="68" spans="1:15" ht="31.5" x14ac:dyDescent="0.25">
      <c r="A68" s="38" t="s">
        <v>149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900</v>
      </c>
      <c r="O68" s="15"/>
    </row>
    <row r="69" spans="1:15" ht="31.5" x14ac:dyDescent="0.25">
      <c r="A69" s="38" t="s">
        <v>149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900</v>
      </c>
      <c r="O69" s="15"/>
    </row>
    <row r="70" spans="1:15" ht="31.5" x14ac:dyDescent="0.25">
      <c r="A70" s="38" t="s">
        <v>149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900</v>
      </c>
      <c r="O70" s="15"/>
    </row>
    <row r="71" spans="1:15" ht="31.5" x14ac:dyDescent="0.25">
      <c r="A71" s="38" t="s">
        <v>149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900</v>
      </c>
      <c r="O71" s="15"/>
    </row>
    <row r="72" spans="1:15" ht="31.5" x14ac:dyDescent="0.25">
      <c r="A72" s="38" t="s">
        <v>149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900</v>
      </c>
      <c r="O72" s="15"/>
    </row>
    <row r="73" spans="1:15" ht="31.5" x14ac:dyDescent="0.25">
      <c r="A73" s="38" t="s">
        <v>149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900</v>
      </c>
      <c r="O73" s="15"/>
    </row>
    <row r="74" spans="1:15" ht="31.5" x14ac:dyDescent="0.25">
      <c r="A74" s="38" t="s">
        <v>149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900</v>
      </c>
      <c r="O74" s="15"/>
    </row>
    <row r="75" spans="1:15" ht="31.5" x14ac:dyDescent="0.25">
      <c r="A75" s="38" t="s">
        <v>149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900</v>
      </c>
      <c r="O75" s="15"/>
    </row>
    <row r="76" spans="1:15" ht="31.5" x14ac:dyDescent="0.25">
      <c r="A76" s="38" t="s">
        <v>149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900</v>
      </c>
      <c r="O76" s="15"/>
    </row>
    <row r="77" spans="1:15" ht="31.5" x14ac:dyDescent="0.25">
      <c r="A77" s="38" t="s">
        <v>149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900</v>
      </c>
      <c r="O77" s="15"/>
    </row>
    <row r="78" spans="1:15" ht="31.5" x14ac:dyDescent="0.25">
      <c r="A78" s="38" t="s">
        <v>149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900</v>
      </c>
      <c r="O78" s="15"/>
    </row>
    <row r="79" spans="1:15" ht="31.5" x14ac:dyDescent="0.25">
      <c r="A79" s="38" t="s">
        <v>149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900</v>
      </c>
      <c r="O79" s="15"/>
    </row>
    <row r="80" spans="1:15" ht="31.5" x14ac:dyDescent="0.25">
      <c r="A80" s="38" t="s">
        <v>149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900</v>
      </c>
      <c r="O80" s="15"/>
    </row>
    <row r="81" spans="1:15" ht="31.5" x14ac:dyDescent="0.25">
      <c r="A81" s="38" t="s">
        <v>149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900</v>
      </c>
      <c r="O81" s="15"/>
    </row>
    <row r="82" spans="1:15" ht="31.5" x14ac:dyDescent="0.25">
      <c r="A82" s="38" t="s">
        <v>149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900</v>
      </c>
      <c r="O82" s="15"/>
    </row>
    <row r="83" spans="1:15" ht="31.5" x14ac:dyDescent="0.25">
      <c r="A83" s="38" t="s">
        <v>149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900</v>
      </c>
      <c r="O83" s="15"/>
    </row>
    <row r="84" spans="1:15" ht="31.5" x14ac:dyDescent="0.25">
      <c r="A84" s="38" t="s">
        <v>149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900</v>
      </c>
      <c r="O84" s="15"/>
    </row>
    <row r="85" spans="1:15" ht="31.5" x14ac:dyDescent="0.25">
      <c r="A85" s="38" t="s">
        <v>149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900</v>
      </c>
      <c r="O85" s="15"/>
    </row>
    <row r="86" spans="1:15" ht="47.25" x14ac:dyDescent="0.25">
      <c r="A86" s="38" t="s">
        <v>149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900</v>
      </c>
      <c r="O86" s="15"/>
    </row>
    <row r="87" spans="1:15" ht="31.5" x14ac:dyDescent="0.25">
      <c r="A87" s="38" t="s">
        <v>149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900</v>
      </c>
      <c r="O87" s="15"/>
    </row>
    <row r="88" spans="1:15" ht="31.5" x14ac:dyDescent="0.25">
      <c r="A88" s="38" t="s">
        <v>149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900</v>
      </c>
      <c r="O88" s="15"/>
    </row>
    <row r="89" spans="1:15" ht="31.5" x14ac:dyDescent="0.25">
      <c r="A89" s="38" t="s">
        <v>149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900</v>
      </c>
      <c r="O89" s="15"/>
    </row>
    <row r="90" spans="1:15" ht="31.5" x14ac:dyDescent="0.25">
      <c r="A90" s="38" t="s">
        <v>149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900</v>
      </c>
      <c r="O90" s="15"/>
    </row>
    <row r="91" spans="1:15" ht="31.5" x14ac:dyDescent="0.25">
      <c r="A91" s="38" t="s">
        <v>149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900</v>
      </c>
      <c r="O91" s="15"/>
    </row>
    <row r="92" spans="1:15" ht="31.5" x14ac:dyDescent="0.25">
      <c r="A92" s="38" t="s">
        <v>149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900</v>
      </c>
      <c r="O92" s="15"/>
    </row>
    <row r="93" spans="1:15" ht="31.5" x14ac:dyDescent="0.25">
      <c r="A93" s="38" t="s">
        <v>149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900</v>
      </c>
      <c r="O93" s="15"/>
    </row>
    <row r="94" spans="1:15" ht="31.5" x14ac:dyDescent="0.25">
      <c r="A94" s="38" t="s">
        <v>149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900</v>
      </c>
      <c r="O94" s="15"/>
    </row>
    <row r="95" spans="1:15" ht="31.5" x14ac:dyDescent="0.25">
      <c r="A95" s="38" t="s">
        <v>149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900</v>
      </c>
      <c r="O95" s="15"/>
    </row>
    <row r="96" spans="1:15" ht="31.5" x14ac:dyDescent="0.25">
      <c r="A96" s="38" t="s">
        <v>149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900</v>
      </c>
      <c r="O96" s="15"/>
    </row>
    <row r="97" spans="1:15" ht="31.5" x14ac:dyDescent="0.25">
      <c r="A97" s="38" t="s">
        <v>149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900</v>
      </c>
      <c r="O97" s="15"/>
    </row>
    <row r="98" spans="1:15" ht="31.5" x14ac:dyDescent="0.25">
      <c r="A98" s="38" t="s">
        <v>149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900</v>
      </c>
      <c r="O98" s="15"/>
    </row>
    <row r="99" spans="1:15" ht="31.5" x14ac:dyDescent="0.25">
      <c r="A99" s="38" t="s">
        <v>149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900</v>
      </c>
      <c r="O99" s="15"/>
    </row>
    <row r="100" spans="1:15" ht="31.5" x14ac:dyDescent="0.25">
      <c r="A100" s="38" t="s">
        <v>149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900</v>
      </c>
      <c r="O100" s="15"/>
    </row>
    <row r="101" spans="1:15" ht="31.5" x14ac:dyDescent="0.25">
      <c r="A101" s="38" t="s">
        <v>149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900</v>
      </c>
      <c r="O101" s="15"/>
    </row>
    <row r="102" spans="1:15" ht="31.5" x14ac:dyDescent="0.25">
      <c r="A102" s="38" t="s">
        <v>149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900</v>
      </c>
      <c r="O102" s="15"/>
    </row>
    <row r="103" spans="1:15" ht="31.5" x14ac:dyDescent="0.25">
      <c r="A103" s="38" t="s">
        <v>149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900</v>
      </c>
      <c r="O103" s="15"/>
    </row>
    <row r="104" spans="1:15" ht="31.5" x14ac:dyDescent="0.25">
      <c r="A104" s="38" t="s">
        <v>149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900</v>
      </c>
      <c r="O104" s="15"/>
    </row>
    <row r="105" spans="1:15" ht="47.25" x14ac:dyDescent="0.25">
      <c r="A105" s="38" t="s">
        <v>149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900</v>
      </c>
      <c r="O105" s="15"/>
    </row>
    <row r="106" spans="1:15" ht="31.5" x14ac:dyDescent="0.25">
      <c r="A106" s="38" t="s">
        <v>149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900</v>
      </c>
      <c r="O106" s="15"/>
    </row>
    <row r="107" spans="1:15" ht="31.5" x14ac:dyDescent="0.25">
      <c r="A107" s="38" t="s">
        <v>149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900</v>
      </c>
      <c r="O107" s="15"/>
    </row>
    <row r="108" spans="1:15" ht="31.5" x14ac:dyDescent="0.25">
      <c r="A108" s="38" t="s">
        <v>149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900</v>
      </c>
      <c r="O108" s="15"/>
    </row>
    <row r="109" spans="1:15" ht="31.5" x14ac:dyDescent="0.25">
      <c r="A109" s="38" t="s">
        <v>149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900</v>
      </c>
      <c r="O109" s="15"/>
    </row>
    <row r="110" spans="1:15" ht="31.5" x14ac:dyDescent="0.25">
      <c r="A110" s="38" t="s">
        <v>149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900</v>
      </c>
      <c r="O110" s="15"/>
    </row>
    <row r="111" spans="1:15" ht="31.5" x14ac:dyDescent="0.25">
      <c r="A111" s="38" t="s">
        <v>149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900</v>
      </c>
      <c r="O111" s="15"/>
    </row>
    <row r="112" spans="1:15" ht="31.5" x14ac:dyDescent="0.25">
      <c r="A112" s="38" t="s">
        <v>149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900</v>
      </c>
      <c r="O112" s="15"/>
    </row>
    <row r="113" spans="1:15" ht="47.25" x14ac:dyDescent="0.25">
      <c r="A113" s="38" t="s">
        <v>149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900</v>
      </c>
      <c r="O113" s="15"/>
    </row>
    <row r="114" spans="1:15" ht="47.25" x14ac:dyDescent="0.25">
      <c r="A114" s="38" t="s">
        <v>149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900</v>
      </c>
      <c r="O114" s="15"/>
    </row>
    <row r="115" spans="1:15" ht="47.25" x14ac:dyDescent="0.25">
      <c r="A115" s="38" t="s">
        <v>149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900</v>
      </c>
      <c r="O115" s="15"/>
    </row>
    <row r="116" spans="1:15" ht="47.25" x14ac:dyDescent="0.25">
      <c r="A116" s="38" t="s">
        <v>149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900</v>
      </c>
      <c r="O116" s="15"/>
    </row>
    <row r="117" spans="1:15" ht="47.25" x14ac:dyDescent="0.25">
      <c r="A117" s="38" t="s">
        <v>149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900</v>
      </c>
      <c r="O117" s="15"/>
    </row>
    <row r="118" spans="1:15" ht="47.25" x14ac:dyDescent="0.25">
      <c r="A118" s="38" t="s">
        <v>149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900</v>
      </c>
      <c r="O118" s="15"/>
    </row>
    <row r="119" spans="1:15" ht="47.25" x14ac:dyDescent="0.25">
      <c r="A119" s="38" t="s">
        <v>149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900</v>
      </c>
      <c r="O119" s="15"/>
    </row>
    <row r="120" spans="1:15" ht="47.25" x14ac:dyDescent="0.25">
      <c r="A120" s="38" t="s">
        <v>149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900</v>
      </c>
      <c r="O120" s="15"/>
    </row>
    <row r="121" spans="1:15" ht="47.25" x14ac:dyDescent="0.25">
      <c r="A121" s="38" t="s">
        <v>149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900</v>
      </c>
      <c r="O121" s="15"/>
    </row>
    <row r="122" spans="1:15" ht="31.5" x14ac:dyDescent="0.25">
      <c r="A122" s="38" t="s">
        <v>149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900</v>
      </c>
      <c r="O122" s="15"/>
    </row>
    <row r="123" spans="1:15" ht="31.5" x14ac:dyDescent="0.25">
      <c r="A123" s="38" t="s">
        <v>149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900</v>
      </c>
      <c r="O123" s="15"/>
    </row>
    <row r="124" spans="1:15" ht="31.5" x14ac:dyDescent="0.25">
      <c r="A124" s="38" t="s">
        <v>149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900</v>
      </c>
      <c r="O124" s="15"/>
    </row>
    <row r="125" spans="1:15" ht="31.5" x14ac:dyDescent="0.25">
      <c r="A125" s="38" t="s">
        <v>149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900</v>
      </c>
      <c r="O125" s="15"/>
    </row>
    <row r="126" spans="1:15" ht="31.5" x14ac:dyDescent="0.25">
      <c r="A126" s="38" t="s">
        <v>149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900</v>
      </c>
      <c r="O126" s="15"/>
    </row>
    <row r="127" spans="1:15" ht="31.5" x14ac:dyDescent="0.25">
      <c r="A127" s="38" t="s">
        <v>149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900</v>
      </c>
      <c r="O127" s="15"/>
    </row>
    <row r="128" spans="1:15" ht="31.5" x14ac:dyDescent="0.25">
      <c r="A128" s="38" t="s">
        <v>149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900</v>
      </c>
      <c r="O128" s="15"/>
    </row>
    <row r="129" spans="1:15" ht="31.5" x14ac:dyDescent="0.25">
      <c r="A129" s="38" t="s">
        <v>149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900</v>
      </c>
      <c r="O129" s="15"/>
    </row>
    <row r="130" spans="1:15" ht="31.5" x14ac:dyDescent="0.25">
      <c r="A130" s="38" t="s">
        <v>149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900</v>
      </c>
      <c r="O130" s="15"/>
    </row>
    <row r="131" spans="1:15" ht="31.5" x14ac:dyDescent="0.25">
      <c r="A131" s="38" t="s">
        <v>149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900</v>
      </c>
      <c r="O131" s="15"/>
    </row>
    <row r="132" spans="1:15" ht="31.5" x14ac:dyDescent="0.25">
      <c r="A132" s="38" t="s">
        <v>149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900</v>
      </c>
      <c r="O132" s="15"/>
    </row>
    <row r="133" spans="1:15" ht="31.5" x14ac:dyDescent="0.25">
      <c r="A133" s="38" t="s">
        <v>149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900</v>
      </c>
      <c r="O133" s="15"/>
    </row>
    <row r="134" spans="1:15" ht="31.5" x14ac:dyDescent="0.25">
      <c r="A134" s="38" t="s">
        <v>149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900</v>
      </c>
      <c r="O134" s="15"/>
    </row>
    <row r="135" spans="1:15" ht="31.5" x14ac:dyDescent="0.25">
      <c r="A135" s="38" t="s">
        <v>149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900</v>
      </c>
      <c r="O135" s="15"/>
    </row>
    <row r="136" spans="1:15" ht="31.5" x14ac:dyDescent="0.25">
      <c r="A136" s="38" t="s">
        <v>149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900</v>
      </c>
      <c r="O136" s="15"/>
    </row>
    <row r="137" spans="1:15" ht="31.5" x14ac:dyDescent="0.25">
      <c r="A137" s="38" t="s">
        <v>149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900</v>
      </c>
      <c r="O137" s="15"/>
    </row>
    <row r="138" spans="1:15" ht="31.5" x14ac:dyDescent="0.25">
      <c r="A138" s="38" t="s">
        <v>149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900</v>
      </c>
      <c r="O138" s="15"/>
    </row>
    <row r="139" spans="1:15" ht="31.5" x14ac:dyDescent="0.25">
      <c r="A139" s="38" t="s">
        <v>149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900</v>
      </c>
      <c r="O139" s="15"/>
    </row>
    <row r="140" spans="1:15" ht="31.5" x14ac:dyDescent="0.25">
      <c r="A140" s="38" t="s">
        <v>149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900</v>
      </c>
      <c r="O140" s="15"/>
    </row>
    <row r="141" spans="1:15" ht="31.5" x14ac:dyDescent="0.25">
      <c r="A141" s="38" t="s">
        <v>149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900</v>
      </c>
      <c r="O141" s="15"/>
    </row>
    <row r="142" spans="1:15" ht="31.5" x14ac:dyDescent="0.25">
      <c r="A142" s="38" t="s">
        <v>149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900</v>
      </c>
      <c r="O142" s="15"/>
    </row>
    <row r="143" spans="1:15" ht="31.5" x14ac:dyDescent="0.25">
      <c r="A143" s="38" t="s">
        <v>149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900</v>
      </c>
      <c r="O143" s="15"/>
    </row>
    <row r="144" spans="1:15" ht="31.5" x14ac:dyDescent="0.25">
      <c r="A144" s="38" t="s">
        <v>149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900</v>
      </c>
      <c r="O144" s="15"/>
    </row>
    <row r="145" spans="1:15" ht="47.25" x14ac:dyDescent="0.25">
      <c r="A145" s="38" t="s">
        <v>149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900</v>
      </c>
      <c r="O145" s="15"/>
    </row>
    <row r="146" spans="1:15" ht="47.25" x14ac:dyDescent="0.25">
      <c r="A146" s="38" t="s">
        <v>149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900</v>
      </c>
      <c r="O146" s="15"/>
    </row>
    <row r="147" spans="1:15" ht="47.25" x14ac:dyDescent="0.25">
      <c r="A147" s="38" t="s">
        <v>149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900</v>
      </c>
      <c r="O147" s="15"/>
    </row>
    <row r="148" spans="1:15" ht="47.25" x14ac:dyDescent="0.25">
      <c r="A148" s="38" t="s">
        <v>149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900</v>
      </c>
      <c r="O148" s="15"/>
    </row>
    <row r="149" spans="1:15" ht="47.25" x14ac:dyDescent="0.25">
      <c r="A149" s="38" t="s">
        <v>149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900</v>
      </c>
      <c r="O149" s="15"/>
    </row>
    <row r="150" spans="1:15" ht="47.25" x14ac:dyDescent="0.25">
      <c r="A150" s="38" t="s">
        <v>149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900</v>
      </c>
      <c r="O150" s="15"/>
    </row>
    <row r="151" spans="1:15" ht="47.25" x14ac:dyDescent="0.25">
      <c r="A151" s="38" t="s">
        <v>149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900</v>
      </c>
      <c r="O151" s="15"/>
    </row>
    <row r="152" spans="1:15" ht="31.5" x14ac:dyDescent="0.25">
      <c r="A152" s="38" t="s">
        <v>149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900</v>
      </c>
      <c r="O152" s="15"/>
    </row>
    <row r="153" spans="1:15" ht="47.25" x14ac:dyDescent="0.25">
      <c r="A153" s="38" t="s">
        <v>149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900</v>
      </c>
      <c r="O153" s="15"/>
    </row>
    <row r="154" spans="1:15" ht="47.25" x14ac:dyDescent="0.25">
      <c r="A154" s="38" t="s">
        <v>149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900</v>
      </c>
      <c r="O154" s="15"/>
    </row>
    <row r="155" spans="1:15" ht="47.25" x14ac:dyDescent="0.25">
      <c r="A155" s="38" t="s">
        <v>149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900</v>
      </c>
      <c r="O155" s="15"/>
    </row>
    <row r="156" spans="1:15" ht="31.5" x14ac:dyDescent="0.25">
      <c r="A156" s="38" t="s">
        <v>149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900</v>
      </c>
      <c r="O156" s="15"/>
    </row>
    <row r="157" spans="1:15" ht="31.5" x14ac:dyDescent="0.25">
      <c r="A157" s="38" t="s">
        <v>149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900</v>
      </c>
      <c r="O157" s="15"/>
    </row>
    <row r="158" spans="1:15" ht="31.5" x14ac:dyDescent="0.25">
      <c r="A158" s="38" t="s">
        <v>149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900</v>
      </c>
      <c r="O158" s="15"/>
    </row>
    <row r="159" spans="1:15" ht="31.5" x14ac:dyDescent="0.25">
      <c r="A159" s="38" t="s">
        <v>149</v>
      </c>
      <c r="B159" s="26" t="s">
        <v>335</v>
      </c>
      <c r="C159" s="24" t="s">
        <v>336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900</v>
      </c>
      <c r="O159" s="15"/>
    </row>
    <row r="160" spans="1:15" ht="31.5" x14ac:dyDescent="0.25">
      <c r="A160" s="38" t="s">
        <v>149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900</v>
      </c>
      <c r="O160" s="15"/>
    </row>
    <row r="161" spans="1:15" ht="31.5" x14ac:dyDescent="0.25">
      <c r="A161" s="38" t="s">
        <v>149</v>
      </c>
      <c r="B161" s="26" t="s">
        <v>339</v>
      </c>
      <c r="C161" s="24" t="s">
        <v>340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900</v>
      </c>
      <c r="O161" s="15"/>
    </row>
    <row r="162" spans="1:15" ht="31.5" x14ac:dyDescent="0.25">
      <c r="A162" s="38" t="s">
        <v>149</v>
      </c>
      <c r="B162" s="26" t="s">
        <v>341</v>
      </c>
      <c r="C162" s="24" t="s">
        <v>342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900</v>
      </c>
      <c r="O162" s="15"/>
    </row>
    <row r="163" spans="1:15" ht="31.5" x14ac:dyDescent="0.25">
      <c r="A163" s="38" t="s">
        <v>149</v>
      </c>
      <c r="B163" s="26" t="s">
        <v>343</v>
      </c>
      <c r="C163" s="24" t="s">
        <v>344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900</v>
      </c>
      <c r="O163" s="15"/>
    </row>
    <row r="164" spans="1:15" ht="31.5" x14ac:dyDescent="0.25">
      <c r="A164" s="38" t="s">
        <v>149</v>
      </c>
      <c r="B164" s="26" t="s">
        <v>345</v>
      </c>
      <c r="C164" s="24" t="s">
        <v>346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900</v>
      </c>
      <c r="O164" s="15"/>
    </row>
    <row r="165" spans="1:15" ht="31.5" x14ac:dyDescent="0.25">
      <c r="A165" s="38" t="s">
        <v>149</v>
      </c>
      <c r="B165" s="26" t="s">
        <v>347</v>
      </c>
      <c r="C165" s="24" t="s">
        <v>348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900</v>
      </c>
      <c r="O165" s="15"/>
    </row>
    <row r="166" spans="1:15" ht="31.5" x14ac:dyDescent="0.25">
      <c r="A166" s="38" t="s">
        <v>149</v>
      </c>
      <c r="B166" s="26" t="s">
        <v>349</v>
      </c>
      <c r="C166" s="24" t="s">
        <v>350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900</v>
      </c>
      <c r="O166" s="15"/>
    </row>
    <row r="167" spans="1:15" ht="31.5" x14ac:dyDescent="0.25">
      <c r="A167" s="38" t="s">
        <v>149</v>
      </c>
      <c r="B167" s="26" t="s">
        <v>351</v>
      </c>
      <c r="C167" s="24" t="s">
        <v>352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900</v>
      </c>
      <c r="O167" s="15"/>
    </row>
    <row r="168" spans="1:15" ht="31.5" x14ac:dyDescent="0.25">
      <c r="A168" s="38" t="s">
        <v>149</v>
      </c>
      <c r="B168" s="26" t="s">
        <v>353</v>
      </c>
      <c r="C168" s="24" t="s">
        <v>354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900</v>
      </c>
      <c r="O168" s="15"/>
    </row>
    <row r="169" spans="1:15" ht="31.5" x14ac:dyDescent="0.25">
      <c r="A169" s="38" t="s">
        <v>149</v>
      </c>
      <c r="B169" s="26" t="s">
        <v>355</v>
      </c>
      <c r="C169" s="24" t="s">
        <v>356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900</v>
      </c>
      <c r="O169" s="15"/>
    </row>
    <row r="170" spans="1:15" ht="31.5" x14ac:dyDescent="0.25">
      <c r="A170" s="38" t="s">
        <v>149</v>
      </c>
      <c r="B170" s="26" t="s">
        <v>357</v>
      </c>
      <c r="C170" s="24" t="s">
        <v>358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900</v>
      </c>
      <c r="O170" s="15"/>
    </row>
    <row r="171" spans="1:15" ht="31.5" x14ac:dyDescent="0.25">
      <c r="A171" s="38" t="s">
        <v>149</v>
      </c>
      <c r="B171" s="26" t="s">
        <v>359</v>
      </c>
      <c r="C171" s="24" t="s">
        <v>360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900</v>
      </c>
      <c r="O171" s="15"/>
    </row>
    <row r="172" spans="1:15" ht="31.5" x14ac:dyDescent="0.25">
      <c r="A172" s="38" t="s">
        <v>149</v>
      </c>
      <c r="B172" s="26" t="s">
        <v>361</v>
      </c>
      <c r="C172" s="24" t="s">
        <v>362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900</v>
      </c>
      <c r="O172" s="15"/>
    </row>
    <row r="173" spans="1:15" ht="31.5" x14ac:dyDescent="0.25">
      <c r="A173" s="38" t="s">
        <v>149</v>
      </c>
      <c r="B173" s="26" t="s">
        <v>363</v>
      </c>
      <c r="C173" s="24" t="s">
        <v>364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900</v>
      </c>
      <c r="O173" s="15"/>
    </row>
    <row r="174" spans="1:15" ht="31.5" x14ac:dyDescent="0.25">
      <c r="A174" s="38" t="s">
        <v>149</v>
      </c>
      <c r="B174" s="26" t="s">
        <v>365</v>
      </c>
      <c r="C174" s="24" t="s">
        <v>366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900</v>
      </c>
      <c r="O174" s="15"/>
    </row>
    <row r="175" spans="1:15" ht="31.5" x14ac:dyDescent="0.25">
      <c r="A175" s="38" t="s">
        <v>149</v>
      </c>
      <c r="B175" s="26" t="s">
        <v>367</v>
      </c>
      <c r="C175" s="24" t="s">
        <v>368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900</v>
      </c>
      <c r="O175" s="15"/>
    </row>
    <row r="176" spans="1:15" ht="31.5" x14ac:dyDescent="0.25">
      <c r="A176" s="38" t="s">
        <v>149</v>
      </c>
      <c r="B176" s="26" t="s">
        <v>369</v>
      </c>
      <c r="C176" s="24" t="s">
        <v>370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900</v>
      </c>
      <c r="O176" s="15"/>
    </row>
    <row r="177" spans="1:15" ht="31.5" x14ac:dyDescent="0.25">
      <c r="A177" s="38" t="s">
        <v>149</v>
      </c>
      <c r="B177" s="26" t="s">
        <v>371</v>
      </c>
      <c r="C177" s="24" t="s">
        <v>372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900</v>
      </c>
      <c r="O177" s="15"/>
    </row>
    <row r="178" spans="1:15" ht="31.5" x14ac:dyDescent="0.25">
      <c r="A178" s="38" t="s">
        <v>149</v>
      </c>
      <c r="B178" s="26" t="s">
        <v>373</v>
      </c>
      <c r="C178" s="24" t="s">
        <v>374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900</v>
      </c>
      <c r="O178" s="15"/>
    </row>
    <row r="179" spans="1:15" ht="31.5" x14ac:dyDescent="0.25">
      <c r="A179" s="38" t="s">
        <v>149</v>
      </c>
      <c r="B179" s="26" t="s">
        <v>375</v>
      </c>
      <c r="C179" s="24" t="s">
        <v>376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900</v>
      </c>
      <c r="O179" s="15"/>
    </row>
    <row r="180" spans="1:15" ht="31.5" x14ac:dyDescent="0.25">
      <c r="A180" s="38" t="s">
        <v>149</v>
      </c>
      <c r="B180" s="26" t="s">
        <v>377</v>
      </c>
      <c r="C180" s="24" t="s">
        <v>378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900</v>
      </c>
      <c r="O180" s="15"/>
    </row>
    <row r="181" spans="1:15" ht="31.5" x14ac:dyDescent="0.25">
      <c r="A181" s="38" t="s">
        <v>149</v>
      </c>
      <c r="B181" s="26" t="s">
        <v>379</v>
      </c>
      <c r="C181" s="24" t="s">
        <v>380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900</v>
      </c>
      <c r="O181" s="15"/>
    </row>
    <row r="182" spans="1:15" ht="31.5" x14ac:dyDescent="0.25">
      <c r="A182" s="38" t="s">
        <v>149</v>
      </c>
      <c r="B182" s="26" t="s">
        <v>381</v>
      </c>
      <c r="C182" s="24" t="s">
        <v>382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900</v>
      </c>
      <c r="O182" s="15"/>
    </row>
    <row r="183" spans="1:15" ht="31.5" x14ac:dyDescent="0.25">
      <c r="A183" s="38" t="s">
        <v>149</v>
      </c>
      <c r="B183" s="26" t="s">
        <v>383</v>
      </c>
      <c r="C183" s="24" t="s">
        <v>384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900</v>
      </c>
      <c r="O183" s="15"/>
    </row>
    <row r="184" spans="1:15" ht="31.5" x14ac:dyDescent="0.25">
      <c r="A184" s="38" t="s">
        <v>149</v>
      </c>
      <c r="B184" s="26" t="s">
        <v>385</v>
      </c>
      <c r="C184" s="24" t="s">
        <v>386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900</v>
      </c>
      <c r="O184" s="15"/>
    </row>
    <row r="185" spans="1:15" ht="31.5" x14ac:dyDescent="0.25">
      <c r="A185" s="38" t="s">
        <v>149</v>
      </c>
      <c r="B185" s="26" t="s">
        <v>387</v>
      </c>
      <c r="C185" s="24" t="s">
        <v>388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900</v>
      </c>
      <c r="O185" s="15"/>
    </row>
    <row r="186" spans="1:15" ht="31.5" x14ac:dyDescent="0.25">
      <c r="A186" s="38" t="s">
        <v>149</v>
      </c>
      <c r="B186" s="26" t="s">
        <v>389</v>
      </c>
      <c r="C186" s="24" t="s">
        <v>390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900</v>
      </c>
      <c r="O186" s="15"/>
    </row>
    <row r="187" spans="1:15" ht="31.5" x14ac:dyDescent="0.25">
      <c r="A187" s="38" t="s">
        <v>149</v>
      </c>
      <c r="B187" s="26" t="s">
        <v>391</v>
      </c>
      <c r="C187" s="24" t="s">
        <v>392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900</v>
      </c>
      <c r="O187" s="15"/>
    </row>
    <row r="188" spans="1:15" ht="31.5" x14ac:dyDescent="0.25">
      <c r="A188" s="38" t="s">
        <v>393</v>
      </c>
      <c r="B188" s="26" t="s">
        <v>394</v>
      </c>
      <c r="C188" s="24" t="s">
        <v>58</v>
      </c>
      <c r="D188" s="25">
        <f t="shared" ref="D188:M188" si="16">IFERROR(SUM(D189,D224),"нд")</f>
        <v>0</v>
      </c>
      <c r="E188" s="25">
        <f t="shared" si="16"/>
        <v>0</v>
      </c>
      <c r="F188" s="25">
        <f t="shared" si="16"/>
        <v>0</v>
      </c>
      <c r="G188" s="25">
        <f t="shared" si="16"/>
        <v>0</v>
      </c>
      <c r="H188" s="25">
        <f t="shared" si="16"/>
        <v>0</v>
      </c>
      <c r="I188" s="25">
        <f t="shared" si="16"/>
        <v>0</v>
      </c>
      <c r="J188" s="25">
        <f t="shared" si="16"/>
        <v>0</v>
      </c>
      <c r="K188" s="25">
        <f t="shared" si="16"/>
        <v>0</v>
      </c>
      <c r="L188" s="25">
        <f t="shared" si="16"/>
        <v>0</v>
      </c>
      <c r="M188" s="25">
        <f t="shared" si="16"/>
        <v>0</v>
      </c>
      <c r="N188" s="26" t="s">
        <v>899</v>
      </c>
      <c r="O188" s="15"/>
    </row>
    <row r="189" spans="1:15" x14ac:dyDescent="0.25">
      <c r="A189" s="38" t="s">
        <v>395</v>
      </c>
      <c r="B189" s="26" t="s">
        <v>396</v>
      </c>
      <c r="C189" s="24" t="s">
        <v>58</v>
      </c>
      <c r="D189" s="25">
        <f t="shared" ref="D189:M189" si="17">IFERROR(SUM(D190:D223),"нд")</f>
        <v>0</v>
      </c>
      <c r="E189" s="25">
        <f t="shared" si="17"/>
        <v>0</v>
      </c>
      <c r="F189" s="25">
        <f t="shared" si="17"/>
        <v>0</v>
      </c>
      <c r="G189" s="25">
        <f t="shared" si="17"/>
        <v>0</v>
      </c>
      <c r="H189" s="25">
        <f t="shared" si="17"/>
        <v>0</v>
      </c>
      <c r="I189" s="25">
        <f t="shared" si="17"/>
        <v>0</v>
      </c>
      <c r="J189" s="25">
        <f t="shared" si="17"/>
        <v>0</v>
      </c>
      <c r="K189" s="25">
        <f t="shared" si="17"/>
        <v>0</v>
      </c>
      <c r="L189" s="25">
        <f t="shared" si="17"/>
        <v>0</v>
      </c>
      <c r="M189" s="25">
        <f t="shared" si="17"/>
        <v>0</v>
      </c>
      <c r="N189" s="26" t="s">
        <v>899</v>
      </c>
      <c r="O189" s="15"/>
    </row>
    <row r="190" spans="1:15" ht="63" x14ac:dyDescent="0.25">
      <c r="A190" s="38" t="s">
        <v>395</v>
      </c>
      <c r="B190" s="26" t="s">
        <v>397</v>
      </c>
      <c r="C190" s="24" t="s">
        <v>398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900</v>
      </c>
      <c r="O190" s="15"/>
    </row>
    <row r="191" spans="1:15" ht="63" x14ac:dyDescent="0.25">
      <c r="A191" s="38" t="s">
        <v>395</v>
      </c>
      <c r="B191" s="26" t="s">
        <v>399</v>
      </c>
      <c r="C191" s="24" t="s">
        <v>400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900</v>
      </c>
      <c r="O191" s="15"/>
    </row>
    <row r="192" spans="1:15" ht="63" x14ac:dyDescent="0.25">
      <c r="A192" s="38" t="s">
        <v>395</v>
      </c>
      <c r="B192" s="26" t="s">
        <v>401</v>
      </c>
      <c r="C192" s="24" t="s">
        <v>402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900</v>
      </c>
      <c r="O192" s="15"/>
    </row>
    <row r="193" spans="1:15" ht="63" x14ac:dyDescent="0.25">
      <c r="A193" s="38" t="s">
        <v>395</v>
      </c>
      <c r="B193" s="26" t="s">
        <v>403</v>
      </c>
      <c r="C193" s="24" t="s">
        <v>404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900</v>
      </c>
      <c r="O193" s="15"/>
    </row>
    <row r="194" spans="1:15" ht="63" x14ac:dyDescent="0.25">
      <c r="A194" s="38" t="s">
        <v>395</v>
      </c>
      <c r="B194" s="26" t="s">
        <v>405</v>
      </c>
      <c r="C194" s="24" t="s">
        <v>406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900</v>
      </c>
      <c r="O194" s="15"/>
    </row>
    <row r="195" spans="1:15" ht="63" x14ac:dyDescent="0.25">
      <c r="A195" s="38" t="s">
        <v>395</v>
      </c>
      <c r="B195" s="26" t="s">
        <v>407</v>
      </c>
      <c r="C195" s="24" t="s">
        <v>408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900</v>
      </c>
      <c r="O195" s="15"/>
    </row>
    <row r="196" spans="1:15" ht="47.25" x14ac:dyDescent="0.25">
      <c r="A196" s="38" t="s">
        <v>395</v>
      </c>
      <c r="B196" s="26" t="s">
        <v>409</v>
      </c>
      <c r="C196" s="24" t="s">
        <v>410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900</v>
      </c>
      <c r="O196" s="15"/>
    </row>
    <row r="197" spans="1:15" ht="47.25" x14ac:dyDescent="0.25">
      <c r="A197" s="38" t="s">
        <v>395</v>
      </c>
      <c r="B197" s="26" t="s">
        <v>411</v>
      </c>
      <c r="C197" s="24" t="s">
        <v>412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900</v>
      </c>
      <c r="O197" s="15"/>
    </row>
    <row r="198" spans="1:15" ht="47.25" x14ac:dyDescent="0.25">
      <c r="A198" s="38" t="s">
        <v>395</v>
      </c>
      <c r="B198" s="26" t="s">
        <v>413</v>
      </c>
      <c r="C198" s="24" t="s">
        <v>414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900</v>
      </c>
      <c r="O198" s="15"/>
    </row>
    <row r="199" spans="1:15" ht="47.25" x14ac:dyDescent="0.25">
      <c r="A199" s="38" t="s">
        <v>395</v>
      </c>
      <c r="B199" s="26" t="s">
        <v>415</v>
      </c>
      <c r="C199" s="24" t="s">
        <v>416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900</v>
      </c>
      <c r="O199" s="15"/>
    </row>
    <row r="200" spans="1:15" ht="47.25" x14ac:dyDescent="0.25">
      <c r="A200" s="38" t="s">
        <v>395</v>
      </c>
      <c r="B200" s="26" t="s">
        <v>417</v>
      </c>
      <c r="C200" s="24" t="s">
        <v>418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900</v>
      </c>
      <c r="O200" s="15"/>
    </row>
    <row r="201" spans="1:15" ht="47.25" x14ac:dyDescent="0.25">
      <c r="A201" s="38" t="s">
        <v>395</v>
      </c>
      <c r="B201" s="26" t="s">
        <v>419</v>
      </c>
      <c r="C201" s="24" t="s">
        <v>420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900</v>
      </c>
      <c r="O201" s="15"/>
    </row>
    <row r="202" spans="1:15" ht="47.25" x14ac:dyDescent="0.25">
      <c r="A202" s="38" t="s">
        <v>395</v>
      </c>
      <c r="B202" s="26" t="s">
        <v>421</v>
      </c>
      <c r="C202" s="24" t="s">
        <v>422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900</v>
      </c>
      <c r="O202" s="15"/>
    </row>
    <row r="203" spans="1:15" ht="47.25" x14ac:dyDescent="0.25">
      <c r="A203" s="38" t="s">
        <v>395</v>
      </c>
      <c r="B203" s="26" t="s">
        <v>423</v>
      </c>
      <c r="C203" s="24" t="s">
        <v>424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900</v>
      </c>
      <c r="O203" s="15"/>
    </row>
    <row r="204" spans="1:15" ht="47.25" x14ac:dyDescent="0.25">
      <c r="A204" s="38" t="s">
        <v>395</v>
      </c>
      <c r="B204" s="26" t="s">
        <v>425</v>
      </c>
      <c r="C204" s="24" t="s">
        <v>426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900</v>
      </c>
      <c r="O204" s="15"/>
    </row>
    <row r="205" spans="1:15" ht="47.25" x14ac:dyDescent="0.25">
      <c r="A205" s="38" t="s">
        <v>395</v>
      </c>
      <c r="B205" s="26" t="s">
        <v>427</v>
      </c>
      <c r="C205" s="24" t="s">
        <v>428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900</v>
      </c>
      <c r="O205" s="15"/>
    </row>
    <row r="206" spans="1:15" ht="47.25" x14ac:dyDescent="0.25">
      <c r="A206" s="38" t="s">
        <v>395</v>
      </c>
      <c r="B206" s="26" t="s">
        <v>429</v>
      </c>
      <c r="C206" s="24" t="s">
        <v>430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900</v>
      </c>
      <c r="O206" s="15"/>
    </row>
    <row r="207" spans="1:15" ht="47.25" x14ac:dyDescent="0.25">
      <c r="A207" s="38" t="s">
        <v>395</v>
      </c>
      <c r="B207" s="26" t="s">
        <v>431</v>
      </c>
      <c r="C207" s="24" t="s">
        <v>432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900</v>
      </c>
      <c r="O207" s="15"/>
    </row>
    <row r="208" spans="1:15" ht="47.25" x14ac:dyDescent="0.25">
      <c r="A208" s="38" t="s">
        <v>395</v>
      </c>
      <c r="B208" s="26" t="s">
        <v>433</v>
      </c>
      <c r="C208" s="24" t="s">
        <v>434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900</v>
      </c>
      <c r="O208" s="15"/>
    </row>
    <row r="209" spans="1:15" ht="47.25" x14ac:dyDescent="0.25">
      <c r="A209" s="38" t="s">
        <v>395</v>
      </c>
      <c r="B209" s="26" t="s">
        <v>435</v>
      </c>
      <c r="C209" s="24" t="s">
        <v>436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900</v>
      </c>
      <c r="O209" s="15"/>
    </row>
    <row r="210" spans="1:15" ht="47.25" x14ac:dyDescent="0.25">
      <c r="A210" s="38" t="s">
        <v>395</v>
      </c>
      <c r="B210" s="26" t="s">
        <v>437</v>
      </c>
      <c r="C210" s="24" t="s">
        <v>438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900</v>
      </c>
      <c r="O210" s="15"/>
    </row>
    <row r="211" spans="1:15" ht="47.25" x14ac:dyDescent="0.25">
      <c r="A211" s="38" t="s">
        <v>395</v>
      </c>
      <c r="B211" s="26" t="s">
        <v>439</v>
      </c>
      <c r="C211" s="24" t="s">
        <v>440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900</v>
      </c>
      <c r="O211" s="15"/>
    </row>
    <row r="212" spans="1:15" ht="47.25" x14ac:dyDescent="0.25">
      <c r="A212" s="38" t="s">
        <v>395</v>
      </c>
      <c r="B212" s="26" t="s">
        <v>441</v>
      </c>
      <c r="C212" s="24" t="s">
        <v>442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900</v>
      </c>
      <c r="O212" s="15"/>
    </row>
    <row r="213" spans="1:15" ht="47.25" x14ac:dyDescent="0.25">
      <c r="A213" s="38" t="s">
        <v>395</v>
      </c>
      <c r="B213" s="26" t="s">
        <v>443</v>
      </c>
      <c r="C213" s="24" t="s">
        <v>444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900</v>
      </c>
      <c r="O213" s="15"/>
    </row>
    <row r="214" spans="1:15" ht="47.25" x14ac:dyDescent="0.25">
      <c r="A214" s="38" t="s">
        <v>395</v>
      </c>
      <c r="B214" s="26" t="s">
        <v>445</v>
      </c>
      <c r="C214" s="24" t="s">
        <v>446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900</v>
      </c>
      <c r="O214" s="15"/>
    </row>
    <row r="215" spans="1:15" ht="47.25" x14ac:dyDescent="0.25">
      <c r="A215" s="38" t="s">
        <v>395</v>
      </c>
      <c r="B215" s="26" t="s">
        <v>447</v>
      </c>
      <c r="C215" s="24" t="s">
        <v>448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900</v>
      </c>
      <c r="O215" s="15"/>
    </row>
    <row r="216" spans="1:15" ht="63" x14ac:dyDescent="0.25">
      <c r="A216" s="38" t="s">
        <v>395</v>
      </c>
      <c r="B216" s="26" t="s">
        <v>449</v>
      </c>
      <c r="C216" s="24" t="s">
        <v>450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900</v>
      </c>
      <c r="O216" s="15"/>
    </row>
    <row r="217" spans="1:15" ht="47.25" x14ac:dyDescent="0.25">
      <c r="A217" s="38" t="s">
        <v>395</v>
      </c>
      <c r="B217" s="26" t="s">
        <v>451</v>
      </c>
      <c r="C217" s="24" t="s">
        <v>452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900</v>
      </c>
      <c r="O217" s="15"/>
    </row>
    <row r="218" spans="1:15" ht="63" x14ac:dyDescent="0.25">
      <c r="A218" s="38" t="s">
        <v>395</v>
      </c>
      <c r="B218" s="26" t="s">
        <v>453</v>
      </c>
      <c r="C218" s="24" t="s">
        <v>454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900</v>
      </c>
      <c r="O218" s="15"/>
    </row>
    <row r="219" spans="1:15" ht="47.25" x14ac:dyDescent="0.25">
      <c r="A219" s="38" t="s">
        <v>395</v>
      </c>
      <c r="B219" s="26" t="s">
        <v>455</v>
      </c>
      <c r="C219" s="24" t="s">
        <v>456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900</v>
      </c>
      <c r="O219" s="15"/>
    </row>
    <row r="220" spans="1:15" ht="47.25" x14ac:dyDescent="0.25">
      <c r="A220" s="38" t="s">
        <v>395</v>
      </c>
      <c r="B220" s="26" t="s">
        <v>457</v>
      </c>
      <c r="C220" s="24" t="s">
        <v>458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900</v>
      </c>
      <c r="O220" s="15"/>
    </row>
    <row r="221" spans="1:15" ht="47.25" x14ac:dyDescent="0.25">
      <c r="A221" s="38" t="s">
        <v>395</v>
      </c>
      <c r="B221" s="26" t="s">
        <v>459</v>
      </c>
      <c r="C221" s="24" t="s">
        <v>460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900</v>
      </c>
      <c r="O221" s="15"/>
    </row>
    <row r="222" spans="1:15" ht="78.75" x14ac:dyDescent="0.25">
      <c r="A222" s="38" t="s">
        <v>395</v>
      </c>
      <c r="B222" s="26" t="s">
        <v>461</v>
      </c>
      <c r="C222" s="24" t="s">
        <v>462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900</v>
      </c>
      <c r="O222" s="15"/>
    </row>
    <row r="223" spans="1:15" ht="78.75" x14ac:dyDescent="0.25">
      <c r="A223" s="38" t="s">
        <v>395</v>
      </c>
      <c r="B223" s="26" t="s">
        <v>463</v>
      </c>
      <c r="C223" s="24" t="s">
        <v>464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900</v>
      </c>
      <c r="O223" s="15"/>
    </row>
    <row r="224" spans="1:15" ht="31.5" x14ac:dyDescent="0.25">
      <c r="A224" s="38" t="s">
        <v>465</v>
      </c>
      <c r="B224" s="26" t="s">
        <v>466</v>
      </c>
      <c r="C224" s="24" t="s">
        <v>58</v>
      </c>
      <c r="D224" s="25">
        <f t="shared" ref="D224:M224" si="18">IFERROR(SUM(D225:D353),"нд")</f>
        <v>0</v>
      </c>
      <c r="E224" s="25">
        <f t="shared" si="18"/>
        <v>0</v>
      </c>
      <c r="F224" s="25">
        <f t="shared" si="18"/>
        <v>0</v>
      </c>
      <c r="G224" s="25">
        <f t="shared" si="18"/>
        <v>0</v>
      </c>
      <c r="H224" s="25">
        <f t="shared" si="18"/>
        <v>0</v>
      </c>
      <c r="I224" s="25">
        <f t="shared" si="18"/>
        <v>0</v>
      </c>
      <c r="J224" s="25">
        <f t="shared" si="18"/>
        <v>0</v>
      </c>
      <c r="K224" s="25">
        <f t="shared" si="18"/>
        <v>0</v>
      </c>
      <c r="L224" s="25">
        <f t="shared" si="18"/>
        <v>0</v>
      </c>
      <c r="M224" s="25">
        <f t="shared" si="18"/>
        <v>0</v>
      </c>
      <c r="N224" s="26" t="s">
        <v>899</v>
      </c>
      <c r="O224" s="15"/>
    </row>
    <row r="225" spans="1:15" ht="47.25" x14ac:dyDescent="0.25">
      <c r="A225" s="38" t="s">
        <v>465</v>
      </c>
      <c r="B225" s="26" t="s">
        <v>467</v>
      </c>
      <c r="C225" s="24" t="s">
        <v>468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900</v>
      </c>
      <c r="O225" s="15"/>
    </row>
    <row r="226" spans="1:15" ht="47.25" x14ac:dyDescent="0.25">
      <c r="A226" s="38" t="s">
        <v>465</v>
      </c>
      <c r="B226" s="26" t="s">
        <v>469</v>
      </c>
      <c r="C226" s="24" t="s">
        <v>470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900</v>
      </c>
      <c r="O226" s="15"/>
    </row>
    <row r="227" spans="1:15" ht="47.25" x14ac:dyDescent="0.25">
      <c r="A227" s="38" t="s">
        <v>465</v>
      </c>
      <c r="B227" s="26" t="s">
        <v>471</v>
      </c>
      <c r="C227" s="24" t="s">
        <v>472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900</v>
      </c>
      <c r="O227" s="15"/>
    </row>
    <row r="228" spans="1:15" ht="47.25" x14ac:dyDescent="0.25">
      <c r="A228" s="38" t="s">
        <v>465</v>
      </c>
      <c r="B228" s="26" t="s">
        <v>473</v>
      </c>
      <c r="C228" s="24" t="s">
        <v>474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900</v>
      </c>
      <c r="O228" s="15"/>
    </row>
    <row r="229" spans="1:15" ht="63" x14ac:dyDescent="0.25">
      <c r="A229" s="38" t="s">
        <v>465</v>
      </c>
      <c r="B229" s="26" t="s">
        <v>475</v>
      </c>
      <c r="C229" s="24" t="s">
        <v>476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900</v>
      </c>
      <c r="O229" s="15"/>
    </row>
    <row r="230" spans="1:15" ht="47.25" x14ac:dyDescent="0.25">
      <c r="A230" s="38" t="s">
        <v>465</v>
      </c>
      <c r="B230" s="26" t="s">
        <v>477</v>
      </c>
      <c r="C230" s="24" t="s">
        <v>478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900</v>
      </c>
      <c r="O230" s="15"/>
    </row>
    <row r="231" spans="1:15" ht="47.25" x14ac:dyDescent="0.25">
      <c r="A231" s="38" t="s">
        <v>465</v>
      </c>
      <c r="B231" s="26" t="s">
        <v>479</v>
      </c>
      <c r="C231" s="24" t="s">
        <v>480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900</v>
      </c>
      <c r="O231" s="15"/>
    </row>
    <row r="232" spans="1:15" ht="47.25" x14ac:dyDescent="0.25">
      <c r="A232" s="38" t="s">
        <v>465</v>
      </c>
      <c r="B232" s="26" t="s">
        <v>481</v>
      </c>
      <c r="C232" s="24" t="s">
        <v>482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900</v>
      </c>
      <c r="O232" s="15"/>
    </row>
    <row r="233" spans="1:15" ht="63" x14ac:dyDescent="0.25">
      <c r="A233" s="38" t="s">
        <v>465</v>
      </c>
      <c r="B233" s="26" t="s">
        <v>483</v>
      </c>
      <c r="C233" s="24" t="s">
        <v>484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900</v>
      </c>
      <c r="O233" s="15"/>
    </row>
    <row r="234" spans="1:15" ht="63" x14ac:dyDescent="0.25">
      <c r="A234" s="38" t="s">
        <v>465</v>
      </c>
      <c r="B234" s="26" t="s">
        <v>485</v>
      </c>
      <c r="C234" s="24" t="s">
        <v>486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900</v>
      </c>
      <c r="O234" s="15"/>
    </row>
    <row r="235" spans="1:15" ht="63" x14ac:dyDescent="0.25">
      <c r="A235" s="38" t="s">
        <v>465</v>
      </c>
      <c r="B235" s="26" t="s">
        <v>487</v>
      </c>
      <c r="C235" s="24" t="s">
        <v>488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900</v>
      </c>
      <c r="O235" s="15"/>
    </row>
    <row r="236" spans="1:15" ht="63" x14ac:dyDescent="0.25">
      <c r="A236" s="38" t="s">
        <v>465</v>
      </c>
      <c r="B236" s="26" t="s">
        <v>489</v>
      </c>
      <c r="C236" s="24" t="s">
        <v>490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900</v>
      </c>
      <c r="O236" s="15"/>
    </row>
    <row r="237" spans="1:15" ht="63" x14ac:dyDescent="0.25">
      <c r="A237" s="38" t="s">
        <v>465</v>
      </c>
      <c r="B237" s="26" t="s">
        <v>491</v>
      </c>
      <c r="C237" s="24" t="s">
        <v>492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900</v>
      </c>
      <c r="O237" s="15"/>
    </row>
    <row r="238" spans="1:15" ht="63" x14ac:dyDescent="0.25">
      <c r="A238" s="38" t="s">
        <v>465</v>
      </c>
      <c r="B238" s="26" t="s">
        <v>493</v>
      </c>
      <c r="C238" s="24" t="s">
        <v>494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900</v>
      </c>
      <c r="O238" s="15"/>
    </row>
    <row r="239" spans="1:15" ht="63" x14ac:dyDescent="0.25">
      <c r="A239" s="38" t="s">
        <v>465</v>
      </c>
      <c r="B239" s="26" t="s">
        <v>495</v>
      </c>
      <c r="C239" s="24" t="s">
        <v>496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900</v>
      </c>
      <c r="O239" s="15"/>
    </row>
    <row r="240" spans="1:15" ht="63" x14ac:dyDescent="0.25">
      <c r="A240" s="38" t="s">
        <v>465</v>
      </c>
      <c r="B240" s="26" t="s">
        <v>497</v>
      </c>
      <c r="C240" s="24" t="s">
        <v>498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900</v>
      </c>
      <c r="O240" s="15"/>
    </row>
    <row r="241" spans="1:15" ht="63" x14ac:dyDescent="0.25">
      <c r="A241" s="38" t="s">
        <v>465</v>
      </c>
      <c r="B241" s="26" t="s">
        <v>499</v>
      </c>
      <c r="C241" s="24" t="s">
        <v>500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900</v>
      </c>
      <c r="O241" s="15"/>
    </row>
    <row r="242" spans="1:15" ht="47.25" x14ac:dyDescent="0.25">
      <c r="A242" s="38" t="s">
        <v>465</v>
      </c>
      <c r="B242" s="26" t="s">
        <v>501</v>
      </c>
      <c r="C242" s="24" t="s">
        <v>502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900</v>
      </c>
      <c r="O242" s="15"/>
    </row>
    <row r="243" spans="1:15" ht="47.25" x14ac:dyDescent="0.25">
      <c r="A243" s="38" t="s">
        <v>465</v>
      </c>
      <c r="B243" s="26" t="s">
        <v>503</v>
      </c>
      <c r="C243" s="24" t="s">
        <v>504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900</v>
      </c>
      <c r="O243" s="15"/>
    </row>
    <row r="244" spans="1:15" ht="47.25" x14ac:dyDescent="0.25">
      <c r="A244" s="38" t="s">
        <v>465</v>
      </c>
      <c r="B244" s="26" t="s">
        <v>505</v>
      </c>
      <c r="C244" s="24" t="s">
        <v>506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900</v>
      </c>
      <c r="O244" s="15"/>
    </row>
    <row r="245" spans="1:15" ht="47.25" x14ac:dyDescent="0.25">
      <c r="A245" s="38" t="s">
        <v>465</v>
      </c>
      <c r="B245" s="26" t="s">
        <v>507</v>
      </c>
      <c r="C245" s="24" t="s">
        <v>508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900</v>
      </c>
      <c r="O245" s="15"/>
    </row>
    <row r="246" spans="1:15" ht="47.25" x14ac:dyDescent="0.25">
      <c r="A246" s="38" t="s">
        <v>465</v>
      </c>
      <c r="B246" s="26" t="s">
        <v>509</v>
      </c>
      <c r="C246" s="24" t="s">
        <v>510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900</v>
      </c>
      <c r="O246" s="15"/>
    </row>
    <row r="247" spans="1:15" ht="47.25" x14ac:dyDescent="0.25">
      <c r="A247" s="38" t="s">
        <v>465</v>
      </c>
      <c r="B247" s="26" t="s">
        <v>511</v>
      </c>
      <c r="C247" s="24" t="s">
        <v>512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900</v>
      </c>
      <c r="O247" s="15"/>
    </row>
    <row r="248" spans="1:15" ht="47.25" x14ac:dyDescent="0.25">
      <c r="A248" s="38" t="s">
        <v>465</v>
      </c>
      <c r="B248" s="26" t="s">
        <v>513</v>
      </c>
      <c r="C248" s="24" t="s">
        <v>514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900</v>
      </c>
      <c r="O248" s="15"/>
    </row>
    <row r="249" spans="1:15" ht="47.25" x14ac:dyDescent="0.25">
      <c r="A249" s="38" t="s">
        <v>465</v>
      </c>
      <c r="B249" s="26" t="s">
        <v>515</v>
      </c>
      <c r="C249" s="24" t="s">
        <v>516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900</v>
      </c>
      <c r="O249" s="15"/>
    </row>
    <row r="250" spans="1:15" ht="47.25" x14ac:dyDescent="0.25">
      <c r="A250" s="38" t="s">
        <v>465</v>
      </c>
      <c r="B250" s="26" t="s">
        <v>517</v>
      </c>
      <c r="C250" s="24" t="s">
        <v>518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900</v>
      </c>
      <c r="O250" s="15"/>
    </row>
    <row r="251" spans="1:15" ht="47.25" x14ac:dyDescent="0.25">
      <c r="A251" s="38" t="s">
        <v>465</v>
      </c>
      <c r="B251" s="26" t="s">
        <v>519</v>
      </c>
      <c r="C251" s="24" t="s">
        <v>520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900</v>
      </c>
      <c r="O251" s="15"/>
    </row>
    <row r="252" spans="1:15" ht="47.25" x14ac:dyDescent="0.25">
      <c r="A252" s="38" t="s">
        <v>465</v>
      </c>
      <c r="B252" s="26" t="s">
        <v>521</v>
      </c>
      <c r="C252" s="24" t="s">
        <v>522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900</v>
      </c>
      <c r="O252" s="15"/>
    </row>
    <row r="253" spans="1:15" ht="47.25" x14ac:dyDescent="0.25">
      <c r="A253" s="38" t="s">
        <v>465</v>
      </c>
      <c r="B253" s="26" t="s">
        <v>523</v>
      </c>
      <c r="C253" s="24" t="s">
        <v>524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900</v>
      </c>
      <c r="O253" s="15"/>
    </row>
    <row r="254" spans="1:15" ht="47.25" x14ac:dyDescent="0.25">
      <c r="A254" s="38" t="s">
        <v>465</v>
      </c>
      <c r="B254" s="26" t="s">
        <v>525</v>
      </c>
      <c r="C254" s="24" t="s">
        <v>526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900</v>
      </c>
      <c r="O254" s="15"/>
    </row>
    <row r="255" spans="1:15" ht="47.25" x14ac:dyDescent="0.25">
      <c r="A255" s="38" t="s">
        <v>465</v>
      </c>
      <c r="B255" s="26" t="s">
        <v>527</v>
      </c>
      <c r="C255" s="24" t="s">
        <v>528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900</v>
      </c>
      <c r="O255" s="15"/>
    </row>
    <row r="256" spans="1:15" ht="47.25" x14ac:dyDescent="0.25">
      <c r="A256" s="38" t="s">
        <v>465</v>
      </c>
      <c r="B256" s="26" t="s">
        <v>529</v>
      </c>
      <c r="C256" s="24" t="s">
        <v>530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900</v>
      </c>
      <c r="O256" s="15"/>
    </row>
    <row r="257" spans="1:15" ht="47.25" x14ac:dyDescent="0.25">
      <c r="A257" s="38" t="s">
        <v>465</v>
      </c>
      <c r="B257" s="26" t="s">
        <v>531</v>
      </c>
      <c r="C257" s="24" t="s">
        <v>532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900</v>
      </c>
      <c r="O257" s="15"/>
    </row>
    <row r="258" spans="1:15" ht="47.25" x14ac:dyDescent="0.25">
      <c r="A258" s="38" t="s">
        <v>465</v>
      </c>
      <c r="B258" s="26" t="s">
        <v>533</v>
      </c>
      <c r="C258" s="24" t="s">
        <v>534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900</v>
      </c>
      <c r="O258" s="15"/>
    </row>
    <row r="259" spans="1:15" ht="47.25" x14ac:dyDescent="0.25">
      <c r="A259" s="38" t="s">
        <v>465</v>
      </c>
      <c r="B259" s="26" t="s">
        <v>535</v>
      </c>
      <c r="C259" s="24" t="s">
        <v>536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900</v>
      </c>
      <c r="O259" s="15"/>
    </row>
    <row r="260" spans="1:15" ht="47.25" x14ac:dyDescent="0.25">
      <c r="A260" s="38" t="s">
        <v>465</v>
      </c>
      <c r="B260" s="26" t="s">
        <v>537</v>
      </c>
      <c r="C260" s="24" t="s">
        <v>538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900</v>
      </c>
      <c r="O260" s="15"/>
    </row>
    <row r="261" spans="1:15" ht="47.25" x14ac:dyDescent="0.25">
      <c r="A261" s="38" t="s">
        <v>465</v>
      </c>
      <c r="B261" s="26" t="s">
        <v>539</v>
      </c>
      <c r="C261" s="24" t="s">
        <v>540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900</v>
      </c>
      <c r="O261" s="15"/>
    </row>
    <row r="262" spans="1:15" ht="47.25" x14ac:dyDescent="0.25">
      <c r="A262" s="38" t="s">
        <v>465</v>
      </c>
      <c r="B262" s="26" t="s">
        <v>541</v>
      </c>
      <c r="C262" s="24" t="s">
        <v>542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900</v>
      </c>
      <c r="O262" s="15"/>
    </row>
    <row r="263" spans="1:15" ht="47.25" x14ac:dyDescent="0.25">
      <c r="A263" s="38" t="s">
        <v>465</v>
      </c>
      <c r="B263" s="26" t="s">
        <v>543</v>
      </c>
      <c r="C263" s="24" t="s">
        <v>544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900</v>
      </c>
      <c r="O263" s="15"/>
    </row>
    <row r="264" spans="1:15" ht="63" x14ac:dyDescent="0.25">
      <c r="A264" s="38" t="s">
        <v>465</v>
      </c>
      <c r="B264" s="26" t="s">
        <v>545</v>
      </c>
      <c r="C264" s="24" t="s">
        <v>546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900</v>
      </c>
      <c r="O264" s="15"/>
    </row>
    <row r="265" spans="1:15" ht="47.25" x14ac:dyDescent="0.25">
      <c r="A265" s="38" t="s">
        <v>465</v>
      </c>
      <c r="B265" s="26" t="s">
        <v>547</v>
      </c>
      <c r="C265" s="24" t="s">
        <v>548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900</v>
      </c>
      <c r="O265" s="15"/>
    </row>
    <row r="266" spans="1:15" ht="47.25" x14ac:dyDescent="0.25">
      <c r="A266" s="38" t="s">
        <v>465</v>
      </c>
      <c r="B266" s="26" t="s">
        <v>549</v>
      </c>
      <c r="C266" s="24" t="s">
        <v>550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900</v>
      </c>
      <c r="O266" s="15"/>
    </row>
    <row r="267" spans="1:15" ht="47.25" x14ac:dyDescent="0.25">
      <c r="A267" s="38" t="s">
        <v>465</v>
      </c>
      <c r="B267" s="26" t="s">
        <v>551</v>
      </c>
      <c r="C267" s="24" t="s">
        <v>552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900</v>
      </c>
      <c r="O267" s="15"/>
    </row>
    <row r="268" spans="1:15" ht="47.25" x14ac:dyDescent="0.25">
      <c r="A268" s="38" t="s">
        <v>465</v>
      </c>
      <c r="B268" s="26" t="s">
        <v>553</v>
      </c>
      <c r="C268" s="24" t="s">
        <v>554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900</v>
      </c>
      <c r="O268" s="15"/>
    </row>
    <row r="269" spans="1:15" ht="63" x14ac:dyDescent="0.25">
      <c r="A269" s="38" t="s">
        <v>465</v>
      </c>
      <c r="B269" s="26" t="s">
        <v>555</v>
      </c>
      <c r="C269" s="24" t="s">
        <v>556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900</v>
      </c>
      <c r="O269" s="15"/>
    </row>
    <row r="270" spans="1:15" ht="47.25" x14ac:dyDescent="0.25">
      <c r="A270" s="38" t="s">
        <v>465</v>
      </c>
      <c r="B270" s="26" t="s">
        <v>557</v>
      </c>
      <c r="C270" s="24" t="s">
        <v>558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900</v>
      </c>
      <c r="O270" s="15"/>
    </row>
    <row r="271" spans="1:15" ht="47.25" x14ac:dyDescent="0.25">
      <c r="A271" s="38" t="s">
        <v>465</v>
      </c>
      <c r="B271" s="26" t="s">
        <v>559</v>
      </c>
      <c r="C271" s="24" t="s">
        <v>560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900</v>
      </c>
      <c r="O271" s="15"/>
    </row>
    <row r="272" spans="1:15" ht="47.25" x14ac:dyDescent="0.25">
      <c r="A272" s="38" t="s">
        <v>465</v>
      </c>
      <c r="B272" s="26" t="s">
        <v>561</v>
      </c>
      <c r="C272" s="24" t="s">
        <v>562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900</v>
      </c>
      <c r="O272" s="15"/>
    </row>
    <row r="273" spans="1:15" ht="47.25" x14ac:dyDescent="0.25">
      <c r="A273" s="38" t="s">
        <v>465</v>
      </c>
      <c r="B273" s="26" t="s">
        <v>563</v>
      </c>
      <c r="C273" s="24" t="s">
        <v>564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900</v>
      </c>
      <c r="O273" s="15"/>
    </row>
    <row r="274" spans="1:15" ht="47.25" x14ac:dyDescent="0.25">
      <c r="A274" s="38" t="s">
        <v>465</v>
      </c>
      <c r="B274" s="26" t="s">
        <v>565</v>
      </c>
      <c r="C274" s="24" t="s">
        <v>566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900</v>
      </c>
      <c r="O274" s="15"/>
    </row>
    <row r="275" spans="1:15" ht="47.25" x14ac:dyDescent="0.25">
      <c r="A275" s="38" t="s">
        <v>465</v>
      </c>
      <c r="B275" s="26" t="s">
        <v>567</v>
      </c>
      <c r="C275" s="24" t="s">
        <v>568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900</v>
      </c>
      <c r="O275" s="15"/>
    </row>
    <row r="276" spans="1:15" ht="63" x14ac:dyDescent="0.25">
      <c r="A276" s="38" t="s">
        <v>465</v>
      </c>
      <c r="B276" s="26" t="s">
        <v>569</v>
      </c>
      <c r="C276" s="24" t="s">
        <v>570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900</v>
      </c>
      <c r="O276" s="15"/>
    </row>
    <row r="277" spans="1:15" ht="47.25" x14ac:dyDescent="0.25">
      <c r="A277" s="38" t="s">
        <v>465</v>
      </c>
      <c r="B277" s="26" t="s">
        <v>571</v>
      </c>
      <c r="C277" s="24" t="s">
        <v>572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900</v>
      </c>
      <c r="O277" s="15"/>
    </row>
    <row r="278" spans="1:15" ht="47.25" x14ac:dyDescent="0.25">
      <c r="A278" s="38" t="s">
        <v>465</v>
      </c>
      <c r="B278" s="26" t="s">
        <v>573</v>
      </c>
      <c r="C278" s="24" t="s">
        <v>574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900</v>
      </c>
      <c r="O278" s="15"/>
    </row>
    <row r="279" spans="1:15" ht="47.25" x14ac:dyDescent="0.25">
      <c r="A279" s="38" t="s">
        <v>465</v>
      </c>
      <c r="B279" s="26" t="s">
        <v>575</v>
      </c>
      <c r="C279" s="24" t="s">
        <v>576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900</v>
      </c>
      <c r="O279" s="15"/>
    </row>
    <row r="280" spans="1:15" ht="47.25" x14ac:dyDescent="0.25">
      <c r="A280" s="38" t="s">
        <v>465</v>
      </c>
      <c r="B280" s="26" t="s">
        <v>577</v>
      </c>
      <c r="C280" s="24" t="s">
        <v>578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900</v>
      </c>
      <c r="O280" s="15"/>
    </row>
    <row r="281" spans="1:15" ht="47.25" x14ac:dyDescent="0.25">
      <c r="A281" s="38" t="s">
        <v>465</v>
      </c>
      <c r="B281" s="26" t="s">
        <v>579</v>
      </c>
      <c r="C281" s="24" t="s">
        <v>580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900</v>
      </c>
      <c r="O281" s="15"/>
    </row>
    <row r="282" spans="1:15" ht="47.25" x14ac:dyDescent="0.25">
      <c r="A282" s="38" t="s">
        <v>465</v>
      </c>
      <c r="B282" s="26" t="s">
        <v>581</v>
      </c>
      <c r="C282" s="24" t="s">
        <v>582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900</v>
      </c>
      <c r="O282" s="15"/>
    </row>
    <row r="283" spans="1:15" ht="47.25" x14ac:dyDescent="0.25">
      <c r="A283" s="38" t="s">
        <v>465</v>
      </c>
      <c r="B283" s="26" t="s">
        <v>583</v>
      </c>
      <c r="C283" s="24" t="s">
        <v>584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900</v>
      </c>
      <c r="O283" s="15"/>
    </row>
    <row r="284" spans="1:15" ht="47.25" x14ac:dyDescent="0.25">
      <c r="A284" s="38" t="s">
        <v>465</v>
      </c>
      <c r="B284" s="26" t="s">
        <v>585</v>
      </c>
      <c r="C284" s="24" t="s">
        <v>586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900</v>
      </c>
      <c r="O284" s="15"/>
    </row>
    <row r="285" spans="1:15" ht="47.25" x14ac:dyDescent="0.25">
      <c r="A285" s="38" t="s">
        <v>465</v>
      </c>
      <c r="B285" s="26" t="s">
        <v>587</v>
      </c>
      <c r="C285" s="24" t="s">
        <v>588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900</v>
      </c>
      <c r="O285" s="15"/>
    </row>
    <row r="286" spans="1:15" ht="47.25" x14ac:dyDescent="0.25">
      <c r="A286" s="38" t="s">
        <v>465</v>
      </c>
      <c r="B286" s="26" t="s">
        <v>589</v>
      </c>
      <c r="C286" s="24" t="s">
        <v>590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900</v>
      </c>
      <c r="O286" s="15"/>
    </row>
    <row r="287" spans="1:15" ht="47.25" x14ac:dyDescent="0.25">
      <c r="A287" s="38" t="s">
        <v>465</v>
      </c>
      <c r="B287" s="26" t="s">
        <v>591</v>
      </c>
      <c r="C287" s="24" t="s">
        <v>592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900</v>
      </c>
      <c r="O287" s="15"/>
    </row>
    <row r="288" spans="1:15" ht="47.25" x14ac:dyDescent="0.25">
      <c r="A288" s="38" t="s">
        <v>465</v>
      </c>
      <c r="B288" s="26" t="s">
        <v>593</v>
      </c>
      <c r="C288" s="24" t="s">
        <v>594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900</v>
      </c>
      <c r="O288" s="15"/>
    </row>
    <row r="289" spans="1:15" ht="47.25" x14ac:dyDescent="0.25">
      <c r="A289" s="38" t="s">
        <v>465</v>
      </c>
      <c r="B289" s="26" t="s">
        <v>595</v>
      </c>
      <c r="C289" s="24" t="s">
        <v>596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900</v>
      </c>
      <c r="O289" s="15"/>
    </row>
    <row r="290" spans="1:15" ht="47.25" x14ac:dyDescent="0.25">
      <c r="A290" s="38" t="s">
        <v>465</v>
      </c>
      <c r="B290" s="26" t="s">
        <v>597</v>
      </c>
      <c r="C290" s="24" t="s">
        <v>598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900</v>
      </c>
      <c r="O290" s="15"/>
    </row>
    <row r="291" spans="1:15" ht="47.25" x14ac:dyDescent="0.25">
      <c r="A291" s="38" t="s">
        <v>465</v>
      </c>
      <c r="B291" s="26" t="s">
        <v>599</v>
      </c>
      <c r="C291" s="24" t="s">
        <v>600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900</v>
      </c>
      <c r="O291" s="15"/>
    </row>
    <row r="292" spans="1:15" ht="47.25" x14ac:dyDescent="0.25">
      <c r="A292" s="38" t="s">
        <v>465</v>
      </c>
      <c r="B292" s="26" t="s">
        <v>601</v>
      </c>
      <c r="C292" s="24" t="s">
        <v>602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900</v>
      </c>
      <c r="O292" s="15"/>
    </row>
    <row r="293" spans="1:15" ht="47.25" x14ac:dyDescent="0.25">
      <c r="A293" s="38" t="s">
        <v>465</v>
      </c>
      <c r="B293" s="26" t="s">
        <v>603</v>
      </c>
      <c r="C293" s="24" t="s">
        <v>604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900</v>
      </c>
      <c r="O293" s="15"/>
    </row>
    <row r="294" spans="1:15" ht="47.25" x14ac:dyDescent="0.25">
      <c r="A294" s="38" t="s">
        <v>465</v>
      </c>
      <c r="B294" s="26" t="s">
        <v>605</v>
      </c>
      <c r="C294" s="24" t="s">
        <v>606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900</v>
      </c>
      <c r="O294" s="15"/>
    </row>
    <row r="295" spans="1:15" ht="47.25" x14ac:dyDescent="0.25">
      <c r="A295" s="38" t="s">
        <v>465</v>
      </c>
      <c r="B295" s="26" t="s">
        <v>607</v>
      </c>
      <c r="C295" s="24" t="s">
        <v>608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900</v>
      </c>
      <c r="O295" s="15"/>
    </row>
    <row r="296" spans="1:15" ht="47.25" x14ac:dyDescent="0.25">
      <c r="A296" s="38" t="s">
        <v>465</v>
      </c>
      <c r="B296" s="26" t="s">
        <v>609</v>
      </c>
      <c r="C296" s="24" t="s">
        <v>610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900</v>
      </c>
      <c r="O296" s="15"/>
    </row>
    <row r="297" spans="1:15" ht="47.25" x14ac:dyDescent="0.25">
      <c r="A297" s="38" t="s">
        <v>465</v>
      </c>
      <c r="B297" s="26" t="s">
        <v>611</v>
      </c>
      <c r="C297" s="24" t="s">
        <v>612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900</v>
      </c>
      <c r="O297" s="15"/>
    </row>
    <row r="298" spans="1:15" ht="47.25" x14ac:dyDescent="0.25">
      <c r="A298" s="38" t="s">
        <v>465</v>
      </c>
      <c r="B298" s="26" t="s">
        <v>613</v>
      </c>
      <c r="C298" s="24" t="s">
        <v>614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900</v>
      </c>
      <c r="O298" s="15"/>
    </row>
    <row r="299" spans="1:15" ht="47.25" x14ac:dyDescent="0.25">
      <c r="A299" s="38" t="s">
        <v>465</v>
      </c>
      <c r="B299" s="26" t="s">
        <v>615</v>
      </c>
      <c r="C299" s="24" t="s">
        <v>616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900</v>
      </c>
      <c r="O299" s="15"/>
    </row>
    <row r="300" spans="1:15" ht="47.25" x14ac:dyDescent="0.25">
      <c r="A300" s="38" t="s">
        <v>465</v>
      </c>
      <c r="B300" s="26" t="s">
        <v>617</v>
      </c>
      <c r="C300" s="24" t="s">
        <v>618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900</v>
      </c>
      <c r="O300" s="15"/>
    </row>
    <row r="301" spans="1:15" ht="47.25" x14ac:dyDescent="0.25">
      <c r="A301" s="38" t="s">
        <v>465</v>
      </c>
      <c r="B301" s="26" t="s">
        <v>619</v>
      </c>
      <c r="C301" s="24" t="s">
        <v>620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900</v>
      </c>
      <c r="O301" s="15"/>
    </row>
    <row r="302" spans="1:15" ht="47.25" x14ac:dyDescent="0.25">
      <c r="A302" s="38" t="s">
        <v>465</v>
      </c>
      <c r="B302" s="26" t="s">
        <v>621</v>
      </c>
      <c r="C302" s="24" t="s">
        <v>622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900</v>
      </c>
      <c r="O302" s="15"/>
    </row>
    <row r="303" spans="1:15" ht="47.25" x14ac:dyDescent="0.25">
      <c r="A303" s="38" t="s">
        <v>465</v>
      </c>
      <c r="B303" s="26" t="s">
        <v>623</v>
      </c>
      <c r="C303" s="24" t="s">
        <v>624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900</v>
      </c>
      <c r="O303" s="15"/>
    </row>
    <row r="304" spans="1:15" ht="47.25" x14ac:dyDescent="0.25">
      <c r="A304" s="38" t="s">
        <v>465</v>
      </c>
      <c r="B304" s="26" t="s">
        <v>625</v>
      </c>
      <c r="C304" s="24" t="s">
        <v>626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900</v>
      </c>
      <c r="O304" s="15"/>
    </row>
    <row r="305" spans="1:15" ht="47.25" x14ac:dyDescent="0.25">
      <c r="A305" s="38" t="s">
        <v>465</v>
      </c>
      <c r="B305" s="26" t="s">
        <v>627</v>
      </c>
      <c r="C305" s="24" t="s">
        <v>628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900</v>
      </c>
      <c r="O305" s="15"/>
    </row>
    <row r="306" spans="1:15" ht="47.25" x14ac:dyDescent="0.25">
      <c r="A306" s="38" t="s">
        <v>465</v>
      </c>
      <c r="B306" s="26" t="s">
        <v>629</v>
      </c>
      <c r="C306" s="24" t="s">
        <v>630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900</v>
      </c>
      <c r="O306" s="15"/>
    </row>
    <row r="307" spans="1:15" ht="47.25" x14ac:dyDescent="0.25">
      <c r="A307" s="38" t="s">
        <v>465</v>
      </c>
      <c r="B307" s="26" t="s">
        <v>631</v>
      </c>
      <c r="C307" s="24" t="s">
        <v>632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900</v>
      </c>
      <c r="O307" s="15"/>
    </row>
    <row r="308" spans="1:15" ht="47.25" x14ac:dyDescent="0.25">
      <c r="A308" s="38" t="s">
        <v>465</v>
      </c>
      <c r="B308" s="26" t="s">
        <v>633</v>
      </c>
      <c r="C308" s="24" t="s">
        <v>634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900</v>
      </c>
      <c r="O308" s="15"/>
    </row>
    <row r="309" spans="1:15" ht="47.25" x14ac:dyDescent="0.25">
      <c r="A309" s="38" t="s">
        <v>465</v>
      </c>
      <c r="B309" s="26" t="s">
        <v>635</v>
      </c>
      <c r="C309" s="24" t="s">
        <v>636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900</v>
      </c>
      <c r="O309" s="15"/>
    </row>
    <row r="310" spans="1:15" ht="47.25" x14ac:dyDescent="0.25">
      <c r="A310" s="38" t="s">
        <v>465</v>
      </c>
      <c r="B310" s="26" t="s">
        <v>637</v>
      </c>
      <c r="C310" s="24" t="s">
        <v>638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900</v>
      </c>
      <c r="O310" s="15"/>
    </row>
    <row r="311" spans="1:15" ht="47.25" x14ac:dyDescent="0.25">
      <c r="A311" s="38" t="s">
        <v>465</v>
      </c>
      <c r="B311" s="26" t="s">
        <v>639</v>
      </c>
      <c r="C311" s="24" t="s">
        <v>640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900</v>
      </c>
      <c r="O311" s="15"/>
    </row>
    <row r="312" spans="1:15" ht="47.25" x14ac:dyDescent="0.25">
      <c r="A312" s="38" t="s">
        <v>465</v>
      </c>
      <c r="B312" s="26" t="s">
        <v>641</v>
      </c>
      <c r="C312" s="24" t="s">
        <v>642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900</v>
      </c>
      <c r="O312" s="15"/>
    </row>
    <row r="313" spans="1:15" ht="47.25" x14ac:dyDescent="0.25">
      <c r="A313" s="38" t="s">
        <v>465</v>
      </c>
      <c r="B313" s="26" t="s">
        <v>643</v>
      </c>
      <c r="C313" s="24" t="s">
        <v>644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900</v>
      </c>
      <c r="O313" s="15"/>
    </row>
    <row r="314" spans="1:15" ht="47.25" x14ac:dyDescent="0.25">
      <c r="A314" s="38" t="s">
        <v>465</v>
      </c>
      <c r="B314" s="26" t="s">
        <v>645</v>
      </c>
      <c r="C314" s="24" t="s">
        <v>646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900</v>
      </c>
      <c r="O314" s="15"/>
    </row>
    <row r="315" spans="1:15" ht="47.25" x14ac:dyDescent="0.25">
      <c r="A315" s="38" t="s">
        <v>465</v>
      </c>
      <c r="B315" s="26" t="s">
        <v>647</v>
      </c>
      <c r="C315" s="24" t="s">
        <v>648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900</v>
      </c>
      <c r="O315" s="15"/>
    </row>
    <row r="316" spans="1:15" ht="47.25" x14ac:dyDescent="0.25">
      <c r="A316" s="38" t="s">
        <v>465</v>
      </c>
      <c r="B316" s="26" t="s">
        <v>649</v>
      </c>
      <c r="C316" s="24" t="s">
        <v>650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900</v>
      </c>
      <c r="O316" s="15"/>
    </row>
    <row r="317" spans="1:15" ht="47.25" x14ac:dyDescent="0.25">
      <c r="A317" s="38" t="s">
        <v>465</v>
      </c>
      <c r="B317" s="26" t="s">
        <v>651</v>
      </c>
      <c r="C317" s="24" t="s">
        <v>652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900</v>
      </c>
      <c r="O317" s="15"/>
    </row>
    <row r="318" spans="1:15" ht="47.25" x14ac:dyDescent="0.25">
      <c r="A318" s="38" t="s">
        <v>465</v>
      </c>
      <c r="B318" s="26" t="s">
        <v>653</v>
      </c>
      <c r="C318" s="24" t="s">
        <v>654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900</v>
      </c>
      <c r="O318" s="15"/>
    </row>
    <row r="319" spans="1:15" ht="47.25" x14ac:dyDescent="0.25">
      <c r="A319" s="38" t="s">
        <v>465</v>
      </c>
      <c r="B319" s="26" t="s">
        <v>655</v>
      </c>
      <c r="C319" s="24" t="s">
        <v>656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900</v>
      </c>
      <c r="O319" s="15"/>
    </row>
    <row r="320" spans="1:15" ht="47.25" x14ac:dyDescent="0.25">
      <c r="A320" s="38" t="s">
        <v>465</v>
      </c>
      <c r="B320" s="26" t="s">
        <v>657</v>
      </c>
      <c r="C320" s="24" t="s">
        <v>658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900</v>
      </c>
      <c r="O320" s="15"/>
    </row>
    <row r="321" spans="1:15" ht="47.25" x14ac:dyDescent="0.25">
      <c r="A321" s="38" t="s">
        <v>465</v>
      </c>
      <c r="B321" s="26" t="s">
        <v>659</v>
      </c>
      <c r="C321" s="24" t="s">
        <v>660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900</v>
      </c>
      <c r="O321" s="15"/>
    </row>
    <row r="322" spans="1:15" ht="47.25" x14ac:dyDescent="0.25">
      <c r="A322" s="38" t="s">
        <v>465</v>
      </c>
      <c r="B322" s="26" t="s">
        <v>661</v>
      </c>
      <c r="C322" s="24" t="s">
        <v>662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900</v>
      </c>
      <c r="O322" s="15"/>
    </row>
    <row r="323" spans="1:15" ht="47.25" x14ac:dyDescent="0.25">
      <c r="A323" s="38" t="s">
        <v>465</v>
      </c>
      <c r="B323" s="26" t="s">
        <v>663</v>
      </c>
      <c r="C323" s="24" t="s">
        <v>664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900</v>
      </c>
      <c r="O323" s="15"/>
    </row>
    <row r="324" spans="1:15" ht="31.5" x14ac:dyDescent="0.25">
      <c r="A324" s="38" t="s">
        <v>465</v>
      </c>
      <c r="B324" s="26" t="s">
        <v>665</v>
      </c>
      <c r="C324" s="24" t="s">
        <v>666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900</v>
      </c>
      <c r="O324" s="15"/>
    </row>
    <row r="325" spans="1:15" ht="47.25" x14ac:dyDescent="0.25">
      <c r="A325" s="38" t="s">
        <v>465</v>
      </c>
      <c r="B325" s="26" t="s">
        <v>667</v>
      </c>
      <c r="C325" s="24" t="s">
        <v>668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900</v>
      </c>
      <c r="O325" s="15"/>
    </row>
    <row r="326" spans="1:15" ht="47.25" x14ac:dyDescent="0.25">
      <c r="A326" s="38" t="s">
        <v>465</v>
      </c>
      <c r="B326" s="26" t="s">
        <v>669</v>
      </c>
      <c r="C326" s="24" t="s">
        <v>670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900</v>
      </c>
      <c r="O326" s="15"/>
    </row>
    <row r="327" spans="1:15" ht="47.25" x14ac:dyDescent="0.25">
      <c r="A327" s="38" t="s">
        <v>465</v>
      </c>
      <c r="B327" s="26" t="s">
        <v>671</v>
      </c>
      <c r="C327" s="24" t="s">
        <v>672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900</v>
      </c>
      <c r="O327" s="15"/>
    </row>
    <row r="328" spans="1:15" ht="47.25" x14ac:dyDescent="0.25">
      <c r="A328" s="38" t="s">
        <v>465</v>
      </c>
      <c r="B328" s="26" t="s">
        <v>673</v>
      </c>
      <c r="C328" s="24" t="s">
        <v>674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900</v>
      </c>
      <c r="O328" s="15"/>
    </row>
    <row r="329" spans="1:15" ht="47.25" x14ac:dyDescent="0.25">
      <c r="A329" s="38" t="s">
        <v>465</v>
      </c>
      <c r="B329" s="26" t="s">
        <v>675</v>
      </c>
      <c r="C329" s="24" t="s">
        <v>676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900</v>
      </c>
      <c r="O329" s="15"/>
    </row>
    <row r="330" spans="1:15" ht="63" x14ac:dyDescent="0.25">
      <c r="A330" s="38" t="s">
        <v>465</v>
      </c>
      <c r="B330" s="26" t="s">
        <v>677</v>
      </c>
      <c r="C330" s="24" t="s">
        <v>678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900</v>
      </c>
      <c r="O330" s="15"/>
    </row>
    <row r="331" spans="1:15" ht="63" x14ac:dyDescent="0.25">
      <c r="A331" s="38" t="s">
        <v>465</v>
      </c>
      <c r="B331" s="26" t="s">
        <v>679</v>
      </c>
      <c r="C331" s="24" t="s">
        <v>680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900</v>
      </c>
      <c r="O331" s="15"/>
    </row>
    <row r="332" spans="1:15" ht="31.5" x14ac:dyDescent="0.25">
      <c r="A332" s="38" t="s">
        <v>465</v>
      </c>
      <c r="B332" s="26" t="s">
        <v>681</v>
      </c>
      <c r="C332" s="24" t="s">
        <v>682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900</v>
      </c>
      <c r="O332" s="15"/>
    </row>
    <row r="333" spans="1:15" ht="31.5" x14ac:dyDescent="0.25">
      <c r="A333" s="38" t="s">
        <v>465</v>
      </c>
      <c r="B333" s="26" t="s">
        <v>683</v>
      </c>
      <c r="C333" s="24" t="s">
        <v>684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900</v>
      </c>
      <c r="O333" s="15"/>
    </row>
    <row r="334" spans="1:15" ht="31.5" x14ac:dyDescent="0.25">
      <c r="A334" s="38" t="s">
        <v>465</v>
      </c>
      <c r="B334" s="26" t="s">
        <v>685</v>
      </c>
      <c r="C334" s="24" t="s">
        <v>686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900</v>
      </c>
      <c r="O334" s="15"/>
    </row>
    <row r="335" spans="1:15" ht="31.5" x14ac:dyDescent="0.25">
      <c r="A335" s="38" t="s">
        <v>465</v>
      </c>
      <c r="B335" s="26" t="s">
        <v>687</v>
      </c>
      <c r="C335" s="24" t="s">
        <v>688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900</v>
      </c>
      <c r="O335" s="15"/>
    </row>
    <row r="336" spans="1:15" ht="63" x14ac:dyDescent="0.25">
      <c r="A336" s="38" t="s">
        <v>465</v>
      </c>
      <c r="B336" s="26" t="s">
        <v>689</v>
      </c>
      <c r="C336" s="24" t="s">
        <v>690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900</v>
      </c>
      <c r="O336" s="15"/>
    </row>
    <row r="337" spans="1:15" ht="63" x14ac:dyDescent="0.25">
      <c r="A337" s="38" t="s">
        <v>465</v>
      </c>
      <c r="B337" s="26" t="s">
        <v>691</v>
      </c>
      <c r="C337" s="24" t="s">
        <v>692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900</v>
      </c>
      <c r="O337" s="15"/>
    </row>
    <row r="338" spans="1:15" ht="78.75" x14ac:dyDescent="0.25">
      <c r="A338" s="38" t="s">
        <v>465</v>
      </c>
      <c r="B338" s="26" t="s">
        <v>693</v>
      </c>
      <c r="C338" s="24" t="s">
        <v>694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900</v>
      </c>
      <c r="O338" s="15"/>
    </row>
    <row r="339" spans="1:15" ht="78.75" x14ac:dyDescent="0.25">
      <c r="A339" s="38" t="s">
        <v>465</v>
      </c>
      <c r="B339" s="26" t="s">
        <v>695</v>
      </c>
      <c r="C339" s="24" t="s">
        <v>696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900</v>
      </c>
      <c r="O339" s="15"/>
    </row>
    <row r="340" spans="1:15" ht="78.75" x14ac:dyDescent="0.25">
      <c r="A340" s="38" t="s">
        <v>465</v>
      </c>
      <c r="B340" s="26" t="s">
        <v>697</v>
      </c>
      <c r="C340" s="24" t="s">
        <v>698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900</v>
      </c>
      <c r="O340" s="15"/>
    </row>
    <row r="341" spans="1:15" ht="78.75" x14ac:dyDescent="0.25">
      <c r="A341" s="38" t="s">
        <v>465</v>
      </c>
      <c r="B341" s="26" t="s">
        <v>699</v>
      </c>
      <c r="C341" s="24" t="s">
        <v>700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900</v>
      </c>
      <c r="O341" s="15"/>
    </row>
    <row r="342" spans="1:15" ht="78.75" x14ac:dyDescent="0.25">
      <c r="A342" s="38" t="s">
        <v>465</v>
      </c>
      <c r="B342" s="26" t="s">
        <v>701</v>
      </c>
      <c r="C342" s="24" t="s">
        <v>702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900</v>
      </c>
      <c r="O342" s="15"/>
    </row>
    <row r="343" spans="1:15" ht="94.5" x14ac:dyDescent="0.25">
      <c r="A343" s="38" t="s">
        <v>465</v>
      </c>
      <c r="B343" s="26" t="s">
        <v>703</v>
      </c>
      <c r="C343" s="24" t="s">
        <v>704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900</v>
      </c>
      <c r="O343" s="15"/>
    </row>
    <row r="344" spans="1:15" ht="78.75" x14ac:dyDescent="0.25">
      <c r="A344" s="38" t="s">
        <v>465</v>
      </c>
      <c r="B344" s="26" t="s">
        <v>705</v>
      </c>
      <c r="C344" s="24" t="s">
        <v>706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900</v>
      </c>
      <c r="O344" s="15"/>
    </row>
    <row r="345" spans="1:15" ht="78.75" x14ac:dyDescent="0.25">
      <c r="A345" s="38" t="s">
        <v>465</v>
      </c>
      <c r="B345" s="26" t="s">
        <v>707</v>
      </c>
      <c r="C345" s="24" t="s">
        <v>708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900</v>
      </c>
      <c r="O345" s="15"/>
    </row>
    <row r="346" spans="1:15" ht="78.75" x14ac:dyDescent="0.25">
      <c r="A346" s="38" t="s">
        <v>465</v>
      </c>
      <c r="B346" s="26" t="s">
        <v>709</v>
      </c>
      <c r="C346" s="24" t="s">
        <v>710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900</v>
      </c>
      <c r="O346" s="15"/>
    </row>
    <row r="347" spans="1:15" ht="78.75" x14ac:dyDescent="0.25">
      <c r="A347" s="38" t="s">
        <v>465</v>
      </c>
      <c r="B347" s="26" t="s">
        <v>711</v>
      </c>
      <c r="C347" s="24" t="s">
        <v>712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900</v>
      </c>
      <c r="O347" s="15"/>
    </row>
    <row r="348" spans="1:15" ht="63" x14ac:dyDescent="0.25">
      <c r="A348" s="38" t="s">
        <v>465</v>
      </c>
      <c r="B348" s="26" t="s">
        <v>713</v>
      </c>
      <c r="C348" s="24" t="s">
        <v>714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900</v>
      </c>
      <c r="O348" s="15"/>
    </row>
    <row r="349" spans="1:15" ht="63" x14ac:dyDescent="0.25">
      <c r="A349" s="38" t="s">
        <v>465</v>
      </c>
      <c r="B349" s="26" t="s">
        <v>715</v>
      </c>
      <c r="C349" s="24" t="s">
        <v>716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900</v>
      </c>
      <c r="O349" s="15"/>
    </row>
    <row r="350" spans="1:15" ht="78.75" x14ac:dyDescent="0.25">
      <c r="A350" s="38" t="s">
        <v>465</v>
      </c>
      <c r="B350" s="26" t="s">
        <v>717</v>
      </c>
      <c r="C350" s="24" t="s">
        <v>718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900</v>
      </c>
      <c r="O350" s="15"/>
    </row>
    <row r="351" spans="1:15" ht="78.75" x14ac:dyDescent="0.25">
      <c r="A351" s="38" t="s">
        <v>465</v>
      </c>
      <c r="B351" s="26" t="s">
        <v>719</v>
      </c>
      <c r="C351" s="24" t="s">
        <v>720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900</v>
      </c>
      <c r="O351" s="15"/>
    </row>
    <row r="352" spans="1:15" ht="78.75" x14ac:dyDescent="0.25">
      <c r="A352" s="38" t="s">
        <v>465</v>
      </c>
      <c r="B352" s="26" t="s">
        <v>721</v>
      </c>
      <c r="C352" s="24" t="s">
        <v>722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900</v>
      </c>
      <c r="O352" s="15"/>
    </row>
    <row r="353" spans="1:15" ht="47.25" x14ac:dyDescent="0.25">
      <c r="A353" s="38" t="s">
        <v>465</v>
      </c>
      <c r="B353" s="26" t="s">
        <v>723</v>
      </c>
      <c r="C353" s="24" t="s">
        <v>724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900</v>
      </c>
      <c r="O353" s="15"/>
    </row>
    <row r="354" spans="1:15" ht="31.5" x14ac:dyDescent="0.25">
      <c r="A354" s="38" t="s">
        <v>725</v>
      </c>
      <c r="B354" s="26" t="s">
        <v>726</v>
      </c>
      <c r="C354" s="24" t="s">
        <v>58</v>
      </c>
      <c r="D354" s="25">
        <f t="shared" ref="D354:M354" si="19">IFERROR(SUM(D355,D363,D364,D365,D366,D368,D378,D379),"нд")</f>
        <v>0</v>
      </c>
      <c r="E354" s="25">
        <f t="shared" si="19"/>
        <v>0</v>
      </c>
      <c r="F354" s="25">
        <f t="shared" si="19"/>
        <v>0</v>
      </c>
      <c r="G354" s="25">
        <f t="shared" si="19"/>
        <v>15590.8</v>
      </c>
      <c r="H354" s="25">
        <f t="shared" si="19"/>
        <v>0</v>
      </c>
      <c r="I354" s="25">
        <f t="shared" si="19"/>
        <v>0</v>
      </c>
      <c r="J354" s="25">
        <f t="shared" si="19"/>
        <v>0</v>
      </c>
      <c r="K354" s="25">
        <f t="shared" si="19"/>
        <v>0</v>
      </c>
      <c r="L354" s="25">
        <f t="shared" si="19"/>
        <v>49.694883433256891</v>
      </c>
      <c r="M354" s="25">
        <f t="shared" si="19"/>
        <v>0</v>
      </c>
      <c r="N354" s="26" t="s">
        <v>899</v>
      </c>
      <c r="O354" s="15"/>
    </row>
    <row r="355" spans="1:15" ht="31.5" x14ac:dyDescent="0.25">
      <c r="A355" s="38" t="s">
        <v>727</v>
      </c>
      <c r="B355" s="26" t="s">
        <v>728</v>
      </c>
      <c r="C355" s="24" t="s">
        <v>58</v>
      </c>
      <c r="D355" s="25">
        <f t="shared" ref="D355:M355" si="20">IFERROR(SUM(D356:D362),"нд")</f>
        <v>0</v>
      </c>
      <c r="E355" s="25">
        <f t="shared" si="20"/>
        <v>0</v>
      </c>
      <c r="F355" s="25">
        <f t="shared" si="20"/>
        <v>0</v>
      </c>
      <c r="G355" s="25">
        <f t="shared" si="20"/>
        <v>10450.5</v>
      </c>
      <c r="H355" s="25">
        <f t="shared" si="20"/>
        <v>0</v>
      </c>
      <c r="I355" s="25">
        <f t="shared" si="20"/>
        <v>0</v>
      </c>
      <c r="J355" s="25">
        <f t="shared" si="20"/>
        <v>0</v>
      </c>
      <c r="K355" s="25">
        <f t="shared" si="20"/>
        <v>0</v>
      </c>
      <c r="L355" s="25">
        <f t="shared" si="20"/>
        <v>33.310438163484307</v>
      </c>
      <c r="M355" s="25">
        <f t="shared" si="20"/>
        <v>0</v>
      </c>
      <c r="N355" s="26" t="s">
        <v>899</v>
      </c>
      <c r="O355" s="15"/>
    </row>
    <row r="356" spans="1:15" ht="47.25" x14ac:dyDescent="0.25">
      <c r="A356" s="38" t="s">
        <v>727</v>
      </c>
      <c r="B356" s="26" t="s">
        <v>729</v>
      </c>
      <c r="C356" s="24" t="s">
        <v>730</v>
      </c>
      <c r="D356" s="25">
        <v>0</v>
      </c>
      <c r="E356" s="25">
        <v>0</v>
      </c>
      <c r="F356" s="25">
        <v>0</v>
      </c>
      <c r="G356" s="25">
        <v>2080</v>
      </c>
      <c r="H356" s="25">
        <v>0</v>
      </c>
      <c r="I356" s="25">
        <v>0</v>
      </c>
      <c r="J356" s="25">
        <v>0</v>
      </c>
      <c r="K356" s="25">
        <v>0</v>
      </c>
      <c r="L356" s="25">
        <v>6.6298943954879999</v>
      </c>
      <c r="M356" s="25">
        <v>0</v>
      </c>
      <c r="N356" s="26" t="s">
        <v>900</v>
      </c>
      <c r="O356" s="15"/>
    </row>
    <row r="357" spans="1:15" ht="78.75" x14ac:dyDescent="0.25">
      <c r="A357" s="38" t="s">
        <v>727</v>
      </c>
      <c r="B357" s="26" t="s">
        <v>731</v>
      </c>
      <c r="C357" s="24" t="s">
        <v>732</v>
      </c>
      <c r="D357" s="25">
        <v>0</v>
      </c>
      <c r="E357" s="25">
        <v>0</v>
      </c>
      <c r="F357" s="25">
        <v>0</v>
      </c>
      <c r="G357" s="25">
        <v>1335.2</v>
      </c>
      <c r="H357" s="25">
        <v>0</v>
      </c>
      <c r="I357" s="25">
        <v>0</v>
      </c>
      <c r="J357" s="25">
        <v>0</v>
      </c>
      <c r="K357" s="25">
        <v>0</v>
      </c>
      <c r="L357" s="25">
        <v>4.2558822100267202</v>
      </c>
      <c r="M357" s="25">
        <v>0</v>
      </c>
      <c r="N357" s="26" t="s">
        <v>900</v>
      </c>
      <c r="O357" s="15"/>
    </row>
    <row r="358" spans="1:15" ht="78.75" x14ac:dyDescent="0.25">
      <c r="A358" s="38" t="s">
        <v>727</v>
      </c>
      <c r="B358" s="26" t="s">
        <v>733</v>
      </c>
      <c r="C358" s="24" t="s">
        <v>734</v>
      </c>
      <c r="D358" s="25">
        <v>0</v>
      </c>
      <c r="E358" s="25">
        <v>0</v>
      </c>
      <c r="F358" s="25">
        <v>0</v>
      </c>
      <c r="G358" s="25">
        <v>1801.9</v>
      </c>
      <c r="H358" s="25">
        <v>0</v>
      </c>
      <c r="I358" s="25">
        <v>0</v>
      </c>
      <c r="J358" s="25">
        <v>0</v>
      </c>
      <c r="K358" s="25">
        <v>0</v>
      </c>
      <c r="L358" s="25">
        <v>5.7434647650143402</v>
      </c>
      <c r="M358" s="25">
        <v>0</v>
      </c>
      <c r="N358" s="26" t="s">
        <v>900</v>
      </c>
      <c r="O358" s="15"/>
    </row>
    <row r="359" spans="1:15" ht="78.75" x14ac:dyDescent="0.25">
      <c r="A359" s="38" t="s">
        <v>727</v>
      </c>
      <c r="B359" s="26" t="s">
        <v>735</v>
      </c>
      <c r="C359" s="24" t="s">
        <v>736</v>
      </c>
      <c r="D359" s="25">
        <v>0</v>
      </c>
      <c r="E359" s="25">
        <v>0</v>
      </c>
      <c r="F359" s="25">
        <v>0</v>
      </c>
      <c r="G359" s="25">
        <v>1341.5</v>
      </c>
      <c r="H359" s="25">
        <v>0</v>
      </c>
      <c r="I359" s="25">
        <v>0</v>
      </c>
      <c r="J359" s="25">
        <v>0</v>
      </c>
      <c r="K359" s="25">
        <v>0</v>
      </c>
      <c r="L359" s="25">
        <v>4.2759631401669003</v>
      </c>
      <c r="M359" s="25">
        <v>0</v>
      </c>
      <c r="N359" s="26" t="s">
        <v>900</v>
      </c>
      <c r="O359" s="15"/>
    </row>
    <row r="360" spans="1:15" ht="78.75" x14ac:dyDescent="0.25">
      <c r="A360" s="38" t="s">
        <v>727</v>
      </c>
      <c r="B360" s="26" t="s">
        <v>737</v>
      </c>
      <c r="C360" s="24" t="s">
        <v>738</v>
      </c>
      <c r="D360" s="25">
        <v>0</v>
      </c>
      <c r="E360" s="25">
        <v>0</v>
      </c>
      <c r="F360" s="25">
        <v>0</v>
      </c>
      <c r="G360" s="25">
        <v>1447.9</v>
      </c>
      <c r="H360" s="25">
        <v>0</v>
      </c>
      <c r="I360" s="25">
        <v>0</v>
      </c>
      <c r="J360" s="25">
        <v>0</v>
      </c>
      <c r="K360" s="25">
        <v>0</v>
      </c>
      <c r="L360" s="25">
        <v>4.6151077380899403</v>
      </c>
      <c r="M360" s="25">
        <v>0</v>
      </c>
      <c r="N360" s="26" t="s">
        <v>900</v>
      </c>
      <c r="O360" s="15"/>
    </row>
    <row r="361" spans="1:15" ht="78.75" x14ac:dyDescent="0.25">
      <c r="A361" s="38" t="s">
        <v>727</v>
      </c>
      <c r="B361" s="26" t="s">
        <v>739</v>
      </c>
      <c r="C361" s="24" t="s">
        <v>740</v>
      </c>
      <c r="D361" s="25">
        <v>0</v>
      </c>
      <c r="E361" s="25">
        <v>0</v>
      </c>
      <c r="F361" s="25">
        <v>0</v>
      </c>
      <c r="G361" s="25">
        <v>1102</v>
      </c>
      <c r="H361" s="25">
        <v>0</v>
      </c>
      <c r="I361" s="25">
        <v>0</v>
      </c>
      <c r="J361" s="25">
        <v>0</v>
      </c>
      <c r="K361" s="25">
        <v>0</v>
      </c>
      <c r="L361" s="25">
        <v>3.5125690499172002</v>
      </c>
      <c r="M361" s="25">
        <v>0</v>
      </c>
      <c r="N361" s="26" t="s">
        <v>900</v>
      </c>
      <c r="O361" s="15"/>
    </row>
    <row r="362" spans="1:15" ht="78.75" x14ac:dyDescent="0.25">
      <c r="A362" s="38" t="s">
        <v>727</v>
      </c>
      <c r="B362" s="26" t="s">
        <v>741</v>
      </c>
      <c r="C362" s="24" t="s">
        <v>742</v>
      </c>
      <c r="D362" s="25">
        <v>0</v>
      </c>
      <c r="E362" s="25">
        <v>0</v>
      </c>
      <c r="F362" s="25">
        <v>0</v>
      </c>
      <c r="G362" s="25">
        <v>1342</v>
      </c>
      <c r="H362" s="25">
        <v>0</v>
      </c>
      <c r="I362" s="25">
        <v>0</v>
      </c>
      <c r="J362" s="25">
        <v>0</v>
      </c>
      <c r="K362" s="25">
        <v>0</v>
      </c>
      <c r="L362" s="25">
        <v>4.2775568647812001</v>
      </c>
      <c r="M362" s="25">
        <v>0</v>
      </c>
      <c r="N362" s="26" t="s">
        <v>900</v>
      </c>
      <c r="O362" s="15"/>
    </row>
    <row r="363" spans="1:15" ht="31.5" x14ac:dyDescent="0.25">
      <c r="A363" s="38" t="s">
        <v>743</v>
      </c>
      <c r="B363" s="26" t="s">
        <v>744</v>
      </c>
      <c r="C363" s="24" t="s">
        <v>58</v>
      </c>
      <c r="D363" s="25">
        <f t="shared" ref="D363:M365" si="21">IFERROR(0,"нд")</f>
        <v>0</v>
      </c>
      <c r="E363" s="25">
        <f t="shared" si="21"/>
        <v>0</v>
      </c>
      <c r="F363" s="25">
        <f t="shared" si="21"/>
        <v>0</v>
      </c>
      <c r="G363" s="25">
        <f t="shared" si="21"/>
        <v>0</v>
      </c>
      <c r="H363" s="25">
        <f t="shared" si="21"/>
        <v>0</v>
      </c>
      <c r="I363" s="25">
        <f t="shared" si="21"/>
        <v>0</v>
      </c>
      <c r="J363" s="25">
        <f t="shared" si="21"/>
        <v>0</v>
      </c>
      <c r="K363" s="25">
        <f t="shared" si="21"/>
        <v>0</v>
      </c>
      <c r="L363" s="25">
        <f t="shared" si="21"/>
        <v>0</v>
      </c>
      <c r="M363" s="25">
        <f t="shared" si="21"/>
        <v>0</v>
      </c>
      <c r="N363" s="26" t="s">
        <v>899</v>
      </c>
      <c r="O363" s="15"/>
    </row>
    <row r="364" spans="1:15" ht="31.5" x14ac:dyDescent="0.25">
      <c r="A364" s="38" t="s">
        <v>745</v>
      </c>
      <c r="B364" s="26" t="s">
        <v>746</v>
      </c>
      <c r="C364" s="24" t="s">
        <v>58</v>
      </c>
      <c r="D364" s="25">
        <f t="shared" si="21"/>
        <v>0</v>
      </c>
      <c r="E364" s="25">
        <f t="shared" si="21"/>
        <v>0</v>
      </c>
      <c r="F364" s="25">
        <f t="shared" si="21"/>
        <v>0</v>
      </c>
      <c r="G364" s="25">
        <f t="shared" si="21"/>
        <v>0</v>
      </c>
      <c r="H364" s="25">
        <f t="shared" si="21"/>
        <v>0</v>
      </c>
      <c r="I364" s="25">
        <f t="shared" si="21"/>
        <v>0</v>
      </c>
      <c r="J364" s="25">
        <f t="shared" si="21"/>
        <v>0</v>
      </c>
      <c r="K364" s="25">
        <f t="shared" si="21"/>
        <v>0</v>
      </c>
      <c r="L364" s="25">
        <f t="shared" si="21"/>
        <v>0</v>
      </c>
      <c r="M364" s="25">
        <f t="shared" si="21"/>
        <v>0</v>
      </c>
      <c r="N364" s="26" t="s">
        <v>899</v>
      </c>
      <c r="O364" s="15"/>
    </row>
    <row r="365" spans="1:15" ht="31.5" x14ac:dyDescent="0.25">
      <c r="A365" s="38" t="s">
        <v>747</v>
      </c>
      <c r="B365" s="26" t="s">
        <v>748</v>
      </c>
      <c r="C365" s="24" t="s">
        <v>58</v>
      </c>
      <c r="D365" s="25">
        <f t="shared" si="21"/>
        <v>0</v>
      </c>
      <c r="E365" s="25">
        <f t="shared" si="21"/>
        <v>0</v>
      </c>
      <c r="F365" s="25">
        <f t="shared" si="21"/>
        <v>0</v>
      </c>
      <c r="G365" s="25">
        <f t="shared" si="21"/>
        <v>0</v>
      </c>
      <c r="H365" s="25">
        <f t="shared" si="21"/>
        <v>0</v>
      </c>
      <c r="I365" s="25">
        <f t="shared" si="21"/>
        <v>0</v>
      </c>
      <c r="J365" s="25">
        <f t="shared" si="21"/>
        <v>0</v>
      </c>
      <c r="K365" s="25">
        <f t="shared" si="21"/>
        <v>0</v>
      </c>
      <c r="L365" s="25">
        <f t="shared" si="21"/>
        <v>0</v>
      </c>
      <c r="M365" s="25">
        <f t="shared" si="21"/>
        <v>0</v>
      </c>
      <c r="N365" s="26" t="s">
        <v>899</v>
      </c>
      <c r="O365" s="15"/>
    </row>
    <row r="366" spans="1:15" ht="31.5" x14ac:dyDescent="0.25">
      <c r="A366" s="38" t="s">
        <v>749</v>
      </c>
      <c r="B366" s="26" t="s">
        <v>750</v>
      </c>
      <c r="C366" s="24" t="s">
        <v>58</v>
      </c>
      <c r="D366" s="25">
        <f t="shared" ref="D366:M366" si="22">IFERROR(SUM(D367:D367),"нд")</f>
        <v>0</v>
      </c>
      <c r="E366" s="25">
        <f t="shared" si="22"/>
        <v>0</v>
      </c>
      <c r="F366" s="25">
        <f t="shared" si="22"/>
        <v>0</v>
      </c>
      <c r="G366" s="25">
        <f t="shared" si="22"/>
        <v>6</v>
      </c>
      <c r="H366" s="25">
        <f t="shared" si="22"/>
        <v>0</v>
      </c>
      <c r="I366" s="25">
        <f t="shared" si="22"/>
        <v>0</v>
      </c>
      <c r="J366" s="25">
        <f t="shared" si="22"/>
        <v>0</v>
      </c>
      <c r="K366" s="25">
        <f t="shared" si="22"/>
        <v>0</v>
      </c>
      <c r="L366" s="25">
        <f t="shared" si="22"/>
        <v>1.9124695371600001E-2</v>
      </c>
      <c r="M366" s="25">
        <f t="shared" si="22"/>
        <v>0</v>
      </c>
      <c r="N366" s="26" t="s">
        <v>899</v>
      </c>
      <c r="O366" s="15"/>
    </row>
    <row r="367" spans="1:15" ht="47.25" x14ac:dyDescent="0.25">
      <c r="A367" s="38" t="s">
        <v>749</v>
      </c>
      <c r="B367" s="26" t="s">
        <v>751</v>
      </c>
      <c r="C367" s="24" t="s">
        <v>752</v>
      </c>
      <c r="D367" s="25">
        <v>0</v>
      </c>
      <c r="E367" s="25">
        <v>0</v>
      </c>
      <c r="F367" s="25">
        <v>0</v>
      </c>
      <c r="G367" s="25">
        <v>6</v>
      </c>
      <c r="H367" s="25">
        <v>0</v>
      </c>
      <c r="I367" s="25">
        <v>0</v>
      </c>
      <c r="J367" s="25">
        <v>0</v>
      </c>
      <c r="K367" s="25">
        <v>0</v>
      </c>
      <c r="L367" s="25">
        <v>1.9124695371600001E-2</v>
      </c>
      <c r="M367" s="25">
        <v>0</v>
      </c>
      <c r="N367" s="26" t="s">
        <v>900</v>
      </c>
      <c r="O367" s="15"/>
    </row>
    <row r="368" spans="1:15" ht="31.5" x14ac:dyDescent="0.25">
      <c r="A368" s="38" t="s">
        <v>753</v>
      </c>
      <c r="B368" s="26" t="s">
        <v>754</v>
      </c>
      <c r="C368" s="24" t="s">
        <v>58</v>
      </c>
      <c r="D368" s="25">
        <f t="shared" ref="D368:M368" si="23">IFERROR(SUM(D369:D377),"нд")</f>
        <v>0</v>
      </c>
      <c r="E368" s="25">
        <f t="shared" si="23"/>
        <v>0</v>
      </c>
      <c r="F368" s="25">
        <f t="shared" si="23"/>
        <v>0</v>
      </c>
      <c r="G368" s="25">
        <f t="shared" si="23"/>
        <v>5134.3</v>
      </c>
      <c r="H368" s="25">
        <f t="shared" si="23"/>
        <v>0</v>
      </c>
      <c r="I368" s="25">
        <f t="shared" si="23"/>
        <v>0</v>
      </c>
      <c r="J368" s="25">
        <f t="shared" si="23"/>
        <v>0</v>
      </c>
      <c r="K368" s="25">
        <f t="shared" si="23"/>
        <v>0</v>
      </c>
      <c r="L368" s="25">
        <f t="shared" si="23"/>
        <v>16.365320574400982</v>
      </c>
      <c r="M368" s="25">
        <f t="shared" si="23"/>
        <v>0</v>
      </c>
      <c r="N368" s="26" t="s">
        <v>899</v>
      </c>
      <c r="O368" s="15"/>
    </row>
    <row r="369" spans="1:15" ht="78.75" x14ac:dyDescent="0.25">
      <c r="A369" s="38" t="s">
        <v>753</v>
      </c>
      <c r="B369" s="26" t="s">
        <v>755</v>
      </c>
      <c r="C369" s="24" t="s">
        <v>756</v>
      </c>
      <c r="D369" s="25">
        <v>0</v>
      </c>
      <c r="E369" s="25">
        <v>0</v>
      </c>
      <c r="F369" s="25">
        <v>0</v>
      </c>
      <c r="G369" s="25">
        <v>480</v>
      </c>
      <c r="H369" s="25">
        <v>0</v>
      </c>
      <c r="I369" s="25">
        <v>0</v>
      </c>
      <c r="J369" s="25">
        <v>0</v>
      </c>
      <c r="K369" s="25">
        <v>0</v>
      </c>
      <c r="L369" s="25">
        <v>1.5299756297280001</v>
      </c>
      <c r="M369" s="25">
        <v>0</v>
      </c>
      <c r="N369" s="26" t="s">
        <v>900</v>
      </c>
      <c r="O369" s="15"/>
    </row>
    <row r="370" spans="1:15" ht="63" x14ac:dyDescent="0.25">
      <c r="A370" s="38" t="s">
        <v>753</v>
      </c>
      <c r="B370" s="26" t="s">
        <v>757</v>
      </c>
      <c r="C370" s="24" t="s">
        <v>758</v>
      </c>
      <c r="D370" s="25">
        <v>0</v>
      </c>
      <c r="E370" s="25">
        <v>0</v>
      </c>
      <c r="F370" s="25">
        <v>0</v>
      </c>
      <c r="G370" s="25">
        <v>411.5</v>
      </c>
      <c r="H370" s="25">
        <v>0</v>
      </c>
      <c r="I370" s="25">
        <v>0</v>
      </c>
      <c r="J370" s="25">
        <v>0</v>
      </c>
      <c r="K370" s="25">
        <v>0</v>
      </c>
      <c r="L370" s="25">
        <v>1.3116353575688999</v>
      </c>
      <c r="M370" s="25">
        <v>0</v>
      </c>
      <c r="N370" s="26" t="s">
        <v>900</v>
      </c>
      <c r="O370" s="15"/>
    </row>
    <row r="371" spans="1:15" ht="78.75" x14ac:dyDescent="0.25">
      <c r="A371" s="38" t="s">
        <v>753</v>
      </c>
      <c r="B371" s="26" t="s">
        <v>759</v>
      </c>
      <c r="C371" s="24" t="s">
        <v>760</v>
      </c>
      <c r="D371" s="25">
        <v>0</v>
      </c>
      <c r="E371" s="25">
        <v>0</v>
      </c>
      <c r="F371" s="25">
        <v>0</v>
      </c>
      <c r="G371" s="25">
        <v>1019</v>
      </c>
      <c r="H371" s="25">
        <v>0</v>
      </c>
      <c r="I371" s="25">
        <v>0</v>
      </c>
      <c r="J371" s="25">
        <v>0</v>
      </c>
      <c r="K371" s="25">
        <v>0</v>
      </c>
      <c r="L371" s="25">
        <v>3.2480107639433999</v>
      </c>
      <c r="M371" s="25">
        <v>0</v>
      </c>
      <c r="N371" s="26" t="s">
        <v>900</v>
      </c>
      <c r="O371" s="15"/>
    </row>
    <row r="372" spans="1:15" ht="78.75" x14ac:dyDescent="0.25">
      <c r="A372" s="38" t="s">
        <v>753</v>
      </c>
      <c r="B372" s="26" t="s">
        <v>761</v>
      </c>
      <c r="C372" s="24" t="s">
        <v>762</v>
      </c>
      <c r="D372" s="25">
        <v>0</v>
      </c>
      <c r="E372" s="25">
        <v>0</v>
      </c>
      <c r="F372" s="25">
        <v>0</v>
      </c>
      <c r="G372" s="25">
        <v>756.8</v>
      </c>
      <c r="H372" s="25">
        <v>0</v>
      </c>
      <c r="I372" s="25">
        <v>0</v>
      </c>
      <c r="J372" s="25">
        <v>0</v>
      </c>
      <c r="K372" s="25">
        <v>0</v>
      </c>
      <c r="L372" s="25">
        <v>2.4122615762044801</v>
      </c>
      <c r="M372" s="25">
        <v>0</v>
      </c>
      <c r="N372" s="26" t="s">
        <v>900</v>
      </c>
      <c r="O372" s="15"/>
    </row>
    <row r="373" spans="1:15" ht="78.75" x14ac:dyDescent="0.25">
      <c r="A373" s="38" t="s">
        <v>753</v>
      </c>
      <c r="B373" s="26" t="s">
        <v>763</v>
      </c>
      <c r="C373" s="24" t="s">
        <v>764</v>
      </c>
      <c r="D373" s="25">
        <v>0</v>
      </c>
      <c r="E373" s="25">
        <v>0</v>
      </c>
      <c r="F373" s="25">
        <v>0</v>
      </c>
      <c r="G373" s="25">
        <v>1252</v>
      </c>
      <c r="H373" s="25">
        <v>0</v>
      </c>
      <c r="I373" s="25">
        <v>0</v>
      </c>
      <c r="J373" s="25">
        <v>0</v>
      </c>
      <c r="K373" s="25">
        <v>0</v>
      </c>
      <c r="L373" s="25">
        <v>3.9906864342072002</v>
      </c>
      <c r="M373" s="25">
        <v>0</v>
      </c>
      <c r="N373" s="26" t="s">
        <v>900</v>
      </c>
      <c r="O373" s="15"/>
    </row>
    <row r="374" spans="1:15" ht="78.75" x14ac:dyDescent="0.25">
      <c r="A374" s="38" t="s">
        <v>753</v>
      </c>
      <c r="B374" s="26" t="s">
        <v>765</v>
      </c>
      <c r="C374" s="24" t="s">
        <v>766</v>
      </c>
      <c r="D374" s="25">
        <v>0</v>
      </c>
      <c r="E374" s="25">
        <v>0</v>
      </c>
      <c r="F374" s="25">
        <v>0</v>
      </c>
      <c r="G374" s="25">
        <v>70</v>
      </c>
      <c r="H374" s="25">
        <v>0</v>
      </c>
      <c r="I374" s="25">
        <v>0</v>
      </c>
      <c r="J374" s="25">
        <v>0</v>
      </c>
      <c r="K374" s="25">
        <v>0</v>
      </c>
      <c r="L374" s="25">
        <v>0.22312144600200001</v>
      </c>
      <c r="M374" s="25">
        <v>0</v>
      </c>
      <c r="N374" s="26" t="s">
        <v>900</v>
      </c>
      <c r="O374" s="15"/>
    </row>
    <row r="375" spans="1:15" ht="63" x14ac:dyDescent="0.25">
      <c r="A375" s="38" t="s">
        <v>753</v>
      </c>
      <c r="B375" s="26" t="s">
        <v>767</v>
      </c>
      <c r="C375" s="24" t="s">
        <v>768</v>
      </c>
      <c r="D375" s="25">
        <v>0</v>
      </c>
      <c r="E375" s="25">
        <v>0</v>
      </c>
      <c r="F375" s="25">
        <v>0</v>
      </c>
      <c r="G375" s="25">
        <v>425</v>
      </c>
      <c r="H375" s="25">
        <v>0</v>
      </c>
      <c r="I375" s="25">
        <v>0</v>
      </c>
      <c r="J375" s="25">
        <v>0</v>
      </c>
      <c r="K375" s="25">
        <v>0</v>
      </c>
      <c r="L375" s="25">
        <v>1.3546659221549999</v>
      </c>
      <c r="M375" s="25">
        <v>0</v>
      </c>
      <c r="N375" s="26" t="s">
        <v>900</v>
      </c>
      <c r="O375" s="15"/>
    </row>
    <row r="376" spans="1:15" ht="63" x14ac:dyDescent="0.25">
      <c r="A376" s="38" t="s">
        <v>753</v>
      </c>
      <c r="B376" s="26" t="s">
        <v>769</v>
      </c>
      <c r="C376" s="24" t="s">
        <v>770</v>
      </c>
      <c r="D376" s="25">
        <v>0</v>
      </c>
      <c r="E376" s="25">
        <v>0</v>
      </c>
      <c r="F376" s="25">
        <v>0</v>
      </c>
      <c r="G376" s="25">
        <v>425</v>
      </c>
      <c r="H376" s="25">
        <v>0</v>
      </c>
      <c r="I376" s="25">
        <v>0</v>
      </c>
      <c r="J376" s="25">
        <v>0</v>
      </c>
      <c r="K376" s="25">
        <v>0</v>
      </c>
      <c r="L376" s="25">
        <v>1.3546659221549999</v>
      </c>
      <c r="M376" s="25">
        <v>0</v>
      </c>
      <c r="N376" s="26" t="s">
        <v>900</v>
      </c>
      <c r="O376" s="15"/>
    </row>
    <row r="377" spans="1:15" ht="63" x14ac:dyDescent="0.25">
      <c r="A377" s="38" t="s">
        <v>753</v>
      </c>
      <c r="B377" s="26" t="s">
        <v>771</v>
      </c>
      <c r="C377" s="24" t="s">
        <v>772</v>
      </c>
      <c r="D377" s="25">
        <v>0</v>
      </c>
      <c r="E377" s="25">
        <v>0</v>
      </c>
      <c r="F377" s="25">
        <v>0</v>
      </c>
      <c r="G377" s="25">
        <v>295</v>
      </c>
      <c r="H377" s="25">
        <v>0</v>
      </c>
      <c r="I377" s="25">
        <v>0</v>
      </c>
      <c r="J377" s="25">
        <v>0</v>
      </c>
      <c r="K377" s="25">
        <v>0</v>
      </c>
      <c r="L377" s="25">
        <v>0.94029752243700004</v>
      </c>
      <c r="M377" s="25">
        <v>0</v>
      </c>
      <c r="N377" s="26" t="s">
        <v>900</v>
      </c>
      <c r="O377" s="15"/>
    </row>
    <row r="378" spans="1:15" ht="31.5" x14ac:dyDescent="0.25">
      <c r="A378" s="38" t="s">
        <v>773</v>
      </c>
      <c r="B378" s="26" t="s">
        <v>774</v>
      </c>
      <c r="C378" s="24" t="s">
        <v>58</v>
      </c>
      <c r="D378" s="25">
        <f t="shared" ref="D378:M379" si="24">IFERROR(0,"нд")</f>
        <v>0</v>
      </c>
      <c r="E378" s="25">
        <f t="shared" si="24"/>
        <v>0</v>
      </c>
      <c r="F378" s="25">
        <f t="shared" si="24"/>
        <v>0</v>
      </c>
      <c r="G378" s="25">
        <f t="shared" si="24"/>
        <v>0</v>
      </c>
      <c r="H378" s="25">
        <f t="shared" si="24"/>
        <v>0</v>
      </c>
      <c r="I378" s="25">
        <f t="shared" si="24"/>
        <v>0</v>
      </c>
      <c r="J378" s="25">
        <f t="shared" si="24"/>
        <v>0</v>
      </c>
      <c r="K378" s="25">
        <f t="shared" si="24"/>
        <v>0</v>
      </c>
      <c r="L378" s="25">
        <f t="shared" si="24"/>
        <v>0</v>
      </c>
      <c r="M378" s="25">
        <f t="shared" si="24"/>
        <v>0</v>
      </c>
      <c r="N378" s="26" t="s">
        <v>899</v>
      </c>
      <c r="O378" s="15"/>
    </row>
    <row r="379" spans="1:15" ht="31.5" x14ac:dyDescent="0.25">
      <c r="A379" s="38" t="s">
        <v>775</v>
      </c>
      <c r="B379" s="26" t="s">
        <v>776</v>
      </c>
      <c r="C379" s="24" t="s">
        <v>58</v>
      </c>
      <c r="D379" s="25">
        <f t="shared" si="24"/>
        <v>0</v>
      </c>
      <c r="E379" s="25">
        <f t="shared" si="24"/>
        <v>0</v>
      </c>
      <c r="F379" s="25">
        <f t="shared" si="24"/>
        <v>0</v>
      </c>
      <c r="G379" s="25">
        <f t="shared" si="24"/>
        <v>0</v>
      </c>
      <c r="H379" s="25">
        <f t="shared" si="24"/>
        <v>0</v>
      </c>
      <c r="I379" s="25">
        <f t="shared" si="24"/>
        <v>0</v>
      </c>
      <c r="J379" s="25">
        <f t="shared" si="24"/>
        <v>0</v>
      </c>
      <c r="K379" s="25">
        <f t="shared" si="24"/>
        <v>0</v>
      </c>
      <c r="L379" s="25">
        <f t="shared" si="24"/>
        <v>0</v>
      </c>
      <c r="M379" s="25">
        <f t="shared" si="24"/>
        <v>0</v>
      </c>
      <c r="N379" s="26" t="s">
        <v>899</v>
      </c>
      <c r="O379" s="15"/>
    </row>
    <row r="380" spans="1:15" ht="31.5" x14ac:dyDescent="0.25">
      <c r="A380" s="38" t="s">
        <v>777</v>
      </c>
      <c r="B380" s="26" t="s">
        <v>778</v>
      </c>
      <c r="C380" s="24" t="s">
        <v>58</v>
      </c>
      <c r="D380" s="25">
        <f t="shared" ref="D380:M380" si="25">IFERROR(SUM(D381,D390),"нд")</f>
        <v>0</v>
      </c>
      <c r="E380" s="25">
        <f t="shared" si="25"/>
        <v>0</v>
      </c>
      <c r="F380" s="25">
        <f t="shared" si="25"/>
        <v>0</v>
      </c>
      <c r="G380" s="25">
        <f t="shared" si="25"/>
        <v>0</v>
      </c>
      <c r="H380" s="25">
        <f t="shared" si="25"/>
        <v>0</v>
      </c>
      <c r="I380" s="25">
        <f t="shared" si="25"/>
        <v>0</v>
      </c>
      <c r="J380" s="25">
        <f t="shared" si="25"/>
        <v>0</v>
      </c>
      <c r="K380" s="25">
        <f t="shared" si="25"/>
        <v>0</v>
      </c>
      <c r="L380" s="25">
        <f t="shared" si="25"/>
        <v>0</v>
      </c>
      <c r="M380" s="25">
        <f t="shared" si="25"/>
        <v>0</v>
      </c>
      <c r="N380" s="26" t="s">
        <v>899</v>
      </c>
      <c r="O380" s="15"/>
    </row>
    <row r="381" spans="1:15" ht="31.5" x14ac:dyDescent="0.25">
      <c r="A381" s="38" t="s">
        <v>779</v>
      </c>
      <c r="B381" s="26" t="s">
        <v>780</v>
      </c>
      <c r="C381" s="24" t="s">
        <v>58</v>
      </c>
      <c r="D381" s="25">
        <f t="shared" ref="D381:M381" si="26">IFERROR(SUM(D382:D389),"нд")</f>
        <v>0</v>
      </c>
      <c r="E381" s="25">
        <f t="shared" si="26"/>
        <v>0</v>
      </c>
      <c r="F381" s="25">
        <f t="shared" si="26"/>
        <v>0</v>
      </c>
      <c r="G381" s="25">
        <f t="shared" si="26"/>
        <v>0</v>
      </c>
      <c r="H381" s="25">
        <f t="shared" si="26"/>
        <v>0</v>
      </c>
      <c r="I381" s="25">
        <f t="shared" si="26"/>
        <v>0</v>
      </c>
      <c r="J381" s="25">
        <f t="shared" si="26"/>
        <v>0</v>
      </c>
      <c r="K381" s="25">
        <f t="shared" si="26"/>
        <v>0</v>
      </c>
      <c r="L381" s="25">
        <f t="shared" si="26"/>
        <v>0</v>
      </c>
      <c r="M381" s="25">
        <f t="shared" si="26"/>
        <v>0</v>
      </c>
      <c r="N381" s="26" t="s">
        <v>899</v>
      </c>
      <c r="O381" s="15"/>
    </row>
    <row r="382" spans="1:15" ht="47.25" x14ac:dyDescent="0.25">
      <c r="A382" s="38" t="s">
        <v>779</v>
      </c>
      <c r="B382" s="26" t="s">
        <v>781</v>
      </c>
      <c r="C382" s="24" t="s">
        <v>782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900</v>
      </c>
      <c r="O382" s="15"/>
    </row>
    <row r="383" spans="1:15" ht="47.25" x14ac:dyDescent="0.25">
      <c r="A383" s="38" t="s">
        <v>779</v>
      </c>
      <c r="B383" s="26" t="s">
        <v>783</v>
      </c>
      <c r="C383" s="24" t="s">
        <v>784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900</v>
      </c>
      <c r="O383" s="15"/>
    </row>
    <row r="384" spans="1:15" ht="63" x14ac:dyDescent="0.25">
      <c r="A384" s="38" t="s">
        <v>779</v>
      </c>
      <c r="B384" s="26" t="s">
        <v>785</v>
      </c>
      <c r="C384" s="24" t="s">
        <v>786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900</v>
      </c>
      <c r="O384" s="15"/>
    </row>
    <row r="385" spans="1:15" ht="63" x14ac:dyDescent="0.25">
      <c r="A385" s="38" t="s">
        <v>779</v>
      </c>
      <c r="B385" s="26" t="s">
        <v>787</v>
      </c>
      <c r="C385" s="24" t="s">
        <v>788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900</v>
      </c>
      <c r="O385" s="15"/>
    </row>
    <row r="386" spans="1:15" ht="47.25" x14ac:dyDescent="0.25">
      <c r="A386" s="38" t="s">
        <v>779</v>
      </c>
      <c r="B386" s="26" t="s">
        <v>789</v>
      </c>
      <c r="C386" s="24" t="s">
        <v>790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900</v>
      </c>
      <c r="O386" s="15"/>
    </row>
    <row r="387" spans="1:15" ht="63" x14ac:dyDescent="0.25">
      <c r="A387" s="38" t="s">
        <v>779</v>
      </c>
      <c r="B387" s="26" t="s">
        <v>791</v>
      </c>
      <c r="C387" s="24" t="s">
        <v>792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900</v>
      </c>
      <c r="O387" s="15"/>
    </row>
    <row r="388" spans="1:15" ht="78.75" x14ac:dyDescent="0.25">
      <c r="A388" s="38" t="s">
        <v>779</v>
      </c>
      <c r="B388" s="26" t="s">
        <v>793</v>
      </c>
      <c r="C388" s="24" t="s">
        <v>794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900</v>
      </c>
      <c r="O388" s="15"/>
    </row>
    <row r="389" spans="1:15" ht="63" x14ac:dyDescent="0.25">
      <c r="A389" s="38" t="s">
        <v>779</v>
      </c>
      <c r="B389" s="26" t="s">
        <v>795</v>
      </c>
      <c r="C389" s="24" t="s">
        <v>796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900</v>
      </c>
      <c r="O389" s="15"/>
    </row>
    <row r="390" spans="1:15" ht="31.5" x14ac:dyDescent="0.25">
      <c r="A390" s="38" t="s">
        <v>797</v>
      </c>
      <c r="B390" s="26" t="s">
        <v>798</v>
      </c>
      <c r="C390" s="24" t="s">
        <v>58</v>
      </c>
      <c r="D390" s="25">
        <f t="shared" ref="D390:M390" si="27">IFERROR(SUM(D391:D409),"нд")</f>
        <v>0</v>
      </c>
      <c r="E390" s="25">
        <f t="shared" si="27"/>
        <v>0</v>
      </c>
      <c r="F390" s="25">
        <f t="shared" si="27"/>
        <v>0</v>
      </c>
      <c r="G390" s="25">
        <f t="shared" si="27"/>
        <v>0</v>
      </c>
      <c r="H390" s="25">
        <f t="shared" si="27"/>
        <v>0</v>
      </c>
      <c r="I390" s="25">
        <f t="shared" si="27"/>
        <v>0</v>
      </c>
      <c r="J390" s="25">
        <f t="shared" si="27"/>
        <v>0</v>
      </c>
      <c r="K390" s="25">
        <f t="shared" si="27"/>
        <v>0</v>
      </c>
      <c r="L390" s="25">
        <f t="shared" si="27"/>
        <v>0</v>
      </c>
      <c r="M390" s="25">
        <f t="shared" si="27"/>
        <v>0</v>
      </c>
      <c r="N390" s="26" t="s">
        <v>899</v>
      </c>
      <c r="O390" s="15"/>
    </row>
    <row r="391" spans="1:15" ht="31.5" x14ac:dyDescent="0.25">
      <c r="A391" s="38" t="s">
        <v>797</v>
      </c>
      <c r="B391" s="26" t="s">
        <v>799</v>
      </c>
      <c r="C391" s="24" t="s">
        <v>800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900</v>
      </c>
      <c r="O391" s="15"/>
    </row>
    <row r="392" spans="1:15" ht="31.5" x14ac:dyDescent="0.25">
      <c r="A392" s="38" t="s">
        <v>797</v>
      </c>
      <c r="B392" s="26" t="s">
        <v>801</v>
      </c>
      <c r="C392" s="24" t="s">
        <v>802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900</v>
      </c>
      <c r="O392" s="15"/>
    </row>
    <row r="393" spans="1:15" ht="47.25" x14ac:dyDescent="0.25">
      <c r="A393" s="38" t="s">
        <v>797</v>
      </c>
      <c r="B393" s="26" t="s">
        <v>803</v>
      </c>
      <c r="C393" s="24" t="s">
        <v>804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900</v>
      </c>
      <c r="O393" s="15"/>
    </row>
    <row r="394" spans="1:15" ht="47.25" x14ac:dyDescent="0.25">
      <c r="A394" s="38" t="s">
        <v>797</v>
      </c>
      <c r="B394" s="26" t="s">
        <v>805</v>
      </c>
      <c r="C394" s="24" t="s">
        <v>806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900</v>
      </c>
      <c r="O394" s="15"/>
    </row>
    <row r="395" spans="1:15" ht="47.25" x14ac:dyDescent="0.25">
      <c r="A395" s="38" t="s">
        <v>797</v>
      </c>
      <c r="B395" s="26" t="s">
        <v>807</v>
      </c>
      <c r="C395" s="24" t="s">
        <v>808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900</v>
      </c>
      <c r="O395" s="15"/>
    </row>
    <row r="396" spans="1:15" ht="47.25" x14ac:dyDescent="0.25">
      <c r="A396" s="38" t="s">
        <v>797</v>
      </c>
      <c r="B396" s="26" t="s">
        <v>809</v>
      </c>
      <c r="C396" s="24" t="s">
        <v>810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900</v>
      </c>
      <c r="O396" s="15"/>
    </row>
    <row r="397" spans="1:15" ht="47.25" x14ac:dyDescent="0.25">
      <c r="A397" s="38" t="s">
        <v>797</v>
      </c>
      <c r="B397" s="26" t="s">
        <v>811</v>
      </c>
      <c r="C397" s="24" t="s">
        <v>812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900</v>
      </c>
      <c r="O397" s="15"/>
    </row>
    <row r="398" spans="1:15" ht="47.25" x14ac:dyDescent="0.25">
      <c r="A398" s="38" t="s">
        <v>797</v>
      </c>
      <c r="B398" s="26" t="s">
        <v>813</v>
      </c>
      <c r="C398" s="24" t="s">
        <v>814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900</v>
      </c>
      <c r="O398" s="15"/>
    </row>
    <row r="399" spans="1:15" ht="47.25" x14ac:dyDescent="0.25">
      <c r="A399" s="38" t="s">
        <v>797</v>
      </c>
      <c r="B399" s="26" t="s">
        <v>815</v>
      </c>
      <c r="C399" s="24" t="s">
        <v>816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900</v>
      </c>
      <c r="O399" s="15"/>
    </row>
    <row r="400" spans="1:15" ht="47.25" x14ac:dyDescent="0.25">
      <c r="A400" s="38" t="s">
        <v>797</v>
      </c>
      <c r="B400" s="26" t="s">
        <v>817</v>
      </c>
      <c r="C400" s="24" t="s">
        <v>818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900</v>
      </c>
      <c r="O400" s="15"/>
    </row>
    <row r="401" spans="1:15" ht="47.25" x14ac:dyDescent="0.25">
      <c r="A401" s="38" t="s">
        <v>797</v>
      </c>
      <c r="B401" s="26" t="s">
        <v>819</v>
      </c>
      <c r="C401" s="24" t="s">
        <v>820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900</v>
      </c>
      <c r="O401" s="15"/>
    </row>
    <row r="402" spans="1:15" ht="47.25" x14ac:dyDescent="0.25">
      <c r="A402" s="38" t="s">
        <v>797</v>
      </c>
      <c r="B402" s="26" t="s">
        <v>821</v>
      </c>
      <c r="C402" s="24" t="s">
        <v>822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900</v>
      </c>
      <c r="O402" s="15"/>
    </row>
    <row r="403" spans="1:15" ht="47.25" x14ac:dyDescent="0.25">
      <c r="A403" s="38" t="s">
        <v>797</v>
      </c>
      <c r="B403" s="26" t="s">
        <v>823</v>
      </c>
      <c r="C403" s="24" t="s">
        <v>824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900</v>
      </c>
      <c r="O403" s="15"/>
    </row>
    <row r="404" spans="1:15" ht="47.25" x14ac:dyDescent="0.25">
      <c r="A404" s="38" t="s">
        <v>797</v>
      </c>
      <c r="B404" s="26" t="s">
        <v>825</v>
      </c>
      <c r="C404" s="24" t="s">
        <v>826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900</v>
      </c>
      <c r="O404" s="15"/>
    </row>
    <row r="405" spans="1:15" ht="47.25" x14ac:dyDescent="0.25">
      <c r="A405" s="38" t="s">
        <v>797</v>
      </c>
      <c r="B405" s="26" t="s">
        <v>827</v>
      </c>
      <c r="C405" s="24" t="s">
        <v>828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900</v>
      </c>
      <c r="O405" s="15"/>
    </row>
    <row r="406" spans="1:15" ht="47.25" x14ac:dyDescent="0.25">
      <c r="A406" s="38" t="s">
        <v>797</v>
      </c>
      <c r="B406" s="26" t="s">
        <v>829</v>
      </c>
      <c r="C406" s="24" t="s">
        <v>830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900</v>
      </c>
      <c r="O406" s="15"/>
    </row>
    <row r="407" spans="1:15" ht="63" x14ac:dyDescent="0.25">
      <c r="A407" s="38" t="s">
        <v>797</v>
      </c>
      <c r="B407" s="26" t="s">
        <v>831</v>
      </c>
      <c r="C407" s="24" t="s">
        <v>832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900</v>
      </c>
      <c r="O407" s="15"/>
    </row>
    <row r="408" spans="1:15" ht="63" x14ac:dyDescent="0.25">
      <c r="A408" s="38" t="s">
        <v>797</v>
      </c>
      <c r="B408" s="26" t="s">
        <v>833</v>
      </c>
      <c r="C408" s="24" t="s">
        <v>834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900</v>
      </c>
      <c r="O408" s="15"/>
    </row>
    <row r="409" spans="1:15" ht="47.25" x14ac:dyDescent="0.25">
      <c r="A409" s="38" t="s">
        <v>797</v>
      </c>
      <c r="B409" s="26" t="s">
        <v>835</v>
      </c>
      <c r="C409" s="24" t="s">
        <v>836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900</v>
      </c>
      <c r="O409" s="15"/>
    </row>
    <row r="410" spans="1:15" ht="47.25" x14ac:dyDescent="0.25">
      <c r="A410" s="38" t="s">
        <v>837</v>
      </c>
      <c r="B410" s="26" t="s">
        <v>838</v>
      </c>
      <c r="C410" s="24" t="s">
        <v>58</v>
      </c>
      <c r="D410" s="25">
        <f t="shared" ref="D410:M410" si="28">IFERROR(SUM(D411,D412),"нд")</f>
        <v>0</v>
      </c>
      <c r="E410" s="25">
        <f t="shared" si="28"/>
        <v>0</v>
      </c>
      <c r="F410" s="25">
        <f t="shared" si="28"/>
        <v>0</v>
      </c>
      <c r="G410" s="25">
        <f t="shared" si="28"/>
        <v>0</v>
      </c>
      <c r="H410" s="25">
        <f t="shared" si="28"/>
        <v>0</v>
      </c>
      <c r="I410" s="25">
        <f t="shared" si="28"/>
        <v>0</v>
      </c>
      <c r="J410" s="25">
        <f t="shared" si="28"/>
        <v>0</v>
      </c>
      <c r="K410" s="25">
        <f t="shared" si="28"/>
        <v>0</v>
      </c>
      <c r="L410" s="25">
        <f t="shared" si="28"/>
        <v>0</v>
      </c>
      <c r="M410" s="25">
        <f t="shared" si="28"/>
        <v>0</v>
      </c>
      <c r="N410" s="26" t="s">
        <v>899</v>
      </c>
      <c r="O410" s="15"/>
    </row>
    <row r="411" spans="1:15" ht="47.25" x14ac:dyDescent="0.25">
      <c r="A411" s="38" t="s">
        <v>839</v>
      </c>
      <c r="B411" s="26" t="s">
        <v>840</v>
      </c>
      <c r="C411" s="24" t="s">
        <v>58</v>
      </c>
      <c r="D411" s="25">
        <f t="shared" ref="D411:M414" si="29">IFERROR(0,"нд")</f>
        <v>0</v>
      </c>
      <c r="E411" s="25">
        <f t="shared" si="29"/>
        <v>0</v>
      </c>
      <c r="F411" s="25">
        <f t="shared" si="29"/>
        <v>0</v>
      </c>
      <c r="G411" s="25">
        <f t="shared" si="29"/>
        <v>0</v>
      </c>
      <c r="H411" s="25">
        <f t="shared" si="29"/>
        <v>0</v>
      </c>
      <c r="I411" s="25">
        <f t="shared" si="29"/>
        <v>0</v>
      </c>
      <c r="J411" s="25">
        <f t="shared" si="29"/>
        <v>0</v>
      </c>
      <c r="K411" s="25">
        <f t="shared" si="29"/>
        <v>0</v>
      </c>
      <c r="L411" s="25">
        <f t="shared" si="29"/>
        <v>0</v>
      </c>
      <c r="M411" s="25">
        <f t="shared" si="29"/>
        <v>0</v>
      </c>
      <c r="N411" s="26" t="s">
        <v>899</v>
      </c>
      <c r="O411" s="15"/>
    </row>
    <row r="412" spans="1:15" ht="47.25" x14ac:dyDescent="0.25">
      <c r="A412" s="38" t="s">
        <v>841</v>
      </c>
      <c r="B412" s="26" t="s">
        <v>842</v>
      </c>
      <c r="C412" s="24" t="s">
        <v>58</v>
      </c>
      <c r="D412" s="25">
        <f t="shared" si="29"/>
        <v>0</v>
      </c>
      <c r="E412" s="25">
        <f t="shared" si="29"/>
        <v>0</v>
      </c>
      <c r="F412" s="25">
        <f t="shared" si="29"/>
        <v>0</v>
      </c>
      <c r="G412" s="25">
        <f t="shared" si="29"/>
        <v>0</v>
      </c>
      <c r="H412" s="25">
        <f t="shared" si="29"/>
        <v>0</v>
      </c>
      <c r="I412" s="25">
        <f t="shared" si="29"/>
        <v>0</v>
      </c>
      <c r="J412" s="25">
        <f t="shared" si="29"/>
        <v>0</v>
      </c>
      <c r="K412" s="25">
        <f t="shared" si="29"/>
        <v>0</v>
      </c>
      <c r="L412" s="25">
        <f t="shared" si="29"/>
        <v>0</v>
      </c>
      <c r="M412" s="25">
        <f t="shared" si="29"/>
        <v>0</v>
      </c>
      <c r="N412" s="26" t="s">
        <v>899</v>
      </c>
      <c r="O412" s="15"/>
    </row>
    <row r="413" spans="1:15" ht="31.5" x14ac:dyDescent="0.25">
      <c r="A413" s="38" t="s">
        <v>843</v>
      </c>
      <c r="B413" s="26" t="s">
        <v>844</v>
      </c>
      <c r="C413" s="24" t="s">
        <v>58</v>
      </c>
      <c r="D413" s="25">
        <f t="shared" si="29"/>
        <v>0</v>
      </c>
      <c r="E413" s="25">
        <f t="shared" si="29"/>
        <v>0</v>
      </c>
      <c r="F413" s="25">
        <f t="shared" si="29"/>
        <v>0</v>
      </c>
      <c r="G413" s="25">
        <f t="shared" si="29"/>
        <v>0</v>
      </c>
      <c r="H413" s="25">
        <f t="shared" si="29"/>
        <v>0</v>
      </c>
      <c r="I413" s="25">
        <f t="shared" si="29"/>
        <v>0</v>
      </c>
      <c r="J413" s="25">
        <f t="shared" si="29"/>
        <v>0</v>
      </c>
      <c r="K413" s="25">
        <f t="shared" si="29"/>
        <v>0</v>
      </c>
      <c r="L413" s="25">
        <f t="shared" si="29"/>
        <v>0</v>
      </c>
      <c r="M413" s="25">
        <f t="shared" si="29"/>
        <v>0</v>
      </c>
      <c r="N413" s="26" t="s">
        <v>899</v>
      </c>
      <c r="O413" s="15"/>
    </row>
    <row r="414" spans="1:15" ht="31.5" x14ac:dyDescent="0.25">
      <c r="A414" s="38" t="s">
        <v>845</v>
      </c>
      <c r="B414" s="26" t="s">
        <v>846</v>
      </c>
      <c r="C414" s="24" t="s">
        <v>58</v>
      </c>
      <c r="D414" s="25">
        <f t="shared" si="29"/>
        <v>0</v>
      </c>
      <c r="E414" s="25">
        <f t="shared" si="29"/>
        <v>0</v>
      </c>
      <c r="F414" s="25">
        <f t="shared" si="29"/>
        <v>0</v>
      </c>
      <c r="G414" s="25">
        <f t="shared" si="29"/>
        <v>0</v>
      </c>
      <c r="H414" s="25">
        <f t="shared" si="29"/>
        <v>0</v>
      </c>
      <c r="I414" s="25">
        <f t="shared" si="29"/>
        <v>0</v>
      </c>
      <c r="J414" s="25">
        <f t="shared" si="29"/>
        <v>0</v>
      </c>
      <c r="K414" s="25">
        <f t="shared" si="29"/>
        <v>0</v>
      </c>
      <c r="L414" s="25">
        <f t="shared" si="29"/>
        <v>0</v>
      </c>
      <c r="M414" s="25">
        <f t="shared" si="29"/>
        <v>0</v>
      </c>
      <c r="N414" s="26" t="s">
        <v>899</v>
      </c>
      <c r="O414" s="15"/>
    </row>
    <row r="415" spans="1:15" x14ac:dyDescent="0.25">
      <c r="A415" s="38" t="s">
        <v>847</v>
      </c>
      <c r="B415" s="26" t="s">
        <v>848</v>
      </c>
      <c r="C415" s="24" t="s">
        <v>58</v>
      </c>
      <c r="D415" s="25">
        <f t="shared" ref="D415:M415" si="30">IFERROR(SUM(D416:D440),"нд")</f>
        <v>0</v>
      </c>
      <c r="E415" s="25">
        <f t="shared" si="30"/>
        <v>0</v>
      </c>
      <c r="F415" s="25">
        <f t="shared" si="30"/>
        <v>0</v>
      </c>
      <c r="G415" s="25">
        <f t="shared" si="30"/>
        <v>0</v>
      </c>
      <c r="H415" s="25">
        <f t="shared" si="30"/>
        <v>0</v>
      </c>
      <c r="I415" s="25">
        <f t="shared" si="30"/>
        <v>0</v>
      </c>
      <c r="J415" s="25">
        <f t="shared" si="30"/>
        <v>0</v>
      </c>
      <c r="K415" s="25">
        <f t="shared" si="30"/>
        <v>0</v>
      </c>
      <c r="L415" s="25">
        <f t="shared" si="30"/>
        <v>0</v>
      </c>
      <c r="M415" s="25">
        <f t="shared" si="30"/>
        <v>0</v>
      </c>
      <c r="N415" s="26" t="s">
        <v>899</v>
      </c>
      <c r="O415" s="15"/>
    </row>
    <row r="416" spans="1:15" ht="47.25" x14ac:dyDescent="0.25">
      <c r="A416" s="38" t="s">
        <v>847</v>
      </c>
      <c r="B416" s="26" t="s">
        <v>849</v>
      </c>
      <c r="C416" s="24" t="s">
        <v>850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900</v>
      </c>
      <c r="O416" s="15"/>
    </row>
    <row r="417" spans="1:15" ht="47.25" x14ac:dyDescent="0.25">
      <c r="A417" s="38" t="s">
        <v>847</v>
      </c>
      <c r="B417" s="26" t="s">
        <v>851</v>
      </c>
      <c r="C417" s="24" t="s">
        <v>852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900</v>
      </c>
      <c r="O417" s="15"/>
    </row>
    <row r="418" spans="1:15" ht="94.5" x14ac:dyDescent="0.25">
      <c r="A418" s="38" t="s">
        <v>847</v>
      </c>
      <c r="B418" s="26" t="s">
        <v>853</v>
      </c>
      <c r="C418" s="24" t="s">
        <v>854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900</v>
      </c>
      <c r="O418" s="15"/>
    </row>
    <row r="419" spans="1:15" ht="63" x14ac:dyDescent="0.25">
      <c r="A419" s="38" t="s">
        <v>847</v>
      </c>
      <c r="B419" s="26" t="s">
        <v>855</v>
      </c>
      <c r="C419" s="24" t="s">
        <v>856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900</v>
      </c>
      <c r="O419" s="15"/>
    </row>
    <row r="420" spans="1:15" ht="110.25" x14ac:dyDescent="0.25">
      <c r="A420" s="38" t="s">
        <v>847</v>
      </c>
      <c r="B420" s="26" t="s">
        <v>857</v>
      </c>
      <c r="C420" s="24" t="s">
        <v>858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900</v>
      </c>
      <c r="O420" s="15"/>
    </row>
    <row r="421" spans="1:15" ht="94.5" x14ac:dyDescent="0.25">
      <c r="A421" s="38" t="s">
        <v>847</v>
      </c>
      <c r="B421" s="26" t="s">
        <v>859</v>
      </c>
      <c r="C421" s="24" t="s">
        <v>860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900</v>
      </c>
      <c r="O421" s="15"/>
    </row>
    <row r="422" spans="1:15" ht="31.5" x14ac:dyDescent="0.25">
      <c r="A422" s="38" t="s">
        <v>847</v>
      </c>
      <c r="B422" s="26" t="s">
        <v>861</v>
      </c>
      <c r="C422" s="24" t="s">
        <v>862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900</v>
      </c>
      <c r="O422" s="15"/>
    </row>
    <row r="423" spans="1:15" ht="47.25" x14ac:dyDescent="0.25">
      <c r="A423" s="38" t="s">
        <v>847</v>
      </c>
      <c r="B423" s="26" t="s">
        <v>863</v>
      </c>
      <c r="C423" s="24" t="s">
        <v>864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900</v>
      </c>
      <c r="O423" s="15"/>
    </row>
    <row r="424" spans="1:15" ht="47.25" x14ac:dyDescent="0.25">
      <c r="A424" s="38" t="s">
        <v>847</v>
      </c>
      <c r="B424" s="26" t="s">
        <v>865</v>
      </c>
      <c r="C424" s="24" t="s">
        <v>866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900</v>
      </c>
      <c r="O424" s="15"/>
    </row>
    <row r="425" spans="1:15" ht="47.25" x14ac:dyDescent="0.25">
      <c r="A425" s="38" t="s">
        <v>847</v>
      </c>
      <c r="B425" s="26" t="s">
        <v>867</v>
      </c>
      <c r="C425" s="24" t="s">
        <v>868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900</v>
      </c>
      <c r="O425" s="15"/>
    </row>
    <row r="426" spans="1:15" ht="47.25" x14ac:dyDescent="0.25">
      <c r="A426" s="38" t="s">
        <v>847</v>
      </c>
      <c r="B426" s="26" t="s">
        <v>869</v>
      </c>
      <c r="C426" s="24" t="s">
        <v>870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900</v>
      </c>
      <c r="O426" s="15"/>
    </row>
    <row r="427" spans="1:15" ht="47.25" x14ac:dyDescent="0.25">
      <c r="A427" s="38" t="s">
        <v>847</v>
      </c>
      <c r="B427" s="26" t="s">
        <v>871</v>
      </c>
      <c r="C427" s="24" t="s">
        <v>872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900</v>
      </c>
      <c r="O427" s="15"/>
    </row>
    <row r="428" spans="1:15" ht="47.25" x14ac:dyDescent="0.25">
      <c r="A428" s="38" t="s">
        <v>847</v>
      </c>
      <c r="B428" s="26" t="s">
        <v>873</v>
      </c>
      <c r="C428" s="24" t="s">
        <v>874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900</v>
      </c>
      <c r="O428" s="15"/>
    </row>
    <row r="429" spans="1:15" ht="47.25" x14ac:dyDescent="0.25">
      <c r="A429" s="38" t="s">
        <v>847</v>
      </c>
      <c r="B429" s="26" t="s">
        <v>875</v>
      </c>
      <c r="C429" s="24" t="s">
        <v>876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900</v>
      </c>
      <c r="O429" s="15"/>
    </row>
    <row r="430" spans="1:15" ht="31.5" x14ac:dyDescent="0.25">
      <c r="A430" s="38" t="s">
        <v>847</v>
      </c>
      <c r="B430" s="26" t="s">
        <v>877</v>
      </c>
      <c r="C430" s="24" t="s">
        <v>878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900</v>
      </c>
      <c r="O430" s="15"/>
    </row>
    <row r="431" spans="1:15" ht="47.25" x14ac:dyDescent="0.25">
      <c r="A431" s="38" t="s">
        <v>847</v>
      </c>
      <c r="B431" s="26" t="s">
        <v>879</v>
      </c>
      <c r="C431" s="24" t="s">
        <v>880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900</v>
      </c>
      <c r="O431" s="15"/>
    </row>
    <row r="432" spans="1:15" ht="47.25" x14ac:dyDescent="0.25">
      <c r="A432" s="38" t="s">
        <v>847</v>
      </c>
      <c r="B432" s="26" t="s">
        <v>881</v>
      </c>
      <c r="C432" s="24" t="s">
        <v>882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900</v>
      </c>
      <c r="O432" s="15"/>
    </row>
    <row r="433" spans="1:15" ht="63" x14ac:dyDescent="0.25">
      <c r="A433" s="38" t="s">
        <v>847</v>
      </c>
      <c r="B433" s="26" t="s">
        <v>883</v>
      </c>
      <c r="C433" s="24" t="s">
        <v>884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900</v>
      </c>
      <c r="O433" s="15"/>
    </row>
    <row r="434" spans="1:15" ht="47.25" x14ac:dyDescent="0.25">
      <c r="A434" s="38" t="s">
        <v>847</v>
      </c>
      <c r="B434" s="26" t="s">
        <v>885</v>
      </c>
      <c r="C434" s="24" t="s">
        <v>886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900</v>
      </c>
      <c r="O434" s="15"/>
    </row>
    <row r="435" spans="1:15" ht="31.5" x14ac:dyDescent="0.25">
      <c r="A435" s="38" t="s">
        <v>847</v>
      </c>
      <c r="B435" s="26" t="s">
        <v>887</v>
      </c>
      <c r="C435" s="24" t="s">
        <v>888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900</v>
      </c>
      <c r="O435" s="15"/>
    </row>
    <row r="436" spans="1:15" ht="31.5" x14ac:dyDescent="0.25">
      <c r="A436" s="38" t="s">
        <v>847</v>
      </c>
      <c r="B436" s="26" t="s">
        <v>889</v>
      </c>
      <c r="C436" s="24" t="s">
        <v>890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900</v>
      </c>
      <c r="O436" s="15"/>
    </row>
    <row r="437" spans="1:15" ht="31.5" x14ac:dyDescent="0.25">
      <c r="A437" s="38" t="s">
        <v>847</v>
      </c>
      <c r="B437" s="26" t="s">
        <v>891</v>
      </c>
      <c r="C437" s="24" t="s">
        <v>892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900</v>
      </c>
      <c r="O437" s="15"/>
    </row>
    <row r="438" spans="1:15" ht="47.25" x14ac:dyDescent="0.25">
      <c r="A438" s="38" t="s">
        <v>847</v>
      </c>
      <c r="B438" s="26" t="s">
        <v>893</v>
      </c>
      <c r="C438" s="24" t="s">
        <v>894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900</v>
      </c>
      <c r="O438" s="15"/>
    </row>
    <row r="439" spans="1:15" ht="47.25" x14ac:dyDescent="0.25">
      <c r="A439" s="38" t="s">
        <v>847</v>
      </c>
      <c r="B439" s="26" t="s">
        <v>895</v>
      </c>
      <c r="C439" s="24" t="s">
        <v>896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900</v>
      </c>
      <c r="O439" s="15"/>
    </row>
    <row r="440" spans="1:15" ht="94.5" x14ac:dyDescent="0.25">
      <c r="A440" s="38" t="s">
        <v>847</v>
      </c>
      <c r="B440" s="26" t="s">
        <v>897</v>
      </c>
      <c r="C440" s="24" t="s">
        <v>898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900</v>
      </c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45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33</v>
      </c>
    </row>
    <row r="3" spans="1:11" x14ac:dyDescent="0.25">
      <c r="A3" s="31" t="s">
        <v>34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35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36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37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38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39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40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41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42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43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44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46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47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48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49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50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51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52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53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54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2019-03-30T09:58:07Z</dcterms:modified>
</cp:coreProperties>
</file>