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vetsova.ON\Desktop\9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'f9'!$A$1:$N$2734</definedName>
  </definedNames>
  <calcPr calcId="162913" refMode="R1C1"/>
</workbook>
</file>

<file path=xl/calcChain.xml><?xml version="1.0" encoding="utf-8"?>
<calcChain xmlns="http://schemas.openxmlformats.org/spreadsheetml/2006/main">
  <c r="M29" i="189" l="1"/>
  <c r="K32" i="189"/>
  <c r="L32" i="189"/>
  <c r="M32" i="189"/>
  <c r="K65" i="189"/>
  <c r="L65" i="189"/>
  <c r="M65" i="189"/>
  <c r="M64" i="189" s="1"/>
  <c r="K66" i="189"/>
  <c r="K64" i="189" s="1"/>
  <c r="L66" i="189"/>
  <c r="L64" i="189" s="1"/>
  <c r="M66" i="189"/>
  <c r="K67" i="189"/>
  <c r="L67" i="189"/>
  <c r="M67" i="189"/>
  <c r="K69" i="189"/>
  <c r="K68" i="189" s="1"/>
  <c r="L69" i="189"/>
  <c r="L68" i="189" s="1"/>
  <c r="M69" i="189"/>
  <c r="K70" i="189"/>
  <c r="L70" i="189"/>
  <c r="M70" i="189"/>
  <c r="M68" i="189" s="1"/>
  <c r="K73" i="189"/>
  <c r="L73" i="189"/>
  <c r="M73" i="189"/>
  <c r="K80" i="189"/>
  <c r="L80" i="189"/>
  <c r="L72" i="189" s="1"/>
  <c r="M80" i="189"/>
  <c r="K1147" i="189"/>
  <c r="L1147" i="189"/>
  <c r="M1147" i="189"/>
  <c r="K1578" i="189"/>
  <c r="L1578" i="189"/>
  <c r="M1578" i="189"/>
  <c r="K2322" i="189"/>
  <c r="L2322" i="189"/>
  <c r="M2322" i="189"/>
  <c r="K2329" i="189"/>
  <c r="L2329" i="189"/>
  <c r="M2329" i="189"/>
  <c r="K2340" i="189"/>
  <c r="L2340" i="189"/>
  <c r="M2340" i="189"/>
  <c r="K2341" i="189"/>
  <c r="L2341" i="189"/>
  <c r="M2341" i="189"/>
  <c r="K2342" i="189"/>
  <c r="L2342" i="189"/>
  <c r="M2342" i="189"/>
  <c r="K2344" i="189"/>
  <c r="L2344" i="189"/>
  <c r="M2344" i="189"/>
  <c r="K2346" i="189"/>
  <c r="L2346" i="189"/>
  <c r="M2346" i="189"/>
  <c r="K2347" i="189"/>
  <c r="L2347" i="189"/>
  <c r="M2347" i="189"/>
  <c r="K2349" i="189"/>
  <c r="K2348" i="189" s="1"/>
  <c r="L2349" i="189"/>
  <c r="M2349" i="189"/>
  <c r="K2618" i="189"/>
  <c r="L2618" i="189"/>
  <c r="M2618" i="189"/>
  <c r="K2644" i="189"/>
  <c r="K23" i="189" s="1"/>
  <c r="L2644" i="189"/>
  <c r="L23" i="189" s="1"/>
  <c r="M2644" i="189"/>
  <c r="M23" i="189" s="1"/>
  <c r="K2645" i="189"/>
  <c r="L2645" i="189"/>
  <c r="M2645" i="189"/>
  <c r="K2646" i="189"/>
  <c r="L2646" i="189"/>
  <c r="M2646" i="189"/>
  <c r="K2647" i="189"/>
  <c r="K24" i="189" s="1"/>
  <c r="L2647" i="189"/>
  <c r="L24" i="189" s="1"/>
  <c r="M2647" i="189"/>
  <c r="M24" i="189" s="1"/>
  <c r="K2652" i="189"/>
  <c r="K25" i="189" s="1"/>
  <c r="L2652" i="189"/>
  <c r="L25" i="189" s="1"/>
  <c r="M2652" i="189"/>
  <c r="M25" i="189" s="1"/>
  <c r="K2653" i="189"/>
  <c r="K26" i="189" s="1"/>
  <c r="L2653" i="189"/>
  <c r="L26" i="189" s="1"/>
  <c r="M2653" i="189"/>
  <c r="M26" i="189" s="1"/>
  <c r="J25" i="189"/>
  <c r="D26" i="189"/>
  <c r="E26" i="189"/>
  <c r="F26" i="189"/>
  <c r="G26" i="189"/>
  <c r="H26" i="189"/>
  <c r="I26" i="189"/>
  <c r="J26" i="189"/>
  <c r="D32" i="189"/>
  <c r="E32" i="189"/>
  <c r="F32" i="189"/>
  <c r="G32" i="189"/>
  <c r="G29" i="189" s="1"/>
  <c r="H32" i="189"/>
  <c r="I32" i="189"/>
  <c r="J32" i="189"/>
  <c r="D65" i="189"/>
  <c r="D64" i="189" s="1"/>
  <c r="E65" i="189"/>
  <c r="E64" i="189" s="1"/>
  <c r="F65" i="189"/>
  <c r="F64" i="189" s="1"/>
  <c r="G65" i="189"/>
  <c r="H65" i="189"/>
  <c r="I65" i="189"/>
  <c r="J65" i="189"/>
  <c r="D66" i="189"/>
  <c r="E66" i="189"/>
  <c r="F66" i="189"/>
  <c r="G66" i="189"/>
  <c r="H66" i="189"/>
  <c r="I66" i="189"/>
  <c r="J66" i="189"/>
  <c r="D67" i="189"/>
  <c r="E67" i="189"/>
  <c r="F67" i="189"/>
  <c r="G67" i="189"/>
  <c r="H67" i="189"/>
  <c r="I67" i="189"/>
  <c r="J67" i="189"/>
  <c r="D69" i="189"/>
  <c r="E69" i="189"/>
  <c r="E68" i="189" s="1"/>
  <c r="F69" i="189"/>
  <c r="F68" i="189" s="1"/>
  <c r="G69" i="189"/>
  <c r="G68" i="189" s="1"/>
  <c r="H69" i="189"/>
  <c r="H68" i="189" s="1"/>
  <c r="I69" i="189"/>
  <c r="J69" i="189"/>
  <c r="D70" i="189"/>
  <c r="D68" i="189" s="1"/>
  <c r="E70" i="189"/>
  <c r="F70" i="189"/>
  <c r="G70" i="189"/>
  <c r="H70" i="189"/>
  <c r="I70" i="189"/>
  <c r="J70" i="189"/>
  <c r="D73" i="189"/>
  <c r="E73" i="189"/>
  <c r="F73" i="189"/>
  <c r="G73" i="189"/>
  <c r="H73" i="189"/>
  <c r="I73" i="189"/>
  <c r="J73" i="189"/>
  <c r="D80" i="189"/>
  <c r="E80" i="189"/>
  <c r="F80" i="189"/>
  <c r="G80" i="189"/>
  <c r="H80" i="189"/>
  <c r="I80" i="189"/>
  <c r="J80" i="189"/>
  <c r="D1147" i="189"/>
  <c r="E1147" i="189"/>
  <c r="F1147" i="189"/>
  <c r="G1147" i="189"/>
  <c r="H1147" i="189"/>
  <c r="I1147" i="189"/>
  <c r="J1147" i="189"/>
  <c r="D1578" i="189"/>
  <c r="E1578" i="189"/>
  <c r="F1578" i="189"/>
  <c r="G1578" i="189"/>
  <c r="H1578" i="189"/>
  <c r="I1578" i="189"/>
  <c r="J1578" i="189"/>
  <c r="D2322" i="189"/>
  <c r="E2322" i="189"/>
  <c r="F2322" i="189"/>
  <c r="G2322" i="189"/>
  <c r="H2322" i="189"/>
  <c r="I2322" i="189"/>
  <c r="J2322" i="189"/>
  <c r="D2329" i="189"/>
  <c r="E2329" i="189"/>
  <c r="F2329" i="189"/>
  <c r="G2329" i="189"/>
  <c r="H2329" i="189"/>
  <c r="I2329" i="189"/>
  <c r="J2329" i="189"/>
  <c r="D2340" i="189"/>
  <c r="E2340" i="189"/>
  <c r="F2340" i="189"/>
  <c r="G2340" i="189"/>
  <c r="H2340" i="189"/>
  <c r="I2340" i="189"/>
  <c r="J2340" i="189"/>
  <c r="D2341" i="189"/>
  <c r="E2341" i="189"/>
  <c r="F2341" i="189"/>
  <c r="G2341" i="189"/>
  <c r="H2341" i="189"/>
  <c r="I2341" i="189"/>
  <c r="J2341" i="189"/>
  <c r="D2342" i="189"/>
  <c r="E2342" i="189"/>
  <c r="F2342" i="189"/>
  <c r="G2342" i="189"/>
  <c r="H2342" i="189"/>
  <c r="I2342" i="189"/>
  <c r="J2342" i="189"/>
  <c r="D2344" i="189"/>
  <c r="E2344" i="189"/>
  <c r="F2344" i="189"/>
  <c r="G2344" i="189"/>
  <c r="H2344" i="189"/>
  <c r="I2344" i="189"/>
  <c r="J2344" i="189"/>
  <c r="D2346" i="189"/>
  <c r="E2346" i="189"/>
  <c r="F2346" i="189"/>
  <c r="G2346" i="189"/>
  <c r="H2346" i="189"/>
  <c r="I2346" i="189"/>
  <c r="J2346" i="189"/>
  <c r="D2347" i="189"/>
  <c r="E2347" i="189"/>
  <c r="F2347" i="189"/>
  <c r="G2347" i="189"/>
  <c r="H2347" i="189"/>
  <c r="I2347" i="189"/>
  <c r="J2347" i="189"/>
  <c r="D2349" i="189"/>
  <c r="E2349" i="189"/>
  <c r="F2349" i="189"/>
  <c r="G2349" i="189"/>
  <c r="H2349" i="189"/>
  <c r="I2349" i="189"/>
  <c r="J2349" i="189"/>
  <c r="D2618" i="189"/>
  <c r="E2618" i="189"/>
  <c r="F2618" i="189"/>
  <c r="G2618" i="189"/>
  <c r="H2618" i="189"/>
  <c r="I2618" i="189"/>
  <c r="J2618" i="189"/>
  <c r="D2645" i="189"/>
  <c r="D2644" i="189" s="1"/>
  <c r="D23" i="189" s="1"/>
  <c r="E2645" i="189"/>
  <c r="E2644" i="189" s="1"/>
  <c r="E23" i="189" s="1"/>
  <c r="F2645" i="189"/>
  <c r="F2644" i="189" s="1"/>
  <c r="F23" i="189" s="1"/>
  <c r="G2645" i="189"/>
  <c r="G2644" i="189" s="1"/>
  <c r="G23" i="189" s="1"/>
  <c r="H2645" i="189"/>
  <c r="H2644" i="189" s="1"/>
  <c r="H23" i="189" s="1"/>
  <c r="I2645" i="189"/>
  <c r="I2644" i="189" s="1"/>
  <c r="I23" i="189" s="1"/>
  <c r="J2645" i="189"/>
  <c r="J2644" i="189" s="1"/>
  <c r="J23" i="189" s="1"/>
  <c r="D2646" i="189"/>
  <c r="E2646" i="189"/>
  <c r="F2646" i="189"/>
  <c r="G2646" i="189"/>
  <c r="H2646" i="189"/>
  <c r="I2646" i="189"/>
  <c r="J2646" i="189"/>
  <c r="D2647" i="189"/>
  <c r="D24" i="189" s="1"/>
  <c r="E2647" i="189"/>
  <c r="E24" i="189" s="1"/>
  <c r="F2647" i="189"/>
  <c r="F24" i="189" s="1"/>
  <c r="G2647" i="189"/>
  <c r="G24" i="189" s="1"/>
  <c r="H2647" i="189"/>
  <c r="H24" i="189" s="1"/>
  <c r="I2647" i="189"/>
  <c r="I24" i="189" s="1"/>
  <c r="J2647" i="189"/>
  <c r="J24" i="189" s="1"/>
  <c r="D2652" i="189"/>
  <c r="D25" i="189" s="1"/>
  <c r="E2652" i="189"/>
  <c r="E25" i="189" s="1"/>
  <c r="F2652" i="189"/>
  <c r="F25" i="189" s="1"/>
  <c r="G2652" i="189"/>
  <c r="G25" i="189" s="1"/>
  <c r="H2652" i="189"/>
  <c r="H25" i="189" s="1"/>
  <c r="I2652" i="189"/>
  <c r="I25" i="189" s="1"/>
  <c r="J2652" i="189"/>
  <c r="D2653" i="189"/>
  <c r="E2653" i="189"/>
  <c r="F2653" i="189"/>
  <c r="G2653" i="189"/>
  <c r="H2653" i="189"/>
  <c r="I2653" i="189"/>
  <c r="J2653" i="189"/>
  <c r="J68" i="189" l="1"/>
  <c r="I68" i="189"/>
  <c r="K72" i="189"/>
  <c r="J64" i="189"/>
  <c r="M2348" i="189"/>
  <c r="I64" i="189"/>
  <c r="L2348" i="189"/>
  <c r="H64" i="189"/>
  <c r="G64" i="189"/>
  <c r="G28" i="189" s="1"/>
  <c r="H2348" i="189"/>
  <c r="K1146" i="189"/>
  <c r="E2348" i="189"/>
  <c r="J1146" i="189"/>
  <c r="I1146" i="189"/>
  <c r="G2321" i="189"/>
  <c r="D2321" i="189"/>
  <c r="H1146" i="189"/>
  <c r="J2321" i="189"/>
  <c r="G1146" i="189"/>
  <c r="M2321" i="189"/>
  <c r="F2321" i="189"/>
  <c r="M72" i="189"/>
  <c r="F1146" i="189"/>
  <c r="M1146" i="189"/>
  <c r="E1146" i="189"/>
  <c r="L1146" i="189"/>
  <c r="D1146" i="189"/>
  <c r="H29" i="189"/>
  <c r="H28" i="189" s="1"/>
  <c r="G2348" i="189"/>
  <c r="I2348" i="189"/>
  <c r="F29" i="189"/>
  <c r="F28" i="189" s="1"/>
  <c r="H2321" i="189"/>
  <c r="E29" i="189"/>
  <c r="E28" i="189" s="1"/>
  <c r="D29" i="189"/>
  <c r="D28" i="189" s="1"/>
  <c r="I2321" i="189"/>
  <c r="J2348" i="189"/>
  <c r="J72" i="189"/>
  <c r="J71" i="189" s="1"/>
  <c r="J22" i="189" s="1"/>
  <c r="I72" i="189"/>
  <c r="I71" i="189" s="1"/>
  <c r="I22" i="189" s="1"/>
  <c r="L2321" i="189"/>
  <c r="H72" i="189"/>
  <c r="H71" i="189" s="1"/>
  <c r="H22" i="189" s="1"/>
  <c r="K2321" i="189"/>
  <c r="D2348" i="189"/>
  <c r="G72" i="189"/>
  <c r="G71" i="189" s="1"/>
  <c r="G22" i="189" s="1"/>
  <c r="J29" i="189"/>
  <c r="J28" i="189" s="1"/>
  <c r="I29" i="189"/>
  <c r="I28" i="189" s="1"/>
  <c r="F2348" i="189"/>
  <c r="E2321" i="189"/>
  <c r="F72" i="189"/>
  <c r="F71" i="189" s="1"/>
  <c r="F22" i="189" s="1"/>
  <c r="D72" i="189"/>
  <c r="D71" i="189" s="1"/>
  <c r="D22" i="189" s="1"/>
  <c r="K29" i="189"/>
  <c r="K28" i="189" s="1"/>
  <c r="E72" i="189"/>
  <c r="E71" i="189" s="1"/>
  <c r="E22" i="189" s="1"/>
  <c r="L29" i="189"/>
  <c r="L28" i="189" s="1"/>
  <c r="K71" i="189"/>
  <c r="K22" i="189" s="1"/>
  <c r="L71" i="189"/>
  <c r="L22" i="189" s="1"/>
  <c r="M71" i="189"/>
  <c r="M22" i="189" s="1"/>
  <c r="M28" i="189"/>
  <c r="K21" i="189" l="1"/>
  <c r="K27" i="189"/>
  <c r="K20" i="189" s="1"/>
  <c r="L21" i="189"/>
  <c r="L27" i="189"/>
  <c r="L20" i="189" s="1"/>
  <c r="M21" i="189"/>
  <c r="M27" i="189"/>
  <c r="M20" i="189" s="1"/>
  <c r="J21" i="189"/>
  <c r="J27" i="189"/>
  <c r="J20" i="189" s="1"/>
  <c r="I21" i="189"/>
  <c r="I27" i="189"/>
  <c r="I20" i="189" s="1"/>
  <c r="F21" i="189"/>
  <c r="F27" i="189"/>
  <c r="F20" i="189" s="1"/>
  <c r="G27" i="189"/>
  <c r="G20" i="189" s="1"/>
  <c r="G21" i="189"/>
  <c r="D27" i="189"/>
  <c r="D20" i="189" s="1"/>
  <c r="D21" i="189"/>
  <c r="E21" i="189"/>
  <c r="E27" i="189"/>
  <c r="E20" i="189" s="1"/>
  <c r="H21" i="189"/>
  <c r="H27" i="189"/>
  <c r="H20" i="189" s="1"/>
</calcChain>
</file>

<file path=xl/sharedStrings.xml><?xml version="1.0" encoding="utf-8"?>
<sst xmlns="http://schemas.openxmlformats.org/spreadsheetml/2006/main" count="10920" uniqueCount="5481">
  <si>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</si>
  <si>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</si>
  <si>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</si>
  <si>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</si>
  <si>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</si>
  <si>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</si>
  <si>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</si>
  <si>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</si>
  <si>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</si>
  <si>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</si>
  <si>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</si>
  <si>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</si>
  <si>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</si>
  <si>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</si>
  <si>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</si>
  <si>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</si>
  <si>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</si>
  <si>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</si>
  <si>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</si>
  <si>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</si>
  <si>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</si>
  <si>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</si>
  <si>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</si>
  <si>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</si>
  <si>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</si>
  <si>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</si>
  <si>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</si>
  <si>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</si>
  <si>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</si>
  <si>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</si>
  <si>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</si>
  <si>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</si>
  <si>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</si>
  <si>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</si>
  <si>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</si>
  <si>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</si>
  <si>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</si>
  <si>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</si>
  <si>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</si>
  <si>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</si>
  <si>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</si>
  <si>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</si>
  <si>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</si>
  <si>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</si>
  <si>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</si>
  <si>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</si>
  <si>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</si>
  <si>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</si>
  <si>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</si>
  <si>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</si>
  <si>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</si>
  <si>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</si>
  <si>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</si>
  <si>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</si>
  <si>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</si>
  <si>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</si>
  <si>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</si>
  <si>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</si>
  <si>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</si>
  <si>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</si>
  <si>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</si>
  <si>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</si>
  <si>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</si>
  <si>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</si>
  <si>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</si>
  <si>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</si>
  <si>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</si>
  <si>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</si>
  <si>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</si>
  <si>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</si>
  <si>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</si>
  <si>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</si>
  <si>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Рязанская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</si>
  <si>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</si>
  <si>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</si>
  <si>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</si>
  <si>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</si>
  <si>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</si>
  <si>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</si>
  <si>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</si>
  <si>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</si>
  <si>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</si>
  <si>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</si>
  <si>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</si>
  <si>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</si>
  <si>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</si>
  <si>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</si>
  <si>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</si>
  <si>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</si>
  <si>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</si>
  <si>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</si>
  <si>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</si>
  <si>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</si>
  <si>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</si>
  <si>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</si>
  <si>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</si>
  <si>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</si>
  <si>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</si>
  <si>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</si>
  <si>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</si>
  <si>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</si>
  <si>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</si>
  <si>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</si>
  <si>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</si>
  <si>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</si>
  <si>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>Технологическое присоединение к электрическим сетям энергопринимающих устройств потребителя ОА "Рязанская нефтеперерабатывающая компания" (строительство ЛЭП-110 кВ отпайками от ВЛ-110 кВ НРТЭЦ-Карелино с отпайкой на ПС Денежниково и от ВЛ-110 кВ Лихачево-Колос, 1,1 км)(Договор на технологическое присоединение № 070/16-625 от 14.06.2017 г.)</t>
  </si>
  <si>
    <t>I_RYE-00333-000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</si>
  <si>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</si>
  <si>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</si>
  <si>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</si>
  <si>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</si>
  <si>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</si>
  <si>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</si>
  <si>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ВЛ-10 кВ от вновь установленной ячейки 10 кВ протяженностью 0,18 км, г.Рязань)(Договор на технологическое присоединение № 621004723 от 18.10.2017 г.)</t>
  </si>
  <si>
    <t>I_RYE-00570-001</t>
  </si>
  <si>
    <t>Технологическое присоединение к электрическим сетям энергопринимающих устройств потребителя ИП Хватов Виталий Васильевич (строительство КЛ-10 кВ от вновь установленной ячейки 10 кВ протяженностью 4,415 км, г.Рязань)(Договор на технологическое присоединение № 621004723 от 18.10.2017 г.)</t>
  </si>
  <si>
    <t>I_RYE-00570-002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</si>
  <si>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в РП-39 ВЛ-10 кВ № 4 ПС 110/10 кВ "Песочня", г.Рязань )(Договор на технологическое присоединение № 621004723 от 18.10.2017 г.)</t>
  </si>
  <si>
    <t>I_RYE-00570-003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</si>
  <si>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на ПС 110/10/6 кВ "Театральная",  г.Рязань)(Договор на технологическое присоединение № 621004723 от 18.10.2017 г.)</t>
  </si>
  <si>
    <t>I_RYE-00570-004</t>
  </si>
  <si>
    <t>Технологическое присоединение к электрическим сетям энергопринимающих устройств потребителя ИП Хватов Виталий Васильевич (монтаж двух реклоузеров 10 кВ от вновь строящейся ВЛ-10 кВ, г.Рязань)(Договор на технологическое присоединение № 621004723 от 18.10.2017 г.)</t>
  </si>
  <si>
    <t>I_RYE-00570-005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</si>
  <si>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</si>
  <si>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</si>
  <si>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>Технологическое присоединение к электрическим сетям энергопринимающих устройств потребителя ООО «ОКА МОЛОКО» к ВЛ 10 кВ №7 от ПС 110/10 кВ «Пителино»(0,755 км) (Договор на технологическое присоединение № 621009933 от 14.03.2018 г. )</t>
  </si>
  <si>
    <t>I_RYE-00579-000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</si>
  <si>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</si>
  <si>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</si>
  <si>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Технологическое присоединение к электрическим сетям энергопринимающих устройств потребителя ООО "ОКА МОЛОКО" (Строительство ВЛ-10 кВ  от 1СШ-10 кВ ПС 110 кВ Ольхи,  0,650 км и ВЛ-10 кВ от 2СШ-10 кВ ПС 110 кВ ПС Ольхи, 0,650 км) (Договор на технологическое присоединение № 621012461 от 06.06.2018 г. )</t>
  </si>
  <si>
    <t>I_RYE-00588-000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</si>
  <si>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</si>
  <si>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</si>
  <si>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</si>
  <si>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</si>
  <si>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Технологическое присоединение к электрическим сетям энергопринимающих устройств потребителя ООО "РМ Групп" (Строительство ВЛ-10 кВ от ВЛ-10 кВ №7 ПС 110/10 кВ Подвязье, 0,38 км) (Договор на технологическое присоединение № 621011424/1 от 05.06.2018)</t>
  </si>
  <si>
    <t>J_RYE-01274-000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</si>
  <si>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</si>
  <si>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</si>
  <si>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Технологическое присоединение к электрическим сетям энергопринимающих устройств потребителя ООО "Простор" к ВЛ-0,4 кВ №1 КТП №4125/250 кВА ВЛ-10 кВ №11 ПС 110/10 кВ Елино (Договор на технологическое присоединение № 621016004 от 22.08.2018)</t>
  </si>
  <si>
    <t>J_RYE-01276-000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</si>
  <si>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</si>
  <si>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</si>
  <si>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Технологическое присоединение к электрическим сетям энергопринимающих устройств потребителя ИП Орлов А.А. (Строительство ВЛ-10 кВ от ВЛ-10 кВ №37 ПС 110/10 кВ Лихачево, 0,46 км) (Договор на технологическое присоединение № 621013624 от 03.09.2018)</t>
  </si>
  <si>
    <t>J_RYE-01278-000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</si>
  <si>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</si>
  <si>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</si>
  <si>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</si>
  <si>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</si>
  <si>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</si>
  <si>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</si>
  <si>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</si>
  <si>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</si>
  <si>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</si>
  <si>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</si>
  <si>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</si>
  <si>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</si>
  <si>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</si>
  <si>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</si>
  <si>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</si>
  <si>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</si>
  <si>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</si>
  <si>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</si>
  <si>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</si>
  <si>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</si>
  <si>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 кВ Строитель.Замена силового трансформатора (Т-1,2) ТДН-10000/35 на ТДН-16000/35.-2 шт Установка СВГ-35 кВ. Замена КЗ,ОД-35 кВ на вакуумный выключатель (2шт). Замена контрольных кабелей, кабелей постоянного тока, кабелей вторичной коммутации.Установка микропроцессорной автоматики РПН, с АРНТ.Реконструкция фундамента, маслоприемных и маслосборных устройств.Замена ТТ-35 кВ..</t>
  </si>
  <si>
    <t>F_RYE-00011-000</t>
  </si>
  <si>
    <t>Реконструкция ПС 110/35/6 кВ Ермишь .Замена силового трансформатора 10 МВА на 16 МВА. Замена контрольных кабелей, кабелей постоянного тока, кабелей вторичной коммутации. Реконструкция УРЗА, с заменой на микропроцессорные.Установка микропроцессорной автоматики РПН, с АРНТ. Реконструкция фундамента, маслоприемных и маслосборных устройств. Замена МВ-110 кВ на элегазовые (5 шт).</t>
  </si>
  <si>
    <t>F_RYE-00015-000</t>
  </si>
  <si>
    <t>Реконструкция ПС 110/6 кВ «Печатная» с заменой трансформаторов Т1-40 МВА,Т2-40 МВА на 2*63 МВА. Реконструкция фундамента, маслосборных и маслоприемных устройств. Реконструкция УРЗА, с заменой на микропроцессорные. Установка  микропроцессорной автоматики РПН АРНТ.</t>
  </si>
  <si>
    <t>F_RYE-00028-000</t>
  </si>
  <si>
    <t>Реконструкция ПС 110/10/6 кВ Дягилево с заменой трансформатора 40 МВА на 63 МВА с реконструкцией УРЗА.</t>
  </si>
  <si>
    <t>F_RYE-00082-000</t>
  </si>
  <si>
    <t>Реконструкция ПС 110 кВ Ока с заменой T-1, T-2  2*16 на 2*25 с монтажем двух ячеек КРУН-10 кВ.</t>
  </si>
  <si>
    <t>F_RYE-00083-000</t>
  </si>
  <si>
    <t>Реконструкция ПС 110/10 кВ Невская. Изменение первичной схемы с монтажом секционного элегазового выключателя, заменой ОД,КЗ-110 кВ на  элегазовые выключатели.  Замена силовых трансформаторов 2*6,3МВА на 2*10 МВА с реконструкцией фундаментов, маслоприемных и маслосборных устройств. Замена выкатных элементов с МВ-10 кВ на ВВ-10 кВ. С заменой УРЗА силовых трансформаторов на микропроцессорные. С установкой МП автоматики РПН Т1 и Т2. Замена защиты от дуговых замыканий. Реконструкция УРЗА 10 кВ.</t>
  </si>
  <si>
    <t>G_RYE-00267-000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</si>
  <si>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</si>
  <si>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</si>
  <si>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Модернизация блокировок безопасности на  ПС 110/10кВ "Колос"</t>
  </si>
  <si>
    <t>G_RYE-00009-001</t>
  </si>
  <si>
    <t xml:space="preserve"> Модернизация блокировок безопасности на  ПС 110/10кВ "Песочня"</t>
  </si>
  <si>
    <t>G_RYE-00009-002</t>
  </si>
  <si>
    <t xml:space="preserve">Реконструкция ПС  110/10 кВ Поляны. Замена СМВ-110 на элегазовый выключатель с заменой УРЗА. </t>
  </si>
  <si>
    <t>F_RYE-00010-000</t>
  </si>
  <si>
    <t>Реконструкция ПС 110/35/10 кВ Сараи . Замена контрольных кабелей, кабелей постоянного тока, кабелей вторичной коммутации.Реконструкция УРЗА, с заменой на микропроцессорные.Установка микропроцессорной автоматики РПН, с АРНТ.Реконструкция фундамента, маслоприемных и маслосборных устройств.Замена ТН-110 кВ на антирезонансные элегазовые (2 комплекта). Замена МВ-110 кВ на элегазовые (5 шт.) , МВ-35 кВ на элегазовые (5шт.). Замена ОД-110 кВ на элегазовые выключатели (2 шт.). Замена аккумуляторной бата</t>
  </si>
  <si>
    <t>F_RYE-00012-000</t>
  </si>
  <si>
    <t>Техническое перевооружение ПС «Милославская» 110/35/10. Замена ОД-110 кВ и КЗ-110 кВ на Т-1 и Т-2 на элегазовые выключатели (2 шт.). Замена шинных и линейных разъединителей (6 шт.). Замена СВ-10 кВ на вакуумный. Установка дуговой защиты шин 10кВ. Реконструкция РЗА с заменой на микропроцессорные.</t>
  </si>
  <si>
    <t>F_RYE-00013-000</t>
  </si>
  <si>
    <t xml:space="preserve">Реконструкция ПС 110/35/10 кВ Клепики (III этап).Реконструкция ОРУ-35 кВ с заменой МВ-35 кВ на элегазовые (6 шт) с реконструкцией устройств РЗА с заменой на микропроцессорные. Реконструкция РУ-6-10 кВ с переводом нагрузки в ЗРУ-6-10 кВ (33 выключателя, из них - 29 замена на вакуумные) и реконструкцией устройств РЗА (замена на микропроцессорные). Установка реакторов 10 кВ (при необходимости). Установка защит от дуговых замыканий в ячейках КРУ 6-10кВ </t>
  </si>
  <si>
    <t>F_RYE-00016-000</t>
  </si>
  <si>
    <t>Реконструкция ПС 110/10 кВ «Костино» с заменой трансформаторов Т1-2,5 МВА, Т2-2,5 МВА на  (перевозка с площадки хранения ПС "Дягилево" 1*6,3МВА, перевозка с  ПС "Окружная" 1*6,3МВА). Замена ОД КЗ на ЭВ, замена ТТ-110 и ТН -110 на элегазовые. Реконструкция фундамента, маслосборных и маслоприемных устройств. Реконструкция УРЗА, с заменой на микропроцессорные. Установка  микропроцессорной автоматики РПН АРНТ.</t>
  </si>
  <si>
    <t>F_RYE-00017-000</t>
  </si>
  <si>
    <t>Реконструкция ПС 110/10 кВ «Лихачево» МВ-110 кВ на элегазовые выключатели (10 шт.). восстановление ЭМБ.Замена УРЗА ВЛ-110кВ на микропроцессорные с заменой контрольного кабеля. Установка МП автоматики АРНТ.</t>
  </si>
  <si>
    <t>F_RYE-00018-000</t>
  </si>
  <si>
    <t>Реконструкция ПС 110/35/10/6кВ "Ермишь"(Замена аккумуляторной батареи, зарядных устройств).</t>
  </si>
  <si>
    <t>G_RYE-00019-001</t>
  </si>
  <si>
    <t>Реконструкция ПС 110/35/10кВ "Забелино"(Замена аккумуляторной батареи, зарядных устройств.)</t>
  </si>
  <si>
    <t>G_RYE-00019-002</t>
  </si>
  <si>
    <t>Реконструкция ПС 110/10/6кВ "Парская"(Замена аккумуляторной батареи, зарядных устройств).</t>
  </si>
  <si>
    <t>G_RYE-00019-003</t>
  </si>
  <si>
    <t>Реконструкция ПС 110/35/10кВ "Коловрат" (Замена аккумуляторной батареи, зарядных устройств).</t>
  </si>
  <si>
    <t>G_RYE-00019-004</t>
  </si>
  <si>
    <t xml:space="preserve"> Модернизация дуговых защит на  ПС 110/10кВ "Кутуково"</t>
  </si>
  <si>
    <t>G_RYE-00023-001</t>
  </si>
  <si>
    <t xml:space="preserve"> Модернизация дуговых защит на ПС 110/35/10кВ "Заборье"</t>
  </si>
  <si>
    <t>G_RYE-00023-002</t>
  </si>
  <si>
    <t xml:space="preserve"> Модернизация дуговых защит на  ПС 110/10кВ "Светлая"</t>
  </si>
  <si>
    <t>G_RYE-00023-003</t>
  </si>
  <si>
    <t xml:space="preserve"> Модернизация дуговых защит на ПС 110/10кВ "Цна"</t>
  </si>
  <si>
    <t>G_RYE-00023-004</t>
  </si>
  <si>
    <t xml:space="preserve"> Модернизация дуговых защит на ПС 110/10кВ "Свобода"</t>
  </si>
  <si>
    <t>G_RYE-00023-005</t>
  </si>
  <si>
    <t xml:space="preserve"> Модернизация дуговых защит на  ПС 110/10кВ "Каверино" </t>
  </si>
  <si>
    <t>G_RYE-00023-006</t>
  </si>
  <si>
    <t xml:space="preserve"> Модернизация дуговых защит на ПС 35/10кВ Треполье</t>
  </si>
  <si>
    <t>G_RYE-00023-007</t>
  </si>
  <si>
    <t>Реконструкция ПС  Касимов 110/35/10 кВ Замена Т1,Т2 (2*25 на 2*40 )с заменой УРЗА.</t>
  </si>
  <si>
    <t>F_RYE-00026-000</t>
  </si>
  <si>
    <t xml:space="preserve">Реконструкция  ПС 110кВ  Горроща (Установка ячеек 6-10 кВ) </t>
  </si>
  <si>
    <t>G_RYE-00031-001</t>
  </si>
  <si>
    <t>Реконструкция  ПС 110кВ Дашки (Установка ячеек 6-10 кВ)</t>
  </si>
  <si>
    <t>G_RYE-00031-002</t>
  </si>
  <si>
    <t xml:space="preserve">Реконструкция  ПС 110кВ  Волокно (Установка ячеек 6-10 кВ) </t>
  </si>
  <si>
    <t>G_RYE-00031-003</t>
  </si>
  <si>
    <t xml:space="preserve">Реконструкция  ПС 110кВ Театральная (Установка ячеек 6-10 кВ) </t>
  </si>
  <si>
    <t>G_RYE-00031-004</t>
  </si>
  <si>
    <t xml:space="preserve">Реконструкция  ПС 110кВ Лихачёво (Установка ячеек 6-10 кВ) </t>
  </si>
  <si>
    <t>G_RYE-00031-005</t>
  </si>
  <si>
    <t>Модернизация автоматики частотной разгрузки на ПС 110/10/6кВ Парская (1 устройство)</t>
  </si>
  <si>
    <t>G_RYE-00034-001</t>
  </si>
  <si>
    <t>Модернизация автоматики частотной разгрузки на ПС 110кВ Волокно  (1 устройство)</t>
  </si>
  <si>
    <t>G_RYE-00034-002</t>
  </si>
  <si>
    <t>Модернизация автоматики частотной разгрузки на  ПС 110кВ Театральная  (1 устройство)</t>
  </si>
  <si>
    <t>G_RYE-00034-003</t>
  </si>
  <si>
    <t>Модернизация автоматики частотной разгрузки на ПС 35кВ Строитель (1 устройство)</t>
  </si>
  <si>
    <t>G_RYE-00034-004</t>
  </si>
  <si>
    <t>Модернизация автоматики частотной разгрузки на ПС 110кВ Сумбулово (1 устройство)</t>
  </si>
  <si>
    <t>G_RYE-00034-005</t>
  </si>
  <si>
    <t>Модернизация автоматики частотной разгрузки на ПС 110кВ Тума  (1 устройство)</t>
  </si>
  <si>
    <t>G_RYE-00034-006</t>
  </si>
  <si>
    <t>Модернизация автоматики частотной разгрузки на ПС 110кВ Кораблино (1 устройство)</t>
  </si>
  <si>
    <t>G_RYE-00034-007</t>
  </si>
  <si>
    <t>Модернизация автоматики частотной разгрузки на ПС 110кВ Яблонево  (1 устройство)</t>
  </si>
  <si>
    <t>G_RYE-00034-008</t>
  </si>
  <si>
    <t>Модернизация автоматики частотной разгрузки на ПС 35кВ Клекотки (1 устройство)</t>
  </si>
  <si>
    <t>G_RYE-00034-009</t>
  </si>
  <si>
    <t>Модернизация автоматики частотной разгрузки на ПС 110кВ Свобода (1 устройство)</t>
  </si>
  <si>
    <t>G_RYE-00034-010</t>
  </si>
  <si>
    <t>Модернизация автоматики частотной разгрузки на ПС 110кВ Ольхи  (1 устройство)</t>
  </si>
  <si>
    <t>G_RYE-00034-011</t>
  </si>
  <si>
    <t>Модернизация автоматики частотной разгрузки на ПС 110кВ Дашки   (1 устройство)</t>
  </si>
  <si>
    <t>G_RYE-00034-012</t>
  </si>
  <si>
    <t>Модернизация автоматики частотной разгрузки на ПС 110кВ Элеватор  (1 устройство)</t>
  </si>
  <si>
    <t>G_RYE-00034-013</t>
  </si>
  <si>
    <t>Модернизация автоматики частотной разгрузки на ПС 110кВ Заборье  (1 устройство)</t>
  </si>
  <si>
    <t>G_RYE-00034-014</t>
  </si>
  <si>
    <t>Модернизация автоматики частотной разгрузки на ПС 110кВ Секирино (1 устройство)</t>
  </si>
  <si>
    <t>G_RYE-00034-015</t>
  </si>
  <si>
    <t>Модернизация автоматики частотной разгрузки на ПС 110кВ Зорино   (1 устройство)</t>
  </si>
  <si>
    <t>G_RYE-00034-016</t>
  </si>
  <si>
    <t>Модернизация автоматики частотной разгрузки на ПС 110кВ Михеи   (1 устройство)</t>
  </si>
  <si>
    <t>G_RYE-00034-017</t>
  </si>
  <si>
    <t>Модернизация автоматики частотной разгрузки на ПС 110 кВ Касимов (1 устройство)</t>
  </si>
  <si>
    <t>G_RYE-00034-018</t>
  </si>
  <si>
    <t>Модернизация автоматики частотной разгрузки на ПС 110кВ Подвязье (1 устройство)</t>
  </si>
  <si>
    <t>G_RYE-00034-019</t>
  </si>
  <si>
    <t>Модернизация автоматики частотной разгрузки на ПС 110кВ Чучково (1 устройство)</t>
  </si>
  <si>
    <t>G_RYE-00034-020</t>
  </si>
  <si>
    <t>Модернизация автоматики частотной разгрузки на ПС 110 кВ Можары (1 устройство)</t>
  </si>
  <si>
    <t>G_RYE-00034-021</t>
  </si>
  <si>
    <t>Модернизация автоматики частотной разгрузки на ПС 110 кв Гремячка (1 устройство)</t>
  </si>
  <si>
    <t>G_RYE-00034-022</t>
  </si>
  <si>
    <t>Модернизация автоматики частотной разгрузки на ПС 110 Кв Николаевка (1 устройство)</t>
  </si>
  <si>
    <t>G_RYE-00034-023</t>
  </si>
  <si>
    <t>Модернизация автоматики частотной разгрузки на ПС 110 Кв Каверино (1 устройство)</t>
  </si>
  <si>
    <t>G_RYE-00034-024</t>
  </si>
  <si>
    <t>Модернизация автоматики частотной разгрузки на ПС 110Кв Соломино (1 устройство)</t>
  </si>
  <si>
    <t>G_RYE-00034-025</t>
  </si>
  <si>
    <t>Модернизация автоматики частотной разгрузки на ПС 110Кв Печатная (1 устройство)</t>
  </si>
  <si>
    <t>G_RYE-00034-026</t>
  </si>
  <si>
    <t>Модернизация автоматики частотной разгрузки на ПС 110 кВ Рязань (1 устройство)</t>
  </si>
  <si>
    <t>G_RYE-00034-027</t>
  </si>
  <si>
    <t>Модернизация автоматики частотной разгрузки на ПС 110 кВ Центролит (1 устройство)</t>
  </si>
  <si>
    <t>G_RYE-00034-028</t>
  </si>
  <si>
    <t>Модернизация автоматики частотной разгрузки на ПС 110 кВ Столбцы (1 устройство)</t>
  </si>
  <si>
    <t>G_RYE-00034-029</t>
  </si>
  <si>
    <t>Модернизация автоматики частотной разгрузки на ПС 110 кВ Гулынки (1 устройство)</t>
  </si>
  <si>
    <t>G_RYE-00034-030</t>
  </si>
  <si>
    <t>Модернизация автоматики частотной разгрузки на ПС 110 кВ Комбикорм (1 устройство)</t>
  </si>
  <si>
    <t>G_RYE-00034-031</t>
  </si>
  <si>
    <t>Модернизация автоматики частотной разгрузки на ПС 110 кВ Факел (1 устройство)</t>
  </si>
  <si>
    <t>G_RYE-00034-032</t>
  </si>
  <si>
    <t>Модернизация автоматики частотной разгрузки на ПС 110 кВ Карелино (1 устройство)</t>
  </si>
  <si>
    <t>G_RYE-00034-033</t>
  </si>
  <si>
    <t>Модернизация автоматики частотной разгрузки на ПС 110 кВ Пионерская (1 устройство)</t>
  </si>
  <si>
    <t>G_RYE-00034-034</t>
  </si>
  <si>
    <t>Модернизация автоматики частотной разгрузки на ПС 110 кВ Разлив (1 устройство)</t>
  </si>
  <si>
    <t>G_RYE-00034-035</t>
  </si>
  <si>
    <t>Модернизация автоматики частотной разгрузки на ПС 110 кВ Есенино (1 устройство)</t>
  </si>
  <si>
    <t>G_RYE-00034-036</t>
  </si>
  <si>
    <t>Модернизация автоматики частотной разгрузки на ПС 110 кВ Истье (1 устройство)</t>
  </si>
  <si>
    <t>G_RYE-00034-037</t>
  </si>
  <si>
    <t>Модернизация автоматики частотной разгрузки на ПС 110 кВ Шостье (1 устройство)</t>
  </si>
  <si>
    <t>G_RYE-00034-038</t>
  </si>
  <si>
    <t>Модернизация автоматики частотной разгрузки на ПС 110 кВ Лихачёво (1 устройство)</t>
  </si>
  <si>
    <t>G_RYE-00034-039</t>
  </si>
  <si>
    <t>Модернизация автоматики частотной разгрузки на ПС 110 кВ Елино (1 устройство)</t>
  </si>
  <si>
    <t>G_RYE-00034-040</t>
  </si>
  <si>
    <t>Модернизация автоматики частотной разгрузки на ПС 110 кВ Алексеево (1 устройство)</t>
  </si>
  <si>
    <t>G_RYE-00034-041</t>
  </si>
  <si>
    <t>Модернизация автоматики частотной разгрузки на ПС 110 кВ Светлая (1 устройство)</t>
  </si>
  <si>
    <t>G_RYE-00034-042</t>
  </si>
  <si>
    <t>Модернизация автоматики частотной разгрузки на ПС 110 кВ Собчаково (1 устройство)</t>
  </si>
  <si>
    <t>G_RYE-00034-043</t>
  </si>
  <si>
    <t>Модернизация автоматики частотной разгрузки на ПС 110 кВ Сабурово (1 устройство)</t>
  </si>
  <si>
    <t>G_RYE-00034-044</t>
  </si>
  <si>
    <t>Модернизация автоматики частотной разгрузки на ПС 110 кВ Поплевино (1 устройство)</t>
  </si>
  <si>
    <t>G_RYE-00034-045</t>
  </si>
  <si>
    <t>Модернизация автоматики частотной разгрузки на ПС 110 кВ Давыдово (1 устройство)</t>
  </si>
  <si>
    <t>G_RYE-00034-046</t>
  </si>
  <si>
    <t>Модернизация автоматики частотной разгрузки на ПС 110 кВ Ламино (1 устройство)</t>
  </si>
  <si>
    <t>G_RYE-00034-047</t>
  </si>
  <si>
    <t>Модернизация автоматики частотной разгрузки на ПС 110 кВ Сапожоки (1 устройство)</t>
  </si>
  <si>
    <t>G_RYE-00034-048</t>
  </si>
  <si>
    <t>Модернизация автоматики частотной разгрузки на ПС 110 кВ Восход (1 устройство)</t>
  </si>
  <si>
    <t>G_RYE-00034-049</t>
  </si>
  <si>
    <t>Модернизация автоматики частотной разгрузки на ПС 110 кВ Горроща (1 устройство)</t>
  </si>
  <si>
    <t>G_RYE-00034-050</t>
  </si>
  <si>
    <t>Модернизация автоматики частотной разгрузки на ПС 110 кВ Коловрат (1 устройство)</t>
  </si>
  <si>
    <t>G_RYE-00034-051</t>
  </si>
  <si>
    <t>Модернизация автоматики частотной разгрузки на ПС 110 кВ Тума (1 устройство)</t>
  </si>
  <si>
    <t>G_RYE-00034-052</t>
  </si>
  <si>
    <t>Модернизация автоматики частотной разгрузки на ПС 110 кВ Епихинои (1 устройство)</t>
  </si>
  <si>
    <t>G_RYE-00034-053</t>
  </si>
  <si>
    <t>Модернизация автоматики частотной разгрузки на ПС 110 кВ Тырново (1 устройство)</t>
  </si>
  <si>
    <t>G_RYE-00034-054</t>
  </si>
  <si>
    <t>Модернизация автоматики частотной разгрузки на ПС 110 кВ Кирицы (1 устройство)</t>
  </si>
  <si>
    <t>G_RYE-00034-055</t>
  </si>
  <si>
    <t>Модернизация автоматики частотной разгрузки на ПС 110 кВ Бусаево (1 устройство)</t>
  </si>
  <si>
    <t>G_RYE-00034-056</t>
  </si>
  <si>
    <t>Модернизация автоматики частотной разгрузки на ПС 110 кВ Бельки (1 устройство)</t>
  </si>
  <si>
    <t>G_RYE-00034-057</t>
  </si>
  <si>
    <t>Модернизация автоматики частотной разгрузки на ПС 110 кВ Кутуковои (1 устройство)</t>
  </si>
  <si>
    <t>G_RYE-00034-058</t>
  </si>
  <si>
    <t>Модернизация автоматики частотной разгрузки на ПС 110 кВ  Кипчаково  (1 устройство)</t>
  </si>
  <si>
    <t>G_RYE-00034-059</t>
  </si>
  <si>
    <t>Модернизация автоматики частотной разгрузки на ПС 110 кВ Колос (1 устройство)</t>
  </si>
  <si>
    <t>G_RYE-00034-060</t>
  </si>
  <si>
    <t xml:space="preserve"> Реконструкция ПС 35/10кВ Рожково (замена ПСН на вакумные выключатели - 3 шт с заменой РЗА)</t>
  </si>
  <si>
    <t>F_RYE-00035-000</t>
  </si>
  <si>
    <t>Реконструкция ПС 35/10 Солотча и ПС 110/10 Поляны в связи с реконструкцией  ВЛ 10 кВ ф11 Поляны</t>
  </si>
  <si>
    <t>F_RYE-00036-000</t>
  </si>
  <si>
    <t>Реконструкция РП Шумашь (Касимовский р-н, Рязанский р-н) без увеличения трансформаторной мощности</t>
  </si>
  <si>
    <t>G_RYE-00055-008</t>
  </si>
  <si>
    <t>Реконструкция  МТП 10/0,4 № 1218  63 кВА  н.п.Горностаевка Михайловского района  без увеличения трансформаторной мощности</t>
  </si>
  <si>
    <t>G_RYE-00055-011</t>
  </si>
  <si>
    <t>Реконструкция  КТП 10/0,4 № 2359  40 кВА  н.п.Тарасово Рязанского района без увеличения трансформаторной мощности</t>
  </si>
  <si>
    <t>G_RYE-00055-012</t>
  </si>
  <si>
    <t>Реконструкция  КТП 10/0,4 №2171 160 кВА  н.п.Аксеново Рыбновского района без увеличения трансформаторной мощности</t>
  </si>
  <si>
    <t>G_RYE-00055-013</t>
  </si>
  <si>
    <t>Реконструкция  КТП 10/0,4 №2586 100 кВА  н.п.Рождество Лесное Старожиловского района без увеличения трансформаторной мощности</t>
  </si>
  <si>
    <t>G_RYE-00055-014</t>
  </si>
  <si>
    <t>Реконструкция  ТП 10/0,4 № 3163  250 кВА  н.п.Шумашь Рязанского района, РП Шумашь без увеличения трансформаторной мощности</t>
  </si>
  <si>
    <t>G_RYE-00055-015</t>
  </si>
  <si>
    <t>Реконструкция  ТП 10/0,4 №3215 160 кВА  н.п.Сушки Спасского района без увеличения трансформаторной мощности</t>
  </si>
  <si>
    <t>G_RYE-00055-016</t>
  </si>
  <si>
    <t>Реконструкция  ТП 10/0,4 №3347 160 кВА  н.п.Старый Киструс Спасского района без увеличения трансформаторной мощности</t>
  </si>
  <si>
    <t>G_RYE-00055-017</t>
  </si>
  <si>
    <t>Реконструкция  ТП 10/0,4 №3313 250 кВА  н.п.Гавриловское Спасского района без увеличения трансформаторной мощности</t>
  </si>
  <si>
    <t>G_RYE-00055-018</t>
  </si>
  <si>
    <t>Реконструкция  ТП 10/0,4 №1219 160 кВА  н.п.Желудево Шиловского района  без увеличения трансформаторной мощности</t>
  </si>
  <si>
    <t>G_RYE-00055-019</t>
  </si>
  <si>
    <t>Реконструкция  ТП 10/0,4 № 1371  63 кВА  н.п.Инякино Шиловского района без увеличения трансформаторной мощности</t>
  </si>
  <si>
    <t>G_RYE-00055-020</t>
  </si>
  <si>
    <t>Реконструкция  КТП 10/0,4 №2159 160 кВА  н.п.Князево Скопинского района  без увеличения трансформаторной мощности</t>
  </si>
  <si>
    <t>G_RYE-00055-021</t>
  </si>
  <si>
    <t>Реконструкция  КТП 10/0,4 № НР-202  250 кВА  н.п.Игошино Ермишинского района без увеличения трансформаторной мощности</t>
  </si>
  <si>
    <t>G_RYE-00055-022</t>
  </si>
  <si>
    <t>Реконструкция  КТП 10/0,4 №ЧЧ-105 160 кВА  н.п.Чучково Чучковского района  без увеличения трансформаторной мощности</t>
  </si>
  <si>
    <t>G_RYE-00055-023</t>
  </si>
  <si>
    <t>Реконструкция КТП-2226  д. Высоковские дворики (Рязанский р-н , 2017) 0,03 МВА без увеличения трансформаторной мощности</t>
  </si>
  <si>
    <t>G_RYE-00055-024</t>
  </si>
  <si>
    <t>Реконструкция КТП-2228 д. Матюнино (Рязанский р-н , 2017) 0,025 МВА без увеличения трансформаторной мощности</t>
  </si>
  <si>
    <t>G_RYE-00055-025</t>
  </si>
  <si>
    <t>Реконструкция КТП-2237 с. Подлесное (Рязанский р-н , 2017) 0,04 МВА без увеличения трансформаторной мощности</t>
  </si>
  <si>
    <t>G_RYE-00055-026</t>
  </si>
  <si>
    <t>Реконструкция КТП-2239 д. Вешки (Рязанский р-н , 2017) 0,03 МВА без увеличения трансформаторной мощности</t>
  </si>
  <si>
    <t>G_RYE-00055-027</t>
  </si>
  <si>
    <t>Реконструкция КТП-2272 д. Ялтуново (Рязанский р-н, 2017) 0,1 МВА без увеличения трансформаторной мощности</t>
  </si>
  <si>
    <t>G_RYE-00055-028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</si>
  <si>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</si>
  <si>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</si>
  <si>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Реконструкция КТП-2289  с. Затишье (Рязанский р-н , 2017) 0,1 МВА без увеличения трансформаторной мощности</t>
  </si>
  <si>
    <t>G_RYE-00055-030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</si>
  <si>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</si>
  <si>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</si>
  <si>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>Реконструкция КТП-2300 с. Вышгород (Рязанский р-н , 2017) 0,16 МВА без увеличения трансформаторной мощности</t>
  </si>
  <si>
    <t>G_RYE-00055-032</t>
  </si>
  <si>
    <t>Реконструкция КТП-2241 с. Бахмачеево (Рязанский р-н , 2017) 0,04 МВА без увеличения трансформаторной мощности</t>
  </si>
  <si>
    <t>G_RYE-00055-033</t>
  </si>
  <si>
    <t>Реконструкция КТП-2341 д.Агарково (Рязанский р-н , 2017) 0,063 МВА без увеличения трансформаторной мощности</t>
  </si>
  <si>
    <t>G_RYE-00055-034</t>
  </si>
  <si>
    <t>Реконструкция КТП-2342 д . Матчино (Рязанский р-н , 2017) 0,06 МВА без увеличения трансформаторной мощности</t>
  </si>
  <si>
    <t>G_RYE-00055-035</t>
  </si>
  <si>
    <t>Реконструкция КТП-3408 с. Тюшево (Рязанский р-н , 2017) 0,100 МВА без увеличения трансформаторной мощности</t>
  </si>
  <si>
    <t>G_RYE-00055-036</t>
  </si>
  <si>
    <t>Реконструкция ТП 10/0,4 кВ №1556 Сасыкино-25 кВА (Шиловский р-н , 2017) 0,04 МВА без увеличения трансформаторной мощности</t>
  </si>
  <si>
    <t>G_RYE-00055-037</t>
  </si>
  <si>
    <t>Реконструкция ТП 10/0,4 кВ № 3151 Заборье -160 кВА  (Солотчинский р-н, 2017) 0,25 МВА без увеличения трансформаторной мощности</t>
  </si>
  <si>
    <t>G_RYE-00055-038</t>
  </si>
  <si>
    <t>Реконструкция ТП 10/0,4 кВ № 2004 Торбаево (Касимовский р-н, 2017) 0,4 МВА без увеличения трансформаторной мощности</t>
  </si>
  <si>
    <t>G_RYE-00055-039</t>
  </si>
  <si>
    <t>Реконструкция ТП 10/0,4 кВ №  1357 Ванчур (Шиловский р-н, 2017) 0,1 МВА без увеличения трансформаторной мощности</t>
  </si>
  <si>
    <t>G_RYE-00055-040</t>
  </si>
  <si>
    <t>Реконструкция ТП 10/0,4 кВ № 1582 Фролово (Шиловский р-н , 2017) 0,1 МВА без увеличения трансформаторной мощности</t>
  </si>
  <si>
    <t>G_RYE-00055-041</t>
  </si>
  <si>
    <t>Техническое перевооружение КТП №1063 н.п. Лопатино (Скопинский р-н) 0,1 МВА без увеличения трансформаторной мощности</t>
  </si>
  <si>
    <t>G_RYE-00055-042</t>
  </si>
  <si>
    <t>Реконструкция КТП №1065 н.п. Лопатино (Скопинский р-н ) (2017) 0,16 МВА без увеличения трансформаторной мощности</t>
  </si>
  <si>
    <t>G_RYE-00055-043</t>
  </si>
  <si>
    <t>Реконструкция МТП №5467 н. Новотишивое (Новодеревенский р-н)  0,04МВА без увеличения трансформаторной мощности</t>
  </si>
  <si>
    <t>G_RYE-00055-044</t>
  </si>
  <si>
    <t>Реконструкция КТП №1145 н.п. Ермолово (Скопинский р-н ) (2017) 0,16 МВА без увеличения трансформаторной мощности</t>
  </si>
  <si>
    <t>G_RYE-00055-045</t>
  </si>
  <si>
    <t>Реконструкция КТП №1192 н.п. Свинушки (Скопинский р-н ) (2017) 0,063 МВА без увеличения трансформаторной мощности</t>
  </si>
  <si>
    <t>G_RYE-00055-046</t>
  </si>
  <si>
    <t>Реконструкция КТП №2051 н.п. Лопатино (Скопинский р-н ) (2017) 0,16 МВА без увеличения трансформаторной мощности</t>
  </si>
  <si>
    <t>G_RYE-00055-047</t>
  </si>
  <si>
    <t>Реконструкция КТП №2216 н.п. Лопатино (Скопинский р-н ) (2017) 0,1 МВА без увеличения трансформаторной мощности</t>
  </si>
  <si>
    <t>G_RYE-00055-048</t>
  </si>
  <si>
    <t>Техническое перевооружение КТП №1062 н.п. Лопатино (Скопинский р-н) 0,1 МВА без увеличения трансформаторной мощности</t>
  </si>
  <si>
    <t>G_RYE-00055-049</t>
  </si>
  <si>
    <t>Реконструкция КТР БР-103 н.п.  Новочернеево (Шацкий р-н ) (2017) 0,16 МВА без увеличения трансформаторной мощности</t>
  </si>
  <si>
    <t>G_RYE-00055-050</t>
  </si>
  <si>
    <t>Реконструкция КТП ЖЛ-227 н.п. Выша  (Шацкий р-н ) (2017) 0,25 МВА без увеличения трансформаторной мощности</t>
  </si>
  <si>
    <t>G_RYE-00055-051</t>
  </si>
  <si>
    <t>Реконструкция КТП КД-202 н.п. Кадом  (Кадомский р-н ) (2017) 0,250 МВА без увеличения трансформаторной мощности</t>
  </si>
  <si>
    <t>G_RYE-00055-052</t>
  </si>
  <si>
    <t>Реконструкция КТП БР 706 н.п.  Тархан (Шацкий р-н ) (2017) 0,1 МВА без увеличения трансформаторной мощности</t>
  </si>
  <si>
    <t>G_RYE-00055-053</t>
  </si>
  <si>
    <t>Реконструкция КТП №4057 н.п. Орловский (Пронский р-н ) 0,25 МВА без увеличения трансформаторной мощности</t>
  </si>
  <si>
    <t>G_RYE-00055-054</t>
  </si>
  <si>
    <t>Реконструкция КТП №2918 н.п. Мамоново (Пронский р-н ) 0,25 МВА без увеличения трансформаторной мощности</t>
  </si>
  <si>
    <t>G_RYE-00055-055</t>
  </si>
  <si>
    <t>Реконструкция КТП №4086 н.п. Маклаково (Пронский р-н ) 0,4 МВА без увеличения трансформаторной мощности</t>
  </si>
  <si>
    <t>G_RYE-00055-056</t>
  </si>
  <si>
    <t>Реконструкция КТП №2813 н.п. Тырново (Пронский р-н ) 0,4 МВА без увеличения трансформаторной мощности</t>
  </si>
  <si>
    <t>G_RYE-00055-057</t>
  </si>
  <si>
    <t>Реконструкция ТП-10/0,4 кВ № 3187 Поляны (Солотчинский р-н) 0,25 МВА без увеличения трансформаторной мощности</t>
  </si>
  <si>
    <t>G_RYE-00055-058</t>
  </si>
  <si>
    <t>Реконструкция ТП-10/0,4 кВ № 3170 Агро-Пустынь (Солотчинский р-н) 0,16 МВА без увеличения трансформаторной мощности</t>
  </si>
  <si>
    <t>G_RYE-00055-059</t>
  </si>
  <si>
    <t>Реконструкция ТП-10/0,4 кВ № 5222 Агро-Пустынь (Солотчинский р-н) 0,16 МВА без увеличения трансформаторной мощности</t>
  </si>
  <si>
    <t>G_RYE-00055-060</t>
  </si>
  <si>
    <t>Реконструкция ТП-10/0,4 кВ № 3192 Дубровичи (Солотчинский р-н) 0,16 МВА без увеличения трансформаторной мощности</t>
  </si>
  <si>
    <t>G_RYE-00055-061</t>
  </si>
  <si>
    <t>Реконструкция ТП-10/0,4 кВ № 1211 Сасыкино (Шиловский р-н) 0,1 МВА без увеличения трансформаторной мощности</t>
  </si>
  <si>
    <t>G_RYE-00055-062</t>
  </si>
  <si>
    <t>Реконструкция ТП-10/0,4 кВ № 6070 Унгор (Путятинский р-н) 0,1 МВА без увеличения трансформаторной мощности</t>
  </si>
  <si>
    <t>G_RYE-00055-063</t>
  </si>
  <si>
    <t>Реконструкция МТП №1041 н.п.Вердерево (Скопинский р-н) 0,1 МВА без увеличения трансформаторной мощности</t>
  </si>
  <si>
    <t>G_RYE-00055-064</t>
  </si>
  <si>
    <t>Реконструкция МТП №1044 н.п. Николо-Скопин (Скопинский р-н) 0,1 МВА без увеличения трансформаторной мощности</t>
  </si>
  <si>
    <t>G_RYE-00055-065</t>
  </si>
  <si>
    <t>Реконструкция КТП №1092 н.п. Князево (Скопинский р-н) 0,1 МВА без увеличения трансформаторной мощности</t>
  </si>
  <si>
    <t>G_RYE-00055-066</t>
  </si>
  <si>
    <t>Реконструкция МТП №1273 н.п. Муравлянка (Скопинский р-н) 0,1 МВА без увеличения трансформаторной мощности</t>
  </si>
  <si>
    <t>G_RYE-00055-067</t>
  </si>
  <si>
    <t>Реконструкция КТП №2033 н.п. Успенское (Скопинский р-н) 0,16 МВА без увеличения трансформаторной мощности</t>
  </si>
  <si>
    <t>G_RYE-00055-068</t>
  </si>
  <si>
    <t>Реконструкция КТП №1161 н.п. ЦЭС-2 (Скопинский р-н) 0,04 МВА без увеличения трансформаторной мощности</t>
  </si>
  <si>
    <t>G_RYE-00055-069</t>
  </si>
  <si>
    <t>Реконструкция МТП №1163 н.п. Дмитриево (Скопинский р-н) 0,16 МВА без увеличения трансформаторной мощности</t>
  </si>
  <si>
    <t>G_RYE-00055-070</t>
  </si>
  <si>
    <t>Реконструкция МТП №1055 н.п. Кушуново (Скопинский р-н) 0,1 МВА без увеличения трансформаторной мощности</t>
  </si>
  <si>
    <t>G_RYE-00055-071</t>
  </si>
  <si>
    <t>Реконструкция КТП ТН-401н.п. Агломазово (Сасовский р-н) 0,25 МВА без увеличения трансформаторной мощности</t>
  </si>
  <si>
    <t>G_RYE-00055-072</t>
  </si>
  <si>
    <t>Реконструкция КТП ЦН-403н.п. Сасово (Сасовский р-н) 0,25 МВА без увеличения трансформаторной мощности</t>
  </si>
  <si>
    <t>G_RYE-00055-073</t>
  </si>
  <si>
    <t>Реконструкция КТП СН-404 н.п. Сотницыно (Сасовский р-н) 0,16 МВА без увеличения трансформаторной мощности</t>
  </si>
  <si>
    <t>G_RYE-00055-074</t>
  </si>
  <si>
    <t>Техническое перевооружение КТП-2019 д.Зеленин.Дворики (Рыбновский р-н ) 0,16 МВА без увеличения трансформаторной мощности</t>
  </si>
  <si>
    <t>G_RYE-00055-075</t>
  </si>
  <si>
    <t>Техническое перевооружение КТП-2037 д.С.Веселево (Рыбновский р-н ) 0,1 МВА без увеличения трансформаторной мощности</t>
  </si>
  <si>
    <t>G_RYE-00055-076</t>
  </si>
  <si>
    <t>Техническое перевооружение КТП-2091 д.Батурино (Рыбновский р-н ) 0.063 МВА без увеличения трансформаторной мощности</t>
  </si>
  <si>
    <t>G_RYE-00055-077</t>
  </si>
  <si>
    <t>Техническое перевооружение КТП-2176 с.Летово (Рыбновский р-н ) 0,16 МВА без увеличения трансформаторной мощности</t>
  </si>
  <si>
    <t>G_RYE-00055-078</t>
  </si>
  <si>
    <t>Техническое перевооружение КТП-2123 д.Елизаветинка (Рыбновский р-н ) 0.025 МВА без увеличения трансформаторной мощности</t>
  </si>
  <si>
    <t>G_RYE-00055-079</t>
  </si>
  <si>
    <t>Реконструкция КТП-2126 д.Н-Аблово (Рыбновский р-н ) 0,1 МВА без увеличения трансформаторной мощности</t>
  </si>
  <si>
    <t>G_RYE-00055-080</t>
  </si>
  <si>
    <t>Реконструкция КТП-2127 д.В-Аблово (Рыбновский р-н ) 0,1 МВА без увеличения трансформаторной мощности</t>
  </si>
  <si>
    <t>G_RYE-00055-081</t>
  </si>
  <si>
    <t>Техническое перевооружение КТП-2025 д. Выселки (Рыбновский р-н ) 0.025 МВА без увеличения трансформаторной мощности</t>
  </si>
  <si>
    <t>G_RYE-00055-082</t>
  </si>
  <si>
    <t>Техническое перевооружение КТП-2031 д.Срезнево (Рыбновский р-н ) 0,1 МВА без увеличения трансформаторной мощности</t>
  </si>
  <si>
    <t>G_RYE-00055-083</t>
  </si>
  <si>
    <t>Техническое перевооружение КТП-3029 с.Городище (Рыбновский р-н ) 0,04 МВА без увеличения трансформаторной мощности</t>
  </si>
  <si>
    <t>G_RYE-00055-084</t>
  </si>
  <si>
    <t>Техническое перевооружение КТП-2079 д. Перекаль (Рыбновский р-н ) 0,16 МВА без увеличения трансформаторной мощности</t>
  </si>
  <si>
    <t>G_RYE-00055-085</t>
  </si>
  <si>
    <t>Техническое перевооружение КТП-2171 д. Аксеново (Рыбновский р-н ) 0,16 МВА без увеличения трансформаторной мощности</t>
  </si>
  <si>
    <t>G_RYE-00055-086</t>
  </si>
  <si>
    <t>Техническое перевооружение КТП-2149 д.Кудашево (Рыбновский р-н ) 0.063 МВА без увеличения трансформаторной мощности</t>
  </si>
  <si>
    <t>G_RYE-00055-087</t>
  </si>
  <si>
    <t>Техническое перевооружение КТП-3018 с.Ногино (Рыбновский р-н ) 0,04 МВА без увеличения трансформаторной мощности</t>
  </si>
  <si>
    <t>G_RYE-00055-088</t>
  </si>
  <si>
    <t>Техническое перевооружение КТП-3154 н.п. Мантурово (Рыбновский р-н ) 0,16 МВА без увеличения трансформаторной мощности</t>
  </si>
  <si>
    <t>G_RYE-00055-089</t>
  </si>
  <si>
    <t>Техническое перевооружение КТП-2043 д.Ларино (Рыбновский р-н ) 0,1 МВА без увеличения трансформаторной мощности</t>
  </si>
  <si>
    <t>G_RYE-00055-090</t>
  </si>
  <si>
    <t>Техническое перевооружение КТП-2141 с. Костино (Рыбновский р-н ) 0.063 МВА без увеличения трансформаторной мощности</t>
  </si>
  <si>
    <t>G_RYE-00055-091</t>
  </si>
  <si>
    <t>Техническое перевооружение КТП-2163 с. Новоселки (Рыбновский р-н ) 0.063 МВА без увеличения трансформаторной мощности</t>
  </si>
  <si>
    <t>G_RYE-00055-092</t>
  </si>
  <si>
    <t>Техническое перевооружение КТП-3009 с. Вакино (Рыбновский р-н ) 0,25 МВА без увеличения трансформаторной мощности</t>
  </si>
  <si>
    <t>G_RYE-00055-093</t>
  </si>
  <si>
    <t>Техническое перевооружение КТП-3173 н.п.Пощупово (Рыбновский р-н ) 0,16 МВА без увеличения трансформаторной мощности</t>
  </si>
  <si>
    <t>G_RYE-00055-094</t>
  </si>
  <si>
    <t>Техническое перевооружение КТП-3001 д.Чурилково (Рыбновский р-н ) 0,25 МВА без увеличения трансформаторной мощности</t>
  </si>
  <si>
    <t>G_RYE-00055-095</t>
  </si>
  <si>
    <t>Техническое перевооружение КТП-2309 с.Пальное (Рязанский р-н) 0,1 МВА без увеличения трансформаторной мощности</t>
  </si>
  <si>
    <t>G_RYE-00055-096</t>
  </si>
  <si>
    <t>Техническое перевооружение КТП-2061 с. Глебово (Рыбновский р-н )0.063 МВА без увеличения трансформаторной мощности</t>
  </si>
  <si>
    <t>G_RYE-00055-097</t>
  </si>
  <si>
    <t>Техническое перевооружение КТП-2062 с. Глебово (Рыбновский р-н ) 0,16 МВА без увеличения трансформаторной мощности</t>
  </si>
  <si>
    <t>G_RYE-00055-098</t>
  </si>
  <si>
    <t>Техническое перевооружение ТП-10/0,4 кВ № 2437 Торбаев (Касимовский р-н) 0,4 МВА без увеличения трансформаторной мощности</t>
  </si>
  <si>
    <t>G_RYE-00055-099</t>
  </si>
  <si>
    <t>Техническое перевооружение ТП-10/0,4 кВ № 3180 Поляны (Солотчинский р-н) 0,4 МВА без увеличения трансформаторной мощности</t>
  </si>
  <si>
    <t>G_RYE-00055-100</t>
  </si>
  <si>
    <t>Техническое перевооружение ТП-10/0,4 кВ № 1100 Желудево  (Шиловский р-н) 0,25 МВА без увеличения трансформаторной мощности</t>
  </si>
  <si>
    <t>G_RYE-00055-101</t>
  </si>
  <si>
    <t>Техническое перевооружение ТП-10/0,4 кВ № 6003 Воршево (Путятинский р-н) 0,25 МВА без увеличения трансформаторной мощности</t>
  </si>
  <si>
    <t>G_RYE-00055-102</t>
  </si>
  <si>
    <t>Техническое перевооружение ТП-10/0,4 кВ № 1302 Ибредь (Шиловский р-н) 0,16 МВА без увеличения трансформаторной мощности</t>
  </si>
  <si>
    <t>G_RYE-00055-103</t>
  </si>
  <si>
    <t>Реконструкция ТП-10/0,4 кВ № 4313 с.Задне-Пилево (Клепиковский р-н) 0,16 МВА без увеличения трансформаторной мощности</t>
  </si>
  <si>
    <t>G_RYE-00055-104</t>
  </si>
  <si>
    <t>Техническое перевооружение ТП-10/0,4 кВ № 6248 Береговое (Путятинский р-н) 0,16 МВА без увеличения трансформаторной мощности</t>
  </si>
  <si>
    <t>G_RYE-00055-105</t>
  </si>
  <si>
    <t xml:space="preserve"> Реконструкция ТП-10/0,4 кВ № 4264 Большое Дарьино (Клепиковский р-н) 0,1 МВА без увеличения трансформаторной мощности</t>
  </si>
  <si>
    <t>G_RYE-00055-106</t>
  </si>
  <si>
    <t>Техническое перевооружение ТП-10/0,4 кВ № 4223 Гаврино (Клепиковский р-н) 0,1 МВА без увеличения трансформаторной мощности</t>
  </si>
  <si>
    <t>G_RYE-00055-107</t>
  </si>
  <si>
    <t>Техническое перевооружение КТП №2182 н.п. Зеленый (Милославский р-н) 0.063 МВА без увеличения трансформаторной мощности</t>
  </si>
  <si>
    <t>G_RYE-00055-108</t>
  </si>
  <si>
    <t>Техническое перевооружение КТП №2452 н.п. Центральный (Милославский р-н) 0,25 МВА без увеличения трансформаторной мощности</t>
  </si>
  <si>
    <t>G_RYE-00055-109</t>
  </si>
  <si>
    <t>Техническое перевооружение КТП №1114 н.п. Молодежный (Милославский р-н) 0,25 МВА без увеличения трансформаторной мощности</t>
  </si>
  <si>
    <t>G_RYE-00055-110</t>
  </si>
  <si>
    <t>Техническое перевооружение КТП №1326 н.п. Горлачевка (Милославский р-н) 0.063 МВА без увеличения трансформаторной мощности</t>
  </si>
  <si>
    <t>G_RYE-00055-111</t>
  </si>
  <si>
    <t>Техническое перевооружение КТП №1412 н.п. Милославское (Милославский р-н) 0,4 МВА без увеличения трансформаторной мощности</t>
  </si>
  <si>
    <t>G_RYE-00055-112</t>
  </si>
  <si>
    <t>Техническое перевооружение КТП №1484 н.п. Чернава (Милославский р-н) 0,16 МВА без увеличения трансформаторной мощности</t>
  </si>
  <si>
    <t>G_RYE-00055-113</t>
  </si>
  <si>
    <t>Техническое перевооружение КТП №2321 н.п. Милославское (Милославский р-н) 0.4 МВА без увеличения трансформаторной мощности</t>
  </si>
  <si>
    <t>G_RYE-00055-114</t>
  </si>
  <si>
    <t>Техническое перевооружение КТП №2418 н.п. Потапово (Милославский р-н) 0,1 МВА без увеличения трансформаторной мощности</t>
  </si>
  <si>
    <t>G_RYE-00055-115</t>
  </si>
  <si>
    <t>Техническое перевооружение МТП №1306 н.п. Спасское (Милославский р-н) 0.025 МВА без увеличения трансформаторной мощности</t>
  </si>
  <si>
    <t>G_RYE-00055-116</t>
  </si>
  <si>
    <t>Техническое перевооружение МТП №1360 н.п. Мураевня (Милославский р-н) 0,25 МВА без увеличения трансформаторной мощности</t>
  </si>
  <si>
    <t>G_RYE-00055-117</t>
  </si>
  <si>
    <t>Техническое перевооружение МТП №1384 н.п. Курбатово (Милославский р-н) 0.063 МВА без увеличения трансформаторной мощности</t>
  </si>
  <si>
    <t>G_RYE-00055-118</t>
  </si>
  <si>
    <t>Реконструкция МТП №1471 н.п. н.п.Ладыженка (Милославский р-н) 0.063 МВА без увеличения трансформаторной мощности</t>
  </si>
  <si>
    <t>G_RYE-00055-119</t>
  </si>
  <si>
    <t>Техническое перевооружение КТП СН-402 н.п. Сотницыно (Сасовский р-н) 0.16 МВА без увеличения трансформаторной мощности</t>
  </si>
  <si>
    <t>G_RYE-00055-120</t>
  </si>
  <si>
    <t>Реконструкция КТП ЦН-315н.п. О. н.п.Огарёво-Почково (Сасовский р-н) 0,1 МВА без увеличения трансформаторной мощности</t>
  </si>
  <si>
    <t>G_RYE-00055-121</t>
  </si>
  <si>
    <t>Техническое перевооружение КТП РЖ-604н.п. Бастаново (Сасовский р-н) 0,1 МВА без увеличения трансформаторной мощности</t>
  </si>
  <si>
    <t>G_RYE-00055-122</t>
  </si>
  <si>
    <t>Техническое перевооружение КТП РЖ-606 н.п. Бастаново (Сасовский р-н) 0,25 МВА без увеличения трансформаторной мощности</t>
  </si>
  <si>
    <t>G_RYE-00055-123</t>
  </si>
  <si>
    <t>Техническое перевооружение КТП ЦН-304 н.п. О. Почково (Сасовский р-н) 0,25 МВА без увеличения трансформаторной мощности</t>
  </si>
  <si>
    <t>G_RYE-00055-124</t>
  </si>
  <si>
    <t>Реконструкция КТП ШЦ-606 н.п.Казачья Слобода (Шацкий р-н) 0,16 МВА без увеличения трансформаторной мощности</t>
  </si>
  <si>
    <t>G_RYE-00055-125</t>
  </si>
  <si>
    <t>Техническое перевооружение КТП ШЦ-901н.п. Карнаухово (Шацкий р-н) 0,16 МВА без увеличения трансформаторной мощности</t>
  </si>
  <si>
    <t>G_RYE-00055-126</t>
  </si>
  <si>
    <t>Техническое перевооружение КТП ЯМ-205 н.п. Ваша (Шацкий р-н) 0,16 МВА без увеличения трансформаторной мощности</t>
  </si>
  <si>
    <t>G_RYE-00055-127</t>
  </si>
  <si>
    <t>Техническое перевооружение МТП-1027 д.Хохловка (Михайловский р-н )0.01 МВА без увеличения трансформаторной мощности</t>
  </si>
  <si>
    <t>G_RYE-00055-128</t>
  </si>
  <si>
    <t>Техническое перевооружение КТП-1392 с.Голдино (Михайловский р-н ) 0,25 МВА без увеличения трансформаторной мощности</t>
  </si>
  <si>
    <t>G_RYE-00055-129</t>
  </si>
  <si>
    <t>Техническое перевооружение КТП-1220 д.Самодуровка (Михайловский р-н ) 0,1 МВА без увеличения трансформаторной мощности</t>
  </si>
  <si>
    <t>G_RYE-00055-130</t>
  </si>
  <si>
    <t>Техническое перевооружение КТП-1039 с.Березово (Михайловский р-н ) 0,1 МВА без увеличения трансформаторной мощности</t>
  </si>
  <si>
    <t>G_RYE-00055-131</t>
  </si>
  <si>
    <t>Техническое перевооружение КТП-1237 с.Покровское (Михайловский р-н ) 0,25 МВА без увеличения трансформаторной мощности</t>
  </si>
  <si>
    <t>G_RYE-00055-132</t>
  </si>
  <si>
    <t>Техническое перевооружение КТП-1025 д.Иваньково (Михайловский р-н ) 0,25 МВА без увеличения трансформаторной мощности</t>
  </si>
  <si>
    <t>G_RYE-00055-133</t>
  </si>
  <si>
    <t>Техническое перевооружение КТП-1103 д.Бычки (Михайловский р-н ) 0,25 МВА без увеличения трансформаторной мощности</t>
  </si>
  <si>
    <t>G_RYE-00055-134</t>
  </si>
  <si>
    <t>Техническое перевооружение КТП-1374 д.Новая.деревня (Михайловский р-н ) 0,16 МВА без увеличения трансформаторной мощности</t>
  </si>
  <si>
    <t>G_RYE-00055-135</t>
  </si>
  <si>
    <t>Техническое перевооружение КТП-1082 д.Заболодье (Михайловский р-н ) 0,1 МВА без увеличения трансформаторной мощности</t>
  </si>
  <si>
    <t>G_RYE-00055-136</t>
  </si>
  <si>
    <t>Техническое перевооружение КТП-1384 с.Покровское (Михайловский р-н ) 0,25 МВА без увеличения трансформаторной мощности</t>
  </si>
  <si>
    <t>G_RYE-00055-137</t>
  </si>
  <si>
    <t>Техническое перевооружение КТП-1005 с.Хавертово (Михайловский р-н ) 0.063 МВА без увеличения трансформаторной мощности</t>
  </si>
  <si>
    <t>G_RYE-00055-138</t>
  </si>
  <si>
    <t>Техническое перевооружение КТП-1291 с.Грязное (Михайловский р-н ) 0,16 МВА без увеличения трансформаторной мощности</t>
  </si>
  <si>
    <t>G_RYE-00055-139</t>
  </si>
  <si>
    <t>Техническое перевооружение КТП-1442 с.Жмурово (Михайловский р-н ) 0,04 МВА без увеличения трансформаторной мощности</t>
  </si>
  <si>
    <t>G_RYE-00055-140</t>
  </si>
  <si>
    <t>Техническое перевооружение КТП-1235 д.Половнёво (Михайловский р-н ) 0,4МВА без увеличения трансформаторной мощности</t>
  </si>
  <si>
    <t>G_RYE-00055-141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</si>
  <si>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</si>
  <si>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</si>
  <si>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Техническое перевооружение КТП-1446 н.п.Напольные Выселки (Михайловский р-н ) 0,1 МВА без увеличения трансформаторной мощности</t>
  </si>
  <si>
    <t>G_RYE-00055-143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</si>
  <si>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</si>
  <si>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</si>
  <si>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</si>
  <si>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</si>
  <si>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</si>
  <si>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</si>
  <si>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</si>
  <si>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</si>
  <si>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</si>
  <si>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</si>
  <si>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</si>
  <si>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</si>
  <si>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</si>
  <si>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</si>
  <si>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</si>
  <si>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</si>
  <si>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</si>
  <si>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</si>
  <si>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</si>
  <si>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</si>
  <si>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</si>
  <si>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</si>
  <si>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</si>
  <si>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</si>
  <si>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>Техническое перевооружение КТП №4466 н.п. Турово (Ряжский р-н) 0,1 МВА без увеличения трансформаторной мощности</t>
  </si>
  <si>
    <t>G_RYE-00055-156</t>
  </si>
  <si>
    <t>Техническое перевооружение КТП №4314 н.п. Еголдаево (Ряжский р-н) 0,25 МВА без увеличения трансформаторной мощности</t>
  </si>
  <si>
    <t>G_RYE-00055-157</t>
  </si>
  <si>
    <t>Техническое перевооружение КТП №4341 н.п. Петрово (Ряжский р-н) 0,4 МВА без увеличения трансформаторной мощности</t>
  </si>
  <si>
    <t>G_RYE-00055-158</t>
  </si>
  <si>
    <t>Техническое перевооружение КТП №4225 н.п. Ратманово (Ряжский р-н) 0,25 МВА без увеличения трансформаторной мощности</t>
  </si>
  <si>
    <t>G_RYE-00055-159</t>
  </si>
  <si>
    <t>Техническое перевооружение КТП №4250 н.п. Шереметьево (Ряжский р-н) 0,1 МВА без увеличения трансформаторной мощности</t>
  </si>
  <si>
    <t>G_RYE-00055-160</t>
  </si>
  <si>
    <t>Техническое перевооружение КТП №4401 н.п. Ряжск (Ряжский р-н) 0,25 МВА без увеличения трансформаторной мощности</t>
  </si>
  <si>
    <t>G_RYE-00055-161</t>
  </si>
  <si>
    <t>Техническое перевооружение КТП №4403 н.п. Ряжск (Ряжский р-н) 0,25 МВА без увеличения трансформаторной мощности</t>
  </si>
  <si>
    <t>G_RYE-00055-162</t>
  </si>
  <si>
    <t>Техническое перевооружение КТП №4497 н.п. Алешня (Ряжский р-н) 0,25 МВА без увеличения трансформаторной мощности</t>
  </si>
  <si>
    <t>G_RYE-00055-163</t>
  </si>
  <si>
    <t>Техническое перевооружение КТП №4524 н.п. Салтыки (Ряжский р-н) 0,25 МВА без увеличения трансформаторной мощности</t>
  </si>
  <si>
    <t>G_RYE-00055-164</t>
  </si>
  <si>
    <t>Техническое перевооружение КТП БР-407н.п. П. Ялтуново (Шацкий р-н) 0,04 МВА без увеличения трансформаторной мощности</t>
  </si>
  <si>
    <t>G_RYE-00055-165</t>
  </si>
  <si>
    <t>Техническое перевооружение КТП БР-408 н.п. П. Ялтуново (Шацкий р-н) 0.063 МВА без увеличения трансформаторной мощности</t>
  </si>
  <si>
    <t>G_RYE-00055-166</t>
  </si>
  <si>
    <t>Техническое перевооружение КТП БР-707 н.п. Печины (Шацкий р-н) 0,25 МВА без увеличения трансформаторной мощности</t>
  </si>
  <si>
    <t>G_RYE-00055-167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</si>
  <si>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</si>
  <si>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</si>
  <si>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Техническое перевооружение ТП 10/0,4 ЧЧ-611н.п. К. Парк (Чучковский р-н) 0,04 МВА без увеличения трансформаторной мощности</t>
  </si>
  <si>
    <t>G_RYE-00055-169</t>
  </si>
  <si>
    <t>Техническое перевооружение ТП 10/0,4 ЧЧ-608н.п. П. Угол (Чучковский р-н) 0,04 МВА без увеличения трансформаторной мощности</t>
  </si>
  <si>
    <t>G_RYE-00055-170</t>
  </si>
  <si>
    <t>Техническое перевооружение ТП 10/0,4 ПР-701н.п. Свищевка (Чучковский р-н) 0,04 МВА без увеличения трансформаторной мощности</t>
  </si>
  <si>
    <t>G_RYE-00055-171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</si>
  <si>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</si>
  <si>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</si>
  <si>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</si>
  <si>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</si>
  <si>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</si>
  <si>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</si>
  <si>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</si>
  <si>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</si>
  <si>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</si>
  <si>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</si>
  <si>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</si>
  <si>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</si>
  <si>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</si>
  <si>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</si>
  <si>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</si>
  <si>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</si>
  <si>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</si>
  <si>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</si>
  <si>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</si>
  <si>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</si>
  <si>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</si>
  <si>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</si>
  <si>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</si>
  <si>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</si>
  <si>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</si>
  <si>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</si>
  <si>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</si>
  <si>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</si>
  <si>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</si>
  <si>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</si>
  <si>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</si>
  <si>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</si>
  <si>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</si>
  <si>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</si>
  <si>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</si>
  <si>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</si>
  <si>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</si>
  <si>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</si>
  <si>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</si>
  <si>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</si>
  <si>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</si>
  <si>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</si>
  <si>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</si>
  <si>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</si>
  <si>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</si>
  <si>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</si>
  <si>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</si>
  <si>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</si>
  <si>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</si>
  <si>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</si>
  <si>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</si>
  <si>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</si>
  <si>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</si>
  <si>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</si>
  <si>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</si>
  <si>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</si>
  <si>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</si>
  <si>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</si>
  <si>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</si>
  <si>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</si>
  <si>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</si>
  <si>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</si>
  <si>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</si>
  <si>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</si>
  <si>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</si>
  <si>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</si>
  <si>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</si>
  <si>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</si>
  <si>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</si>
  <si>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</si>
  <si>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</si>
  <si>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</si>
  <si>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</si>
  <si>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</si>
  <si>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</si>
  <si>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</si>
  <si>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</si>
  <si>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</si>
  <si>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</si>
  <si>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</si>
  <si>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</si>
  <si>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</si>
  <si>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</si>
  <si>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</si>
  <si>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</si>
  <si>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</si>
  <si>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</si>
  <si>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</si>
  <si>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</si>
  <si>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</si>
  <si>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</si>
  <si>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</si>
  <si>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</si>
  <si>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</si>
  <si>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Техническое перевооружение ТП 10/0,4 ЧЧ-706 н.п. Завидово (Чучковский р-н) 0,25 МВА без увеличения трансформаторной мощности</t>
  </si>
  <si>
    <t>G_RYE-00055-219</t>
  </si>
  <si>
    <t>Техническое перевооружение ТП 10/0,4 ЧЧ-713 н.п. Лаврешино (Чучковский р-н) 0,25 МВА без увеличения трансформаторной мощности</t>
  </si>
  <si>
    <t>G_RYE-00055-220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</si>
  <si>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</si>
  <si>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</si>
  <si>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>Техническое перевооружение ТП 10/0,4 ОЛ-506 н.п. Ольхи (Шацкий р-н) 0,4 МВА без увеличения трансформаторной мощности</t>
  </si>
  <si>
    <t>G_RYE-00055-222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</si>
  <si>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</si>
  <si>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</si>
  <si>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>Техническое перевооружение ТП 10/0,4 ПР-507 н.п. Пертово (Чучковский р-н) 0,16 МВА без увеличения трансформаторной мощности</t>
  </si>
  <si>
    <t>G_RYE-00055-224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</si>
  <si>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</si>
  <si>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</si>
  <si>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Техническое перевооружение ТП 10/0,4 ПР-806 н.п. Мелехово (Чучковский р-н) 0,25 МВА без увеличения трансформаторной мощности</t>
  </si>
  <si>
    <t>G_RYE-00055-226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</si>
  <si>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</si>
  <si>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</si>
  <si>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</si>
  <si>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</si>
  <si>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</si>
  <si>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</si>
  <si>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</si>
  <si>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</si>
  <si>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</si>
  <si>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</si>
  <si>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</si>
  <si>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</si>
  <si>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</si>
  <si>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</si>
  <si>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ТП-2139 д.Бортное (Рыбновский р-н ) 0,16 МВА без увеличения трансформаторной мощности</t>
  </si>
  <si>
    <t>G_RYE-00055-234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</si>
  <si>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</si>
  <si>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</si>
  <si>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</si>
  <si>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</si>
  <si>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</si>
  <si>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</si>
  <si>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</si>
  <si>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</si>
  <si>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</si>
  <si>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</si>
  <si>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>Техническое перевооружение ТП-2065 д.Ситьково (Рыбновский р-н ) 0,063 МВА без увеличения трансформаторной мощности</t>
  </si>
  <si>
    <t>G_RYE-00055-240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</si>
  <si>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</si>
  <si>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</si>
  <si>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</si>
  <si>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</si>
  <si>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</si>
  <si>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</si>
  <si>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</si>
  <si>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</si>
  <si>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</si>
  <si>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</si>
  <si>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</si>
  <si>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</si>
  <si>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</si>
  <si>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</si>
  <si>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</si>
  <si>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</si>
  <si>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</si>
  <si>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</si>
  <si>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</si>
  <si>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</si>
  <si>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</si>
  <si>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</si>
  <si>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</si>
  <si>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</si>
  <si>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</si>
  <si>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</si>
  <si>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</si>
  <si>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</si>
  <si>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</si>
  <si>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</si>
  <si>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</si>
  <si>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</si>
  <si>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</si>
  <si>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</si>
  <si>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</si>
  <si>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</si>
  <si>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>Техническое перевооружение ТП 10/0,4 кВ № 6137 Екатериновка (Путятинский р-н) 0,16 МВА без увеличения трансформаторной мощности</t>
  </si>
  <si>
    <t>G_RYE-00055-259</t>
  </si>
  <si>
    <t>Техническое перевооружение ТП 10/0,4 кВ № 6320 Макеево (Путятинский р-н) 0,16 МВА без увеличения трансформаторной мощности</t>
  </si>
  <si>
    <t>G_RYE-00055-260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</si>
  <si>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</si>
  <si>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</si>
  <si>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</si>
  <si>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</si>
  <si>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</si>
  <si>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</si>
  <si>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</si>
  <si>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</si>
  <si>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</si>
  <si>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</si>
  <si>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</si>
  <si>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</si>
  <si>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Техническое перевооружение ТП 10/0,4 кВ № 6031 Строевское (Путятинский р-н) 0,25 МВА без увеличения трансформаторной мощности</t>
  </si>
  <si>
    <t>G_RYE-00055-267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</si>
  <si>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</si>
  <si>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</si>
  <si>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</si>
  <si>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</si>
  <si>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</si>
  <si>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</si>
  <si>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</si>
  <si>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</si>
  <si>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</si>
  <si>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</si>
  <si>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</si>
  <si>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</si>
  <si>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</si>
  <si>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</si>
  <si>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</si>
  <si>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</si>
  <si>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</si>
  <si>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</si>
  <si>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</si>
  <si>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</si>
  <si>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</si>
  <si>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</si>
  <si>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</si>
  <si>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</si>
  <si>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</si>
  <si>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</si>
  <si>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</si>
  <si>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</si>
  <si>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</si>
  <si>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</si>
  <si>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</si>
  <si>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</si>
  <si>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</si>
  <si>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</si>
  <si>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</si>
  <si>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</si>
  <si>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</si>
  <si>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</si>
  <si>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</si>
  <si>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</si>
  <si>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</si>
  <si>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</si>
  <si>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>Техническое перевооружение КТП №1653 н.п. Горлово (Скопински р-н)0.04 МВА без увеличения трансформаторной мощности</t>
  </si>
  <si>
    <t>G_RYE-00055-289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</si>
  <si>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</si>
  <si>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</si>
  <si>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</si>
  <si>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</si>
  <si>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</si>
  <si>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</si>
  <si>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</si>
  <si>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</si>
  <si>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</si>
  <si>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</si>
  <si>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</si>
  <si>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</si>
  <si>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</si>
  <si>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</si>
  <si>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</si>
  <si>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</si>
  <si>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 xml:space="preserve">Модернизация систем телемеханики ПС 110/35/10кВ (ПС 110кВ Мурмино) Спасский р-н 2016  </t>
  </si>
  <si>
    <t>G_RYE-00061-011</t>
  </si>
  <si>
    <t>Модернизация систем телемеханики ПС 110/35/10кВ (ПС 110кВ Сабурово)  Касимовский р-н 2016</t>
  </si>
  <si>
    <t>G_RYE-00061-012</t>
  </si>
  <si>
    <t xml:space="preserve">Модернизация систем телемеханики ПС 110/35/10кВ (ПС 110кВ Сумбулово) Спасский р-н  2016 </t>
  </si>
  <si>
    <t>G_RYE-00061-013</t>
  </si>
  <si>
    <t xml:space="preserve">Модернизация систем телемеханики ПС 110/35/10кВ (ПС 110кВ Шостье)  Касимовский р-н 2016 </t>
  </si>
  <si>
    <t>G_RYE-00061-014</t>
  </si>
  <si>
    <t xml:space="preserve">Модернизация систем телемеханики ПС 110/35/10кВ (ПС 110кВ Свобода)  Сасовский р-н 2016 </t>
  </si>
  <si>
    <t>G_RYE-00061-015</t>
  </si>
  <si>
    <t xml:space="preserve">Модернизация систем телемеханики ПС 110/35/10кВ (ПС 110кВ Михеи) Сапожковский р-н 2016 </t>
  </si>
  <si>
    <t>G_RYE-00061-016</t>
  </si>
  <si>
    <t xml:space="preserve">Модернизация систем телемеханики ПС 110/35/10кВ (ПС 110кВ Клепики)  Клепиковский р-н, 2017 </t>
  </si>
  <si>
    <t>G_RYE-00061-017</t>
  </si>
  <si>
    <t xml:space="preserve">Модернизация систем телемеханики ПС 110/35/10кВ (ПС 110кВ Шелухово) Шиловский р-н, 2017 </t>
  </si>
  <si>
    <t>G_RYE-00061-018</t>
  </si>
  <si>
    <t xml:space="preserve">Модернизация систем телемеханики ПС 110/35/10кВ (ПС 110кВ Восход)  Кадомский р-н, 2017 </t>
  </si>
  <si>
    <t>G_RYE-00061-019</t>
  </si>
  <si>
    <t xml:space="preserve">Модернизация систем телемеханики ПС 110/35/10кВ (ПС 110кВ Горлово)  Скопинский р-н, 2017 </t>
  </si>
  <si>
    <t>G_RYE-00061-020</t>
  </si>
  <si>
    <t xml:space="preserve">Модернизация систем телемеханики ПС 110/35/10кВ (ПС 110кВ Гремячка) Скопинский р-н, 2017 </t>
  </si>
  <si>
    <t>G_RYE-00061-021</t>
  </si>
  <si>
    <t xml:space="preserve">Модернизация систем телемеханики ПС 110/35/10кВ (ПС 110кВ Победа) Захаровский р-н </t>
  </si>
  <si>
    <t>G_RYE-00061-022</t>
  </si>
  <si>
    <t xml:space="preserve">Модернизация систем телемеханики ПС 110/35/10кВ (ПС 110кВ Епихино) Старожиловский р-н </t>
  </si>
  <si>
    <t>G_RYE-00061-023</t>
  </si>
  <si>
    <t xml:space="preserve">Модернизация систем телемеханики ПС 110/35/10кВ (ПС 110кВ Некрасово) Михайловский р-н </t>
  </si>
  <si>
    <t>G_RYE-00061-024</t>
  </si>
  <si>
    <t xml:space="preserve">Модернизация систем телемеханики ПС 110/35/10кВ (ПС 110кВ Цементная) Михайловский р-н </t>
  </si>
  <si>
    <t>G_RYE-00061-025</t>
  </si>
  <si>
    <t xml:space="preserve">Модернизация систем телемеханики ПС 110/35/10кВ (ПС 110кВ Каверино) Шацкий р-н </t>
  </si>
  <si>
    <t>G_RYE-00061-026</t>
  </si>
  <si>
    <t xml:space="preserve">Модернизация систем телемеханики ПС 110/35/10кВ (ПС 110кВ Цна) Сасовский р-н </t>
  </si>
  <si>
    <t>G_RYE-00061-027</t>
  </si>
  <si>
    <t xml:space="preserve">Модернизация систем телемеханики ПС 110/35/10кВ (ПС 110кВ Волокно) Рязанский р-н </t>
  </si>
  <si>
    <t>G_RYE-00061-028</t>
  </si>
  <si>
    <t xml:space="preserve">Модернизация систем телемеханики ПС 110/35/10кВ (ПС 110кВ Песочня) Рязанский р-н </t>
  </si>
  <si>
    <t>G_RYE-00061-029</t>
  </si>
  <si>
    <t xml:space="preserve">Модернизация систем телемеханики ПС 110/35/10кВ (ПС 110кВ Старожилово Старожиловский р-н </t>
  </si>
  <si>
    <t>G_RYE-00061-030</t>
  </si>
  <si>
    <t xml:space="preserve">Модернизация систем телемеханики ПС 110/35/10кВ (ПС 110кВ Можары) Сараевский р-н </t>
  </si>
  <si>
    <t>G_RYE-00061-031</t>
  </si>
  <si>
    <t xml:space="preserve">Модернизация систем телемеханики ПС 110/35/10кВ (ПС 110кВ Бусаево) Клепиковский р-н </t>
  </si>
  <si>
    <t>G_RYE-00061-032</t>
  </si>
  <si>
    <t xml:space="preserve">Модернизация систем телемеханики ПС 110/35/10кВ (ПС 110кВ Заборье) Солотчинский р-н </t>
  </si>
  <si>
    <t>G_RYE-00061-033</t>
  </si>
  <si>
    <t xml:space="preserve">Модернизация систем телемеханики ПС 110/35/10кВ (ПС 110кВ Кирицы) Спасский р-н </t>
  </si>
  <si>
    <t>G_RYE-00061-034</t>
  </si>
  <si>
    <t xml:space="preserve">Модернизация систем телемеханики ПС 110/35/10кВ (ПС 110кВ Светлая) Путятинский р-н </t>
  </si>
  <si>
    <t>G_RYE-00061-035</t>
  </si>
  <si>
    <t xml:space="preserve">Модернизация систем телемеханики ПС 110/35/10кВ (ПС 110кВ Тума) Клепиковский р-н </t>
  </si>
  <si>
    <t>G_RYE-00061-036</t>
  </si>
  <si>
    <t xml:space="preserve">Модернизация систем телемеханики ПС 110/35/10кВ (ПС 110кВ Костино) Рыбновский р-н </t>
  </si>
  <si>
    <t>G_RYE-00061-037</t>
  </si>
  <si>
    <t xml:space="preserve">Модернизация систем телемеханики ПС 110/35/10кВ (ПС 110кВ Луч) Михайловский р-н </t>
  </si>
  <si>
    <t>G_RYE-00061-038</t>
  </si>
  <si>
    <t xml:space="preserve">Модернизация систем телемеханики ПС 110/35/10кВ (ПС 35кВ Горностаевка) Михайловский р-н </t>
  </si>
  <si>
    <t>G_RYE-00061-039</t>
  </si>
  <si>
    <t xml:space="preserve">Модернизация систем телемеханики ПС 110/35/10кВ (ПС 35кВ Мишино) Михайловский р-н </t>
  </si>
  <si>
    <t>G_RYE-00061-040</t>
  </si>
  <si>
    <t xml:space="preserve">Модернизация систем телемеханики ПС 110/35/10кВ (ПС 35 кВ Поздное) Михайловский р-н </t>
  </si>
  <si>
    <t>G_RYE-00061-041</t>
  </si>
  <si>
    <t xml:space="preserve">Модернизация систем телемеханики ПС 110/35/10кВ (ПС 35 кВ Строитель) Рязанский р-н </t>
  </si>
  <si>
    <t>G_RYE-00061-042</t>
  </si>
  <si>
    <t xml:space="preserve">Модернизация систем телемеханики ПС 110/35/10кВ (ПС 35 кВ Шоссейная) Михайловский р-н </t>
  </si>
  <si>
    <t>G_RYE-00061-043</t>
  </si>
  <si>
    <t xml:space="preserve">Модернизация систем телемеханики ПС 110/35/10кВ (ПС 35 кВ Киструс) Спасский р-н </t>
  </si>
  <si>
    <t>G_RYE-00061-044</t>
  </si>
  <si>
    <t xml:space="preserve">Модернизация систем телемеханики ПС 110/35/10кВ (ПС 35 кВ Треполье) Михайловский р-н </t>
  </si>
  <si>
    <t>G_RYE-00061-045</t>
  </si>
  <si>
    <t xml:space="preserve">Модернизация систем телемеханики ПС 110/35/10кВ (ПС 35 кВ Сынтул) Касимовский р-н </t>
  </si>
  <si>
    <t>G_RYE-00061-046</t>
  </si>
  <si>
    <t xml:space="preserve">Модернизация систем телемеханики ПС 110/35/10кВ (ПС 35 кВ Солотча) Солотченский р-н </t>
  </si>
  <si>
    <t>G_RYE-00061-047</t>
  </si>
  <si>
    <t xml:space="preserve">Модернизация систем телемеханики ПС 110/35/10кВ (ПС 35 кВ Бокино) Сараевский район </t>
  </si>
  <si>
    <t>G_RYE-00061-048</t>
  </si>
  <si>
    <t xml:space="preserve">Модернизация систем телемеханики ПС 110/35/10кВ (ПС 35 кВ Большевик) Милославский р-н </t>
  </si>
  <si>
    <t>G_RYE-00061-049</t>
  </si>
  <si>
    <t xml:space="preserve">Модернизация систем телемеханики ПС 110/35/10кВ (ПС 35 кВ Журавлевка) Сараевский р-н </t>
  </si>
  <si>
    <t>G_RYE-00061-050</t>
  </si>
  <si>
    <t xml:space="preserve">Модернизация систем телемеханики ПС 110/35/10кВ (ПС 35 кВ Инякино) Шиловский р-н </t>
  </si>
  <si>
    <t>G_RYE-00061-051</t>
  </si>
  <si>
    <t xml:space="preserve">Модернизация систем телемеханики ПС 110/35/10кВ (ПС 35 кВ Кадом) Кадомский р-н </t>
  </si>
  <si>
    <t>G_RYE-00061-052</t>
  </si>
  <si>
    <t xml:space="preserve">Модернизация систем телемеханики ПС 110/35/10кВ (ПС 35 кВ Канино) Сапожковский р-н </t>
  </si>
  <si>
    <t>G_RYE-00061-053</t>
  </si>
  <si>
    <t xml:space="preserve">Модернизация систем телемеханики ПС 110/35/10кВ (ПС 35 кВ Котелино) Кадомский р-н </t>
  </si>
  <si>
    <t>G_RYE-00061-054</t>
  </si>
  <si>
    <t xml:space="preserve">Модернизация систем телемеханики ПС 110/35/10кВ (ПС 35 кВ Лашма) Касимовский р-н </t>
  </si>
  <si>
    <t>G_RYE-00061-055</t>
  </si>
  <si>
    <t xml:space="preserve">Модернизация систем телемеханики ПС 110/35/10кВ (ПС 35 кВ Малахово) Клепиковский р-н </t>
  </si>
  <si>
    <t>G_RYE-00061-056</t>
  </si>
  <si>
    <t xml:space="preserve">Модернизация систем телемеханики ПС 110/35/10кВ (ПС 35 кВ Погорелово) Пронский р-н </t>
  </si>
  <si>
    <t>G_RYE-00061-057</t>
  </si>
  <si>
    <t xml:space="preserve">Модернизация систем телемеханики ПС 110/35/10кВ (ПС 35 кВ Рожково) Кадомский р-н </t>
  </si>
  <si>
    <t>G_RYE-00061-058</t>
  </si>
  <si>
    <t xml:space="preserve">Модернизация систем цифровых каналов связи на ПС 110/10кВ Мурмино </t>
  </si>
  <si>
    <t>F_RYE-00065-001</t>
  </si>
  <si>
    <t xml:space="preserve">Модернизация систем цифровых каналов связи на ПС 110кВ Свобода 2017г </t>
  </si>
  <si>
    <t>G_RYE-00065-009</t>
  </si>
  <si>
    <t xml:space="preserve">Модернизация систем цифровых каналов связи ПС 110/10кВ Сумбулово </t>
  </si>
  <si>
    <t>G_RYE-00065-012</t>
  </si>
  <si>
    <t xml:space="preserve">Модернизация систем цифровых каналов связи ПС 110/35/10кВ Коловрат </t>
  </si>
  <si>
    <t>G_RYE-00065-014</t>
  </si>
  <si>
    <t xml:space="preserve">Модернизация систем цифровых каналов связи ПС 110/35/10 кВ Касимов </t>
  </si>
  <si>
    <t>G_RYE-00065-015</t>
  </si>
  <si>
    <t xml:space="preserve">Модернизация систем цифровых каналов связи ПС 110/35/10 кВ Клепики </t>
  </si>
  <si>
    <t>G_RYE-00065-016</t>
  </si>
  <si>
    <t xml:space="preserve">Модернизация систем цифровых каналов связи (ПС 110кВ Кутуково) в Спасском р-не г </t>
  </si>
  <si>
    <t>G_RYE-00065-017</t>
  </si>
  <si>
    <t xml:space="preserve">Модернизация систем цифровых каналов связи на ПС 110/10 кВ Шелухово </t>
  </si>
  <si>
    <t>G_RYE-00065-019</t>
  </si>
  <si>
    <t xml:space="preserve">Модернизация систем цифровых каналов связи на ПС 110/10/6кВ Парская </t>
  </si>
  <si>
    <t>G_RYE-00065-020</t>
  </si>
  <si>
    <t xml:space="preserve">Модернизация систем цифровых каналов связи на ПС 110 кВ Михайловская </t>
  </si>
  <si>
    <t>G_RYE-00065-021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</si>
  <si>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</si>
  <si>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</si>
  <si>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</si>
  <si>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</si>
  <si>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 xml:space="preserve">Модернизация систем цифровых каналов связи на ПС 110 кВ Пронск </t>
  </si>
  <si>
    <t>G_RYE-00065-024</t>
  </si>
  <si>
    <t xml:space="preserve">Модернизация систем цифровых каналов связи на ПС 110кВ Луч </t>
  </si>
  <si>
    <t>G_RYE-00065-025</t>
  </si>
  <si>
    <t xml:space="preserve">Модернизация систем цифровых каналов связи в Приокских ЭС </t>
  </si>
  <si>
    <t>G_RYE-00065-026</t>
  </si>
  <si>
    <t>Техническое перевооружение ПС 110кВ Печатная 3 этап с заменой вводных и секционных ячеек 6 кВ (5шт)., Техническое перевооружение ошиновки ячеек и секций шин 6 кВ. Техническое перевооружение УРЗА, с заменой на микропроцессорные. Техническое перевооружение ЩУ.</t>
  </si>
  <si>
    <t>F_RYE-00104-000</t>
  </si>
  <si>
    <t>Реконструкция ПС 110 кВ Горроща (Установка (замена) устройств компенсации емкостного тока замыкания на землю) (1 комплект)</t>
  </si>
  <si>
    <t>G_RYE-00109-001</t>
  </si>
  <si>
    <t>Реконструкция ПС 110 кВ Дягилево (Установка (замена) устройств компенсации емкостного тока замыкания на землю) (2 комплекта)</t>
  </si>
  <si>
    <t>G_RYE-00109-002</t>
  </si>
  <si>
    <t>Реконструкция ПС 110 кВ  Дашки (Установка (замена) устройств компенсации емкостного тока замыкания на землю) (1 комплект)</t>
  </si>
  <si>
    <t>G_RYE-00109-003</t>
  </si>
  <si>
    <t>Реконструкция  ПС 110 кВ Лихачево (Установка (замена) устройств компенсации емкостного тока замыкания на землю) (1 комплект)</t>
  </si>
  <si>
    <t>G_RYE-00109-004</t>
  </si>
  <si>
    <t>Реконструкция ПС 110 кВ Песочня (Установка (замена) устройств компенсации емкостного тока замыкания на землю) (2 комплекта)</t>
  </si>
  <si>
    <t>G_RYE-00109-005</t>
  </si>
  <si>
    <t>Реконструкция ПС 110 кВ Кораблино (Установка (замена) устройств компенсации емкостного тока замыкания на землю)  (1 комплект)</t>
  </si>
  <si>
    <t>G_RYE-00109-006</t>
  </si>
  <si>
    <t>Реконструкция ПС 110 кВ Печатная (Установка (замена) устройств компенсации емкостного тока замыкания на землю)  (1 комплект)</t>
  </si>
  <si>
    <t>G_RYE-00109-007</t>
  </si>
  <si>
    <t>Реконструкция ПС 110 кВ Театральная (Установка (замена) устройств компенсации емкостного тока замыкания на землю) (1 комплект)</t>
  </si>
  <si>
    <t>G_RYE-00109-008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</si>
  <si>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</si>
  <si>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</si>
  <si>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>Реконструкция ПС 110 кВ Рязань (Установка (замена) устройств компенсации емкостного тока замыкания на землю)  (1 комплект)</t>
  </si>
  <si>
    <t>G_RYE-00109-010</t>
  </si>
  <si>
    <t>Реконструкция ПС 110 кВ  Поляны (Установка (замена) устройств компенсации емкостного тока замыкания на землю)  (1 комплект)</t>
  </si>
  <si>
    <t>G_RYE-00109-011</t>
  </si>
  <si>
    <t>Реконструкция ПС 35 кВ Солотча (Установка (замена) устройств компенсации емкостного тока замыкания на землю в (1 комплект)</t>
  </si>
  <si>
    <t>G_RYE-00109-012</t>
  </si>
  <si>
    <t>Реконструкция  ПС 110/35/10кВ "Коловрат (Установка промежуточных трансформаторов тока (9 шт.) и прокладка кабеля вторичной коммутации)</t>
  </si>
  <si>
    <t>G_RYE-00113-001</t>
  </si>
  <si>
    <t>Реконструкция ПС 110/10кВ "Сабурово" (Установка трансформаторов тока (7 шт.) и трансформаторов напряжения (6 шт.))</t>
  </si>
  <si>
    <t>G_RYE-00113-002</t>
  </si>
  <si>
    <t>Реконструкция ПС 110/10кВ "Мурмино" (Установка трансформаторов тока (2 шт.) и трансформаторов напряжения (3 шт.))</t>
  </si>
  <si>
    <t>G_RYE-00113-003</t>
  </si>
  <si>
    <t>Реконструкция ПС 110/10 Давыдово (Установка трансформаторов тока (2 шт.))</t>
  </si>
  <si>
    <t>G_RYE-00113-004</t>
  </si>
  <si>
    <t>Реконструкция  ПС 110/10 Пителино, (Установка трансформаторов тока (2 шт.))</t>
  </si>
  <si>
    <t>G_RYE-00113-005</t>
  </si>
  <si>
    <t>Реконструкция ПС 110/10 Чучково (Установка трансформаторов тока (4 шт.))</t>
  </si>
  <si>
    <t>G_RYE-00113-006</t>
  </si>
  <si>
    <t>Реконструкция ПС 110/10 Михеи (Установка трансформаторов тока (4 шт.) и трансформаторов напряжения (6 шт.))</t>
  </si>
  <si>
    <t>G_RYE-00113-007</t>
  </si>
  <si>
    <t>Реконструкция ПС 110/10 Шостье (Установка трансформаторов тока (4 шт.))</t>
  </si>
  <si>
    <t>G_RYE-00113-008</t>
  </si>
  <si>
    <t>Реконструкция ПС 110/10 Поляны (Установка трансформаторов тока (4 шт.))</t>
  </si>
  <si>
    <t>G_RYE-00113-009</t>
  </si>
  <si>
    <t>Реконструкция ПС 110/10 Свобода (Установка трансформаторов тока (4 шт.))</t>
  </si>
  <si>
    <t>G_RYE-00113-010</t>
  </si>
  <si>
    <t>Реконструкция ПС 110/10 Сумбулово (Установка трансформаторов тока (4 шт.))</t>
  </si>
  <si>
    <t>G_RYE-00113-011</t>
  </si>
  <si>
    <t>Реконструкция ПС 110/10 Зорино (Установка трансформаторов тока (6 шт.) и трансформаторов напряжения (6 шт.))</t>
  </si>
  <si>
    <t>G_RYE-00113-012</t>
  </si>
  <si>
    <t>Реконструкция ПС 110/10 Алексеево (Установка трансформаторов тока (2 шт.))</t>
  </si>
  <si>
    <t>G_RYE-00113-013</t>
  </si>
  <si>
    <t>Реконструкция ПС 110/10 Горлово (Установка трансформаторов тока (2 шт.))</t>
  </si>
  <si>
    <t>G_RYE-00113-014</t>
  </si>
  <si>
    <t>Реконструкция ПС 110/10 Восход (Установка трансформаторов тока (2 шт.))</t>
  </si>
  <si>
    <t>G_RYE-00113-015</t>
  </si>
  <si>
    <t>Реконструкция ПС 110/10 Гремячка (Установка трансформаторов тока (2 шт.) и трансформаторов напряжения (3 шт.))</t>
  </si>
  <si>
    <t>G_RYE-00113-016</t>
  </si>
  <si>
    <t>Реконструкция ПС 110/10 Шелухово(Установка промежуточных трансформаторов тока (5 шт.), измерительных преобразователей (4 шт.) и прокладка кабеля вторичной коммутации)</t>
  </si>
  <si>
    <t>G_RYE-00113-017</t>
  </si>
  <si>
    <t>Реконструкция ПС 110/10 Клепики (Установка трансформаторов тока (2 шт.))</t>
  </si>
  <si>
    <t>G_RYE-00113-018</t>
  </si>
  <si>
    <t>Реконструкция ПС 110/10 Центролит(Установка трансформаторов тока (4 шт.))</t>
  </si>
  <si>
    <t>G_RYE-00113-019</t>
  </si>
  <si>
    <t>Модернизация дуговых защит на ПС110/35/10кВ "Шацкая" (2 устр. с 52 оптическими датчиками)</t>
  </si>
  <si>
    <t>G_RYE-00203-001</t>
  </si>
  <si>
    <t>Модернизация дуговых защит на ПС 110/35/10кВ "Чучково" (2 устр. с 36 оптическими датчиками)</t>
  </si>
  <si>
    <t>G_RYE-00203-002</t>
  </si>
  <si>
    <t>Модернизация дуговых защит на ПС110/10кВ "Николаевка" (2 устр. с 20 оптическими датчиками)</t>
  </si>
  <si>
    <t>G_RYE-00203-003</t>
  </si>
  <si>
    <t>Модернизация дуговых защит на ПС110/10кВ"Бельки" (2 устр. с 32 оптическими датчиками)</t>
  </si>
  <si>
    <t>G_RYE-00203-004</t>
  </si>
  <si>
    <t>Модернизация дуговых защит на ПС110/10кВМурмино (2 устр. с 42 оптическими датчиками)</t>
  </si>
  <si>
    <t>G_RYE-00203-005</t>
  </si>
  <si>
    <t>Модернизация дуговых защит на ПС35/10кВ"Большевик" (2 устр. с 34 оптическими датчиками)</t>
  </si>
  <si>
    <t>G_RYE-00203-006</t>
  </si>
  <si>
    <t>Модернизация дуговых защит на ПС35/10кВ"Ивановка" (2 устр. с 32 оптическими датчиками)</t>
  </si>
  <si>
    <t>G_RYE-00203-007</t>
  </si>
  <si>
    <t>Модернизация ПС110/10кВ"Соломино" с заменой устройств регистрации аварийных процессов</t>
  </si>
  <si>
    <t>G_RYE-00204-001</t>
  </si>
  <si>
    <t>Модернизация ПС110/35/10кВ"Кораблино с заменой устройств регистрации аварийных процессов (1 устр.)</t>
  </si>
  <si>
    <t>G_RYE-00204-002</t>
  </si>
  <si>
    <t>Модернизация ПС110/10кВ"Шелухово" с заменой устройств регистрации аварийных процессов (1 устр.)</t>
  </si>
  <si>
    <t>G_RYE-00204-003</t>
  </si>
  <si>
    <t>Модернизация ПС110/35/10кВ"Шацкая" с заменой устройств регистрации аварийных процессов</t>
  </si>
  <si>
    <t>G_RYE-00204-004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</si>
  <si>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</si>
  <si>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</si>
  <si>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Реконструкция ПС110кВШелухово с заменой устройств определения места повреждения на ВЛ 110кВ (3 устр.)</t>
  </si>
  <si>
    <t>G_RYE-00205-002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</si>
  <si>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</si>
  <si>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</si>
  <si>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</si>
  <si>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</si>
  <si>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Реконструкция ПС110/10кВ"Свобода" с заменой устройств определения места повреждения на ВЛ 110кВ (2 устр.)</t>
  </si>
  <si>
    <t>G_RYE-00205-005</t>
  </si>
  <si>
    <t>Реконструкция ПС110/35/10кВ"Сараи" с заменой устройств определения места повреждения на ВЛ 110кВ (1 устр.)</t>
  </si>
  <si>
    <t>G_RYE-00205-006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</si>
  <si>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</si>
  <si>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</si>
  <si>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 xml:space="preserve">Реконструкция ПС 110/35/10 кВ Кораблино.  Замена МВ-110 кВ на элегазовые, МВ-35 кВ на элегазовые, МВ-10 кВ на вакуумные. Замена ТН-10-35-110 кВ. Замена ТТ-10 кВ.Замена разъединителей 10-35-110 кВ. Замена контрольных кабелей, кабелей постоянного тока, кабелей вторичной коммутации, кабельных каналов. Реконструкция УРЗА, с заменой на микропроцессорные.
</t>
  </si>
  <si>
    <t>G_RYE-00206-000</t>
  </si>
  <si>
    <t>Техническое перевооружение ПС 110 кВ Поляны с заменой ОД, КЗ на элегазовые выключатели (2 шт.) с заменой УРЗА.</t>
  </si>
  <si>
    <t>G_RYE-00207-000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</si>
  <si>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</si>
  <si>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</si>
  <si>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</si>
  <si>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</si>
  <si>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 xml:space="preserve">Техническое перевооружение ПС 110кВ «Театральная». Строительство КРУ-10 кВ с запиткой от Т-3, Т-4 (20 ячеек). Перераспределение нагрузки по 6-10 кВ. Установка токоограничивающих реакторов (2 шт.).   </t>
  </si>
  <si>
    <t>G_RYE-00210-000</t>
  </si>
  <si>
    <t>Техническое перевооружение ПС 110/35/6 кВ «Факел» замена МВ-110 кВ на элегазовые выключатели (10 шт.) и их РЗА.</t>
  </si>
  <si>
    <t>G_RYE-00211-000</t>
  </si>
  <si>
    <t>Техническое перевооружение ПС 110/10 кВ Гремячка. Изменение первичной схемы с монтажом секционного элегазового выключателя 110 кВ, заменой ОД,КЗ-110 кВ на элегазовые выключатели (2 шт.), монтажом 2-х шинных разъединителей 110 кВ, элегазовых ТТ-110 кВ Т-2 (3 шт.). Техническое перевооружение УРЗА силовых трансформаторов. Строительство ОПУ.</t>
  </si>
  <si>
    <t>G_RYE-00266-000</t>
  </si>
  <si>
    <t xml:space="preserve">Реконструкция ПС 110/35/10 кВ Ухолово.  Замена силовых трансформаторов ТДТН-10000/110 и ТДТН-20000/110 на 2*10 МВА, реконструкцией фундаментов, маслоприемных и маслосборных устройств. Замена ОД,КЗ-110 кВ на  элегазовые выключатели. С заменой УРЗА силовых трансформаторов на микропроцессорные. С установкой МП автоматики РПН Т1 и Т2. </t>
  </si>
  <si>
    <t>G_RYE-00268-000</t>
  </si>
  <si>
    <t xml:space="preserve">Техническое перевооружение ПС 110 кВ Цементная. Техническое перевооружение РУ-110кВ с заменой МВ-110 кВ на элегазовые (2 шт.), замена разъединителей 110 кВ (6 шт.),Замена ТТ-110 кВ ТН-110 кВ (2 комплекта), замена развядников на ОПН (2 комплекта), замена защит на МП. </t>
  </si>
  <si>
    <t>G_RYE-00269-000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</si>
  <si>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</si>
  <si>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</si>
  <si>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</si>
  <si>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</si>
  <si>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 xml:space="preserve">Техническое перевооружение ПС 110 кВ Елино. Техническое перевооружение РУ-110кВ с заменой МВ-110 кВ на элегазовые (3 шт.), замена ОД, КЗ на элегазовые (2 шт.). Замена разъединителей 110 кВ (12шт.). Замена УРЗА на МП и панелей ЦС (3 шт.). </t>
  </si>
  <si>
    <t>G_RYE-00272-000</t>
  </si>
  <si>
    <t xml:space="preserve">Техническое перевооружение ПС 110кВ Центролит. Техническое перевооружение РУ-110кВ с заменой ОД,КЗ (2 шт.), заменой разъединителей (6 шт.), заменой ТТ-110 кВ, ТН-110 кВ (2 комплекта), с заменой защит на МП. </t>
  </si>
  <si>
    <t>G_RYE-00273-000</t>
  </si>
  <si>
    <t>Реконструкция ПС 110 кВ Ока. СМР Замена аккумуляторной батареи</t>
  </si>
  <si>
    <t>G_RYE-00274-000</t>
  </si>
  <si>
    <t>Реконструкция ПС 110 кВ Дашки. СМР Замена аккумуляторной батареи</t>
  </si>
  <si>
    <t>G_RYE-00275-000</t>
  </si>
  <si>
    <t xml:space="preserve">Техническое перевооружение ПС 110кВ Элеватор. СМР Замена аккумуляторной батареи </t>
  </si>
  <si>
    <t>G_RYE-00276-000</t>
  </si>
  <si>
    <t>Техническое перевооружение ММПС г.Рязань СМР Замена аккумуляторной батареи</t>
  </si>
  <si>
    <t>G_RYE-00277-000</t>
  </si>
  <si>
    <t xml:space="preserve">Реконструкция ПС 110/10 кВ Николаевка. Замена ОД,КЗ-110 на элегазовый выключатель (1 шт.), монтаж разъединителя 110 кВ (1 шт.). Замена МВ-10 кВ на ВВ (6шт.). Замена УРЗА ВЛ-10 кВ на микропроцессорные.
</t>
  </si>
  <si>
    <t>G_RYE-00278-000</t>
  </si>
  <si>
    <t xml:space="preserve">Техническое перевооружение ПС 110/35/10 кВ Чучково. Замена МВ-35 кВ на элегазовые - 6шт. Замена АБ с заменой шкафа постоянного тока. Замена ОД и КЗ-110 кВ на элегазовые - 2шт. Замена разъединителей 110 кв (6шт). Замена АБ и зарядных устройств. Замена контрольных кабелей, кабелей постоянного тока, кабелей вторичной коммутации, кабельных каналов. Реконструкция УРЗА, с заменой на микропроцессорные. Замена устройств определения места повреждения на ВЛ-110 кВ-2 шт.
</t>
  </si>
  <si>
    <t>G_RYE-00279-000</t>
  </si>
  <si>
    <t>Техническое перевооружение ПС 110/10 кВ Цна. Замена ОД-110 кВ на ЭВ-110кВ- 2шт. Замена разъединителей 110 кВ - 6шт. Замена УРЗА.</t>
  </si>
  <si>
    <t>G_RYE-00280-000</t>
  </si>
  <si>
    <t>Реконструкция ПС 110/35/10 кВ Шостье. 
Замена аккумуляторной батареи с установкой зарядного устройства.</t>
  </si>
  <si>
    <t>G_RYE-00281-000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</si>
  <si>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</si>
  <si>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</si>
  <si>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</si>
  <si>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</si>
  <si>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</si>
  <si>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</si>
  <si>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 xml:space="preserve">Реконструкция ПС 110/35/10 кВ Заборье
Замена МВ-10 кВ (11шт.) на вакуумные с заменой устройств РЗА на микропроцессорные. </t>
  </si>
  <si>
    <t>G_RYE-00285-000</t>
  </si>
  <si>
    <t xml:space="preserve">Реконструкция ПС 110/10 кВ Кутуково
Замена МВ-10 кВ (9шт.) на вакуумные с заменой устройств РЗА на микропроцессорные. </t>
  </si>
  <si>
    <t>G_RYE-00286-000</t>
  </si>
  <si>
    <t xml:space="preserve">Реконструкция ПС 110/10 кВ Сумбулово
Замена МВ-10 кВ (10шт.) на вакуумные с заменой устройств РЗА на микропроцессорные. </t>
  </si>
  <si>
    <t>G_RYE-00287-000</t>
  </si>
  <si>
    <t xml:space="preserve">Реконструкция ПС 110/10 кВ Собчаково
Замена МВ-10 кВ (11шт.) на вакуумные с заменой устройств РЗА на микропроцессорные. </t>
  </si>
  <si>
    <t>G_RYE-00288-000</t>
  </si>
  <si>
    <t xml:space="preserve">Реконструкция ПС 110/10 кВ Кирицы
Замена МВ-10 кВ (7шт.) на вакуумные с заменой устройств РЗА на микропроцессорные. </t>
  </si>
  <si>
    <t>G_RYE-00289-000</t>
  </si>
  <si>
    <t xml:space="preserve">Техническое перевооружение ПС 110/10 кВ Собчаково
Замена МВ-110 кВ на элегазовые выключатели (2 шт.), установка СВ-110 кВ с заменой устройств РЗА на микропроцессорные. </t>
  </si>
  <si>
    <t>G_RYE-00290-000</t>
  </si>
  <si>
    <t>Техническое перевооружение ПС 110/10 кВ Соломино
Замена ОД-110 кВ Т-1, Т-2 на элегазовые выключатели (2шт.). Реконструкция УРЗА силовых трансформаторов.
Установка секционного выключателя 10 кВ.
Замена МВ-10 кВ (11шт.) на вакуумные с заменой устройств РЗА на микропроцессорные.</t>
  </si>
  <si>
    <t>G_RYE-00291-000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</si>
  <si>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</si>
  <si>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</si>
  <si>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>Реконструкция ПС 110/10 кВ Мурмино
Установка СЭВ-110 кВ (1шт.) с установкой линейных защит ВЛ-110кВ, замена ОД,КЗ-110 кВ (2шт.) на элегазовые выключатели . Реконструкция УРЗА силовых трансформаторов. Замена МВ-10 кВ (14шт.) на вакуумные с заменой устройств РЗА на микропроцессорные.Строительство ОПУ.Доработка ТМ для обеспечения дополнительных ТУ и ТС.</t>
  </si>
  <si>
    <t>G_RYE-00293-000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</si>
  <si>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</si>
  <si>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</si>
  <si>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</si>
  <si>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</si>
  <si>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</si>
  <si>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</si>
  <si>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 xml:space="preserve">Техническое перевооружение ПС 35/10 кВ Студенец. Изменение первичной схемы с монтажом секционного элегазового выключателя 35 кВ - 1шт. Установка элегазовых выключателей 35 кВ Т-1, Т-2 -2шт. Установка разъединителей 35 кВ - 6шт. Монтаж УРЗА СВ-35кВ, Т-1,Т-2. 
</t>
  </si>
  <si>
    <t>G_RYE-00297-000</t>
  </si>
  <si>
    <t xml:space="preserve">Техническое перевооружение ПС 35/10 кВ Нива. Замена МВ-10 кВ на ВВ - 11шт. Замена МВ 35 кВ на элегазовые - 1шт. Замена ОД-35 кВ на элегазовые выключатели - 2 шт. Реконструкция УРЗА ВЛ-35кВ, Т1 и Т2. Замена УРЗА ВЛ-10 кВ на микропроцессорные.
</t>
  </si>
  <si>
    <t>G_RYE-00298-000</t>
  </si>
  <si>
    <t>Техническое перевооружение ПС 35/10 кВ Каргашино. Замена МВ-10 кВ на ВВ - 11 шт. Замена МВ 35 кВ на элегазовые - 3шт. Реконструкция УРЗА ВЛ-35кВ, Т1 и Т2. Замена УРЗА ВЛ-10 кВ на микропроцессорные.</t>
  </si>
  <si>
    <t>G_RYE-00299-000</t>
  </si>
  <si>
    <t xml:space="preserve">Техническое перевооружение ПС 35/10 кВ Желанное. Замена МВ-10 кВ на ВВ - 12 шт. Замена МВ 35 кВ на элегазовые - 3шт. Реконструкция УРЗА ВЛ-35кВ, Т1 и Т2. Замена УРЗА ВЛ-10 кВ на микропроцессорные.
</t>
  </si>
  <si>
    <t>G_RYE-00300-000</t>
  </si>
  <si>
    <t>Техническое перевооружение ПС 35/10 кВ Пертово. Замена МВ-10 кВ на ВВ - 11 шт. Замена МВ 35 кВ на элегазовые - 1 шт. Замена ОД,КЗ-35 на элегазовые выключатели (2 шт.) Монтаж разъединителей 35кВ (4шт). Реконструкция УРЗА ВЛ-35кВ, Т1 и Т2. Замена УРЗА ВЛ-10 кВ на микропроцессорные.</t>
  </si>
  <si>
    <t>G_RYE-00301-000</t>
  </si>
  <si>
    <t>Техническое перевооружение ПС 35/10 кВ Котелино. Замена МВ-10 кВ на ВВ - 11 шт. Замена МВ 35 кВ на элегазовые (1 шт.). Замена ОД,КЗ-35 на элегазовые выключатели (2 шт.) Установка разъединителей -35кВ- 2шт. Реконструкция УРЗА ВЛ-35кВ, Т1 и Т2. Замена УРЗА ВЛ-10 кВ на микропроцессорные.</t>
  </si>
  <si>
    <t>G_RYE-00302-000</t>
  </si>
  <si>
    <t>Реконструкция ПС 35/10 кВ Кочемары
Замена МВ-10 кВ (6шт.) на вакуумные с заменой устройств РЗА на микропроцессорные.Доработка ТМ для обеспечения дополнительных ТУ и ТС.</t>
  </si>
  <si>
    <t>G_RYE-00303-000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</si>
  <si>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</si>
  <si>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</si>
  <si>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</si>
  <si>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</si>
  <si>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</si>
  <si>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</si>
  <si>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 xml:space="preserve">Реконструкция ПС 35/10 кВ Солотча
Замена МВ-10 кВ (4шт.) на вакуумные с заменой устройств РЗА на микропроцессорные. </t>
  </si>
  <si>
    <t>G_RYE-00307-000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</si>
  <si>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</si>
  <si>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</si>
  <si>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Техническое перевооружение ТП 1219 Желудево (Шиловский р-н) 0,25 МВА без увеличения трансформаторной мощности</t>
  </si>
  <si>
    <t>G_RYE-00311-000</t>
  </si>
  <si>
    <t>Техническое перевооружение ТП КД-217 н. п. Кадом (Кадомский р-н ) 0,25 МВА без увеличения трансформаторной мощности</t>
  </si>
  <si>
    <t>G_RYE-00311-001</t>
  </si>
  <si>
    <t>Техническое перевооружение ТП КД-218 н.п. Кадом(Кадомский р-н ) 0,25 МВА без увеличения трансформаторной мощности</t>
  </si>
  <si>
    <t>G_RYE-00311-002</t>
  </si>
  <si>
    <t>Техническое перевооружение ТП КД-210н. п. Кадом (Кадомский р-н ) 0,25 МВА без увеличения трансформаторной мощности</t>
  </si>
  <si>
    <t>G_RYE-00311-003</t>
  </si>
  <si>
    <t>Техническое перевооружение ТП КД-229н. п. Кадом (Кадомский р-н ) 0,25 МВА без увеличения трансформаторной мощности</t>
  </si>
  <si>
    <t>G_RYE-00311-004</t>
  </si>
  <si>
    <t>Техническое перевооружение ТП КД-317н. п. Кадом (Кадомский р-н ) 0,25 МВА без увеличения трансформаторной мощности</t>
  </si>
  <si>
    <t>G_RYE-00311-005</t>
  </si>
  <si>
    <t>Техническое перевооружение ТП КД-227н. п. Кадом (Кадомский р-н ) 0,25 МВА без увеличения трансформаторной мощности</t>
  </si>
  <si>
    <t>G_RYE-00311-006</t>
  </si>
  <si>
    <t>Техническое перевооружение ТП КД-318н. п. Кадом (Кадомский р-н ) 0,25 МВА без увеличения трансформаторной мощности</t>
  </si>
  <si>
    <t>G_RYE-00311-007</t>
  </si>
  <si>
    <t>Техническое перевооружение ТП КД-322н. п. Кадом (Кадомский р-н ) 0,25 МВА без увеличения трансформаторной мощности</t>
  </si>
  <si>
    <t>G_RYE-00311-008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</si>
  <si>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</si>
  <si>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</si>
  <si>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>Техническое перевооружение КТП-4316 н.п. Еголдаево (Ряжский р-н)0,1 МВА без увеличения трансформаторной мощности</t>
  </si>
  <si>
    <t>G_RYE-00311-010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</si>
  <si>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</si>
  <si>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</si>
  <si>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</si>
  <si>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</si>
  <si>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</si>
  <si>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</si>
  <si>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</si>
  <si>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</si>
  <si>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</si>
  <si>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</si>
  <si>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</si>
  <si>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</si>
  <si>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</si>
  <si>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</si>
  <si>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</si>
  <si>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</si>
  <si>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</si>
  <si>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</si>
  <si>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</si>
  <si>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</si>
  <si>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</si>
  <si>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</si>
  <si>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</si>
  <si>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</si>
  <si>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</si>
  <si>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</si>
  <si>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</si>
  <si>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</si>
  <si>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</si>
  <si>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</si>
  <si>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</si>
  <si>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</si>
  <si>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</si>
  <si>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</si>
  <si>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</si>
  <si>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</si>
  <si>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</si>
  <si>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</si>
  <si>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</si>
  <si>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</si>
  <si>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</si>
  <si>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</si>
  <si>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</si>
  <si>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</si>
  <si>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</si>
  <si>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</si>
  <si>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</si>
  <si>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</si>
  <si>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</si>
  <si>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</si>
  <si>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</si>
  <si>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</si>
  <si>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</si>
  <si>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</si>
  <si>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</si>
  <si>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</si>
  <si>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</si>
  <si>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</si>
  <si>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</si>
  <si>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</si>
  <si>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</si>
  <si>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</si>
  <si>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</si>
  <si>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</si>
  <si>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</si>
  <si>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</si>
  <si>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</si>
  <si>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</si>
  <si>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</si>
  <si>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</si>
  <si>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</si>
  <si>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</si>
  <si>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</si>
  <si>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</si>
  <si>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</si>
  <si>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</si>
  <si>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</si>
  <si>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</si>
  <si>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</si>
  <si>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</si>
  <si>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</si>
  <si>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</si>
  <si>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</si>
  <si>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</si>
  <si>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</si>
  <si>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</si>
  <si>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</si>
  <si>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</si>
  <si>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</si>
  <si>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</si>
  <si>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</si>
  <si>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</si>
  <si>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</si>
  <si>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</si>
  <si>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</si>
  <si>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</si>
  <si>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</si>
  <si>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</si>
  <si>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</si>
  <si>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</si>
  <si>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</si>
  <si>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</si>
  <si>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</si>
  <si>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</si>
  <si>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>Техническое перевооружение ТП №3 р.п.Павелец-1 (Скопинский р-н)0,4 МВА без увеличения трансформаторной мощности</t>
  </si>
  <si>
    <t>G_RYE-00311-063</t>
  </si>
  <si>
    <t>Техническое перевооружение КТП №2108 н.п. Свинушки (Скопинский р-н .) 0,063 МВА без увеличения трансформаторной мощности</t>
  </si>
  <si>
    <t>G_RYE-00311-064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</si>
  <si>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</si>
  <si>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</si>
  <si>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</si>
  <si>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</si>
  <si>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</si>
  <si>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</si>
  <si>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</si>
  <si>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</si>
  <si>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</si>
  <si>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</si>
  <si>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</si>
  <si>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</si>
  <si>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</si>
  <si>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</si>
  <si>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</si>
  <si>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</si>
  <si>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</si>
  <si>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</si>
  <si>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</si>
  <si>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</si>
  <si>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</si>
  <si>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</si>
  <si>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</si>
  <si>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</si>
  <si>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</si>
  <si>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</si>
  <si>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</si>
  <si>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</si>
  <si>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</si>
  <si>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</si>
  <si>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</si>
  <si>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</si>
  <si>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</si>
  <si>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</si>
  <si>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</si>
  <si>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</si>
  <si>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</si>
  <si>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</si>
  <si>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</si>
  <si>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</si>
  <si>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</si>
  <si>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</si>
  <si>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</si>
  <si>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</si>
  <si>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</si>
  <si>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</si>
  <si>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Техническое перевооружение МТП 1113 н.п.Трухачевка (Милославский р-н)0,063 МВА без увеличения трансформаторной мощности</t>
  </si>
  <si>
    <t>G_RYE-00311-088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</si>
  <si>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</si>
  <si>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</si>
  <si>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>Техническое перевооружение МТП 1311 н.п.Корневское (Милославский р-н)0,025 МВА без увеличения трансформаторной мощности</t>
  </si>
  <si>
    <t>G_RYE-00311-090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</si>
  <si>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</si>
  <si>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</si>
  <si>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</si>
  <si>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</si>
  <si>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</si>
  <si>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</si>
  <si>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</si>
  <si>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</si>
  <si>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</si>
  <si>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</si>
  <si>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</si>
  <si>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</si>
  <si>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</si>
  <si>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</si>
  <si>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</si>
  <si>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</si>
  <si>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</si>
  <si>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</si>
  <si>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</si>
  <si>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</si>
  <si>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</si>
  <si>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</si>
  <si>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</si>
  <si>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</si>
  <si>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</si>
  <si>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</si>
  <si>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</si>
  <si>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</si>
  <si>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</si>
  <si>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</si>
  <si>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>Техническое перевооружение КТП 1388 н.п.Больше Подовечье (Милославский р-н .) 0,25 МВА без увеличения трансформаторной мощности</t>
  </si>
  <si>
    <t>G_RYE-00311-106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</si>
  <si>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</si>
  <si>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</si>
  <si>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</si>
  <si>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</si>
  <si>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</si>
  <si>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</si>
  <si>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</si>
  <si>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</si>
  <si>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</si>
  <si>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</si>
  <si>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</si>
  <si>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</si>
  <si>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</si>
  <si>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</si>
  <si>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Техническое перевооружение КТП № 136 (60 кВА) н.п. Коровка (Сапожковский р-н) 0.063 МВА без увеличения трансформаторной мощности</t>
  </si>
  <si>
    <t>G_RYE-00311-114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</si>
  <si>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</si>
  <si>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</si>
  <si>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</si>
  <si>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</si>
  <si>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Модернизация систем телемеханики ПС 35 кВ Вялсы </t>
  </si>
  <si>
    <t>G_RYE-00315-000</t>
  </si>
  <si>
    <t xml:space="preserve">Модернизация систем телемеханики ПС 35 кВ Ерахтур </t>
  </si>
  <si>
    <t>G_RYE-00315-001</t>
  </si>
  <si>
    <t xml:space="preserve">Модернизация систем телемеханики ПС 35 кВ Казачья </t>
  </si>
  <si>
    <t>G_RYE-00315-002</t>
  </si>
  <si>
    <t xml:space="preserve">Модернизация систем телемеханики ПС 35 кВ Караулово </t>
  </si>
  <si>
    <t>G_RYE-00315-003</t>
  </si>
  <si>
    <t xml:space="preserve">Модернизация систем телемеханики ПС 35 кВ Луговая </t>
  </si>
  <si>
    <t>G_RYE-00315-004</t>
  </si>
  <si>
    <t xml:space="preserve">Модернизация систем телемеханики ПС 35 кВ Ямбирно </t>
  </si>
  <si>
    <t>G_RYE-00315-005</t>
  </si>
  <si>
    <t xml:space="preserve">Модернизация систем телемеханики ПС 35 кВ Дубасово </t>
  </si>
  <si>
    <t>G_RYE-00315-006</t>
  </si>
  <si>
    <t xml:space="preserve">Модернизация систем телемеханики ПС 35 кВ Кочемары </t>
  </si>
  <si>
    <t>G_RYE-00315-007</t>
  </si>
  <si>
    <t xml:space="preserve">Модернизация систем телемеханики ПС 35 кВ Чернава </t>
  </si>
  <si>
    <t>G_RYE-00315-008</t>
  </si>
  <si>
    <t xml:space="preserve">Модернизация систем телемеханики ПС 110 кВ Разлив </t>
  </si>
  <si>
    <t>G_RYE-00315-009</t>
  </si>
  <si>
    <t xml:space="preserve">Модернизация систем телемеханики ПС 110 кВ Николаевка </t>
  </si>
  <si>
    <t>G_RYE-00315-010</t>
  </si>
  <si>
    <t xml:space="preserve">Модернизация систем телемеханики ПС 110 кВ Пионерская </t>
  </si>
  <si>
    <t>G_RYE-00315-011</t>
  </si>
  <si>
    <t xml:space="preserve">Модернизация систем телемеханики ПС 110 кВ Столпцы </t>
  </si>
  <si>
    <t>G_RYE-00315-012</t>
  </si>
  <si>
    <t xml:space="preserve">Модернизация систем телемеханики ПС 110 кВ Теньсюпино </t>
  </si>
  <si>
    <t>G_RYE-00315-013</t>
  </si>
  <si>
    <t xml:space="preserve">Модернизация систем телемеханики ПС 35 кВ Аладьино </t>
  </si>
  <si>
    <t>G_RYE-00315-014</t>
  </si>
  <si>
    <t xml:space="preserve">Модернизация систем телемеханики ПС 35 кВ Б.Коровино </t>
  </si>
  <si>
    <t>G_RYE-00315-015</t>
  </si>
  <si>
    <t xml:space="preserve">Модернизация систем телемеханики ПС 35 кВ Болонь </t>
  </si>
  <si>
    <t>G_RYE-00315-016</t>
  </si>
  <si>
    <t xml:space="preserve">Модернизация систем телемеханики ПС 35 кВ Голдино </t>
  </si>
  <si>
    <t>G_RYE-00315-017</t>
  </si>
  <si>
    <t xml:space="preserve">Модернизация систем телемеханики ПС 35 кВ Денисово </t>
  </si>
  <si>
    <t>G_RYE-00315-018</t>
  </si>
  <si>
    <t xml:space="preserve">Модернизация систем телемеханики ПС 35 кВ Дудкино </t>
  </si>
  <si>
    <t>G_RYE-00315-019</t>
  </si>
  <si>
    <t xml:space="preserve">Модернизация систем телемеханики ПС 35 кВ Желанное </t>
  </si>
  <si>
    <t>G_RYE-00315-020</t>
  </si>
  <si>
    <t xml:space="preserve">Модернизация систем телемеханики ПС 35 кВ Ивановка </t>
  </si>
  <si>
    <t>G_RYE-00315-021</t>
  </si>
  <si>
    <t xml:space="preserve">Модернизация систем телемеханики ПС 35 кВ Илебники </t>
  </si>
  <si>
    <t>G_RYE-00315-022</t>
  </si>
  <si>
    <t xml:space="preserve">Модернизация систем телемеханики ПС 35 кВ Клекотки </t>
  </si>
  <si>
    <t>G_RYE-00315-023</t>
  </si>
  <si>
    <t xml:space="preserve">Модернизация систем телемеханики ПС 35 кВ Кольдюки </t>
  </si>
  <si>
    <t>G_RYE-00315-024</t>
  </si>
  <si>
    <t xml:space="preserve">Модернизация систем телемеханики ПС 35 кВ Мещерская </t>
  </si>
  <si>
    <t>G_RYE-00315-025</t>
  </si>
  <si>
    <t xml:space="preserve">Модернизация систем телемеханики ПС 35 кВ Михалковская </t>
  </si>
  <si>
    <t>G_RYE-00315-026</t>
  </si>
  <si>
    <t xml:space="preserve">Модернизация систем телемеханики ПС 35 кВ Муравлянка </t>
  </si>
  <si>
    <t>G_RYE-00315-027</t>
  </si>
  <si>
    <t xml:space="preserve">Модернизация систем телемеханики ПС 35 кВ Нива </t>
  </si>
  <si>
    <t>G_RYE-00315-028</t>
  </si>
  <si>
    <t xml:space="preserve">Модернизация систем телемеханики ПС 35 кВ Октябрьская </t>
  </si>
  <si>
    <t>G_RYE-00315-029</t>
  </si>
  <si>
    <t xml:space="preserve">Модернизация систем телемеханики ПС 35 кВ Пертово </t>
  </si>
  <si>
    <t>G_RYE-00315-030</t>
  </si>
  <si>
    <t xml:space="preserve">Модернизация систем телемеханики ПС 35 кВ Пустотино </t>
  </si>
  <si>
    <t>G_RYE-00315-031</t>
  </si>
  <si>
    <t xml:space="preserve">Модернизация систем телемеханики ПС 35 кВ Студенец </t>
  </si>
  <si>
    <t>G_RYE-00315-032</t>
  </si>
  <si>
    <t xml:space="preserve">Модернизация систем телемеханики ПС 35 кВ Телебукино </t>
  </si>
  <si>
    <t>G_RYE-00315-033</t>
  </si>
  <si>
    <t xml:space="preserve">Модернизация систем телемеханики ПС 35 кВ Шилово </t>
  </si>
  <si>
    <t>G_RYE-00315-034</t>
  </si>
  <si>
    <t xml:space="preserve">Модернизация систем телемеханики ПС 35 кВ Выжелес </t>
  </si>
  <si>
    <t>G_RYE-00315-035</t>
  </si>
  <si>
    <t xml:space="preserve">Модернизация систем телемеханики ПС 35 кВ Елатьма </t>
  </si>
  <si>
    <t>G_RYE-00315-036</t>
  </si>
  <si>
    <t xml:space="preserve">Модернизация систем телемеханики ПС 35 кВ Затон </t>
  </si>
  <si>
    <t>G_RYE-00315-037</t>
  </si>
  <si>
    <t xml:space="preserve">Модернизация систем телемеханики ПС 35 кВ Зеленино </t>
  </si>
  <si>
    <t>G_RYE-00315-038</t>
  </si>
  <si>
    <t xml:space="preserve">Модернизация систем телемеханики   ПС 35 кВ  Большевик Милославский р-н </t>
  </si>
  <si>
    <t>H_RYE-00315-040</t>
  </si>
  <si>
    <t xml:space="preserve">Модернизация систем телемеханики   ПС 35 кВ  Выжелес  Спасский р-н </t>
  </si>
  <si>
    <t>H_RYE-00315-041</t>
  </si>
  <si>
    <t xml:space="preserve">Модернизация систем телемеханики   ПС 35 кВ  Вялсы Сасовский р-н </t>
  </si>
  <si>
    <t>H_RYE-00315-042</t>
  </si>
  <si>
    <t xml:space="preserve">Модернизация систем телемеханики   ПС 35 кВ  Дубасово Шиловский р-н </t>
  </si>
  <si>
    <t>H_RYE-00315-043</t>
  </si>
  <si>
    <t xml:space="preserve">Модернизация систем телемеханики   ПС 35 кВ Ерахтур  Шиловский р-н </t>
  </si>
  <si>
    <t>H_RYE-00315-044</t>
  </si>
  <si>
    <t xml:space="preserve">Модернизация систем телемеханики   ПС 35 кВ Ижевск  Спасский р-н </t>
  </si>
  <si>
    <t>H_RYE-00315-045</t>
  </si>
  <si>
    <t xml:space="preserve">Модернизация систем телемеханики   ПС 35 кВ Казачья   Шацкий р-н  </t>
  </si>
  <si>
    <t>H_RYE-00315-046</t>
  </si>
  <si>
    <t xml:space="preserve">Модернизация систем телемеханики   ПС 35 кВ  Родионовка   Спасский р-н </t>
  </si>
  <si>
    <t>H_RYE-00315-047</t>
  </si>
  <si>
    <t xml:space="preserve">Модернизация систем телемеханики   ПС 35 кВ  Чернава Милославский р-н </t>
  </si>
  <si>
    <t>H_RYE-00315-048</t>
  </si>
  <si>
    <t xml:space="preserve">Модернизация систем телемеханики   ПС 35 кВ  Ямбирно Шацкий р-н </t>
  </si>
  <si>
    <t>H_RYE-00315-049</t>
  </si>
  <si>
    <t xml:space="preserve">Модернизация систем телемеханики   ПС 110 кВ  Можары Сараевский р-н </t>
  </si>
  <si>
    <t>H_RYE-00315-050</t>
  </si>
  <si>
    <t xml:space="preserve">Модернизация систем телемеханики   ПС 35 кВ  Аладьино Чучковский р-н </t>
  </si>
  <si>
    <t>H_RYE-00315-051</t>
  </si>
  <si>
    <t xml:space="preserve">Модернизация систем телемеханики   ПС 35 кВ Дудкино Чучковский р-н </t>
  </si>
  <si>
    <t>H_RYE-00315-052</t>
  </si>
  <si>
    <t>Модернизация систем телемеханики   ПС 35 кВ  Елатьма Касимовский р-н</t>
  </si>
  <si>
    <t>H_RYE-00315-053</t>
  </si>
  <si>
    <t xml:space="preserve">Модернизация систем телемеханики   ПС 35 кВ  Затон Касимовский р-н </t>
  </si>
  <si>
    <t>H_RYE-00315-054</t>
  </si>
  <si>
    <t xml:space="preserve">Модернизация систем телемеханики   ПС 35 кВ Зеленино Касимовский р-н </t>
  </si>
  <si>
    <t>H_RYE-00315-055</t>
  </si>
  <si>
    <t xml:space="preserve">Модернизация систем телемеханики   ПС 35 кВ  Каргашино Чучковский р-н </t>
  </si>
  <si>
    <t>H_RYE-00315-056</t>
  </si>
  <si>
    <t xml:space="preserve">Модернизация систем телемеханики ПС 35 кВ Кочемары Касимовский р-н </t>
  </si>
  <si>
    <t>H_RYE-00315-057</t>
  </si>
  <si>
    <t xml:space="preserve">Модернизация систем телемеханики ПС 35 кВ Луговая Милославский р-н </t>
  </si>
  <si>
    <t>H_RYE-00315-058</t>
  </si>
  <si>
    <t xml:space="preserve">Модернизация систем телемеханики ПС 35 кВ Моховая Касимовский р-н </t>
  </si>
  <si>
    <t>H_RYE-00315-059</t>
  </si>
  <si>
    <t xml:space="preserve">Модернизация систем телемеханики ПС 35 кВ Муравлянка Сараевский р-н </t>
  </si>
  <si>
    <t>H_RYE-00315-060</t>
  </si>
  <si>
    <t xml:space="preserve">Модернизация систем телемеханики ПС 35 кВ Пертово Чучковский р-н </t>
  </si>
  <si>
    <t>H_RYE-00315-061</t>
  </si>
  <si>
    <t xml:space="preserve">Модернизация систем телемеханики ПС 35 кВ Путятино Путятинский р-н </t>
  </si>
  <si>
    <t>H_RYE-00315-062</t>
  </si>
  <si>
    <t xml:space="preserve">Модернизация оборудования технологической ВЧ-связи ПС 110/35/10кВ Коловрат - ПС 35/10 кВ Выжелес </t>
  </si>
  <si>
    <t>G_RYE-00317-004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</si>
  <si>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</si>
  <si>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</si>
  <si>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 xml:space="preserve">Модернизация оборудования технологической ВЧ-связи ПС Касимов - ПС Елатьма </t>
  </si>
  <si>
    <t>G_RYE-00317-012</t>
  </si>
  <si>
    <t xml:space="preserve">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«Рязанские электрические сети», ЦУС «Рязаньэнерго» и Филиала АО «СО ЕЭС» Рязанское РДУ 
(1 комплект оборудования телемеханики). </t>
  </si>
  <si>
    <t>H_RYE-00332-000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</si>
  <si>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</si>
  <si>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</si>
  <si>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</si>
  <si>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</si>
  <si>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</si>
  <si>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</si>
  <si>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</si>
  <si>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</si>
  <si>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</si>
  <si>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</si>
  <si>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</si>
  <si>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</si>
  <si>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Техническое перевооружение 3-ячеек ЗРП-1 (Солотчинский р-н) без увеличения трансформаторной мощности</t>
  </si>
  <si>
    <t>I_RYE-00489-000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</si>
  <si>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</si>
  <si>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</si>
  <si>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</si>
  <si>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</si>
  <si>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</si>
  <si>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</si>
  <si>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</si>
  <si>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</si>
  <si>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</si>
  <si>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</si>
  <si>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</si>
  <si>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</si>
  <si>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</si>
  <si>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</si>
  <si>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</si>
  <si>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</si>
  <si>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</si>
  <si>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</si>
  <si>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</si>
  <si>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</si>
  <si>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</si>
  <si>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</si>
  <si>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</si>
  <si>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</si>
  <si>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</si>
  <si>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</si>
  <si>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</si>
  <si>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</si>
  <si>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>Техническое перевооружение ТП 10/0,4 ДД-401 н.п. Остро-Пластиково (Чучковский р-н) 0,16 МВА без увеличения трансформаторной мощности</t>
  </si>
  <si>
    <t>I_RYE-00504-000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</si>
  <si>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</si>
  <si>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</si>
  <si>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</si>
  <si>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</si>
  <si>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</si>
  <si>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</si>
  <si>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</si>
  <si>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</si>
  <si>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>Техническое перевооружение ТП 10/0,4 ЧЧ-106 н.п.Чучково (Чучковский р-н) 0,25 МВА без увеличения трансформаторной мощности</t>
  </si>
  <si>
    <t>I_RYE-00509-000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</si>
  <si>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</si>
  <si>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</si>
  <si>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>Техническое перевооружение ТП 10/0,4 ЧЧ-607 н.п. Протасьев Угол (Чучковский р-н) 0,1 МВА без увеличения трансформаторной мощности</t>
  </si>
  <si>
    <t>I_RYE-00511-000</t>
  </si>
  <si>
    <t>I_RYE-00513-000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</si>
  <si>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</si>
  <si>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</si>
  <si>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>Техническое перевооружение КТП-2306 с.Пальное (Рязанский р-н) 0,1 МВА без увеличения трансформаторной мощности</t>
  </si>
  <si>
    <t>I_RYE-00515-000</t>
  </si>
  <si>
    <t>Техническое перевооружение 2-х вводных ячеек 10 кВ РП-39 (Рязанский район) без увеличения трансформаторной мощности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</si>
  <si>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</si>
  <si>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</si>
  <si>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</si>
  <si>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>Модернизация дуговых защит 1 и 2 сек.шин 10кВ на ПС 110/35/10кВ "Коловрат" (2 устр. с 46 оптическими датчиками)</t>
  </si>
  <si>
    <t>I_RYE-00522-000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</si>
  <si>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</si>
  <si>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</si>
  <si>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>Техническое перевооружение ПС 110 кВ "Чучково" с заменой устройств определения места повреждения на ВЛ 110кВ Сасово-Чучково и ВЛ 110кВ Назаровка-Чучково (2 устройства)</t>
  </si>
  <si>
    <t>I_RYE-00533-000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</si>
  <si>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</si>
  <si>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</si>
  <si>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 xml:space="preserve">Модернизация ПС 35 кВ "Болонь" с заменой защиты от дуговых замыканийна шинах 10кВ. Монтаж и наладка микропроцессорного устройства дуговой защиты (1 шт.) и оптических датчиков (36 шт.). </t>
  </si>
  <si>
    <t>I_RYE-00535-000</t>
  </si>
  <si>
    <t xml:space="preserve">Модернизация ПС 110 кВ "Бусаево"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</si>
  <si>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I_RYE-00536-000</t>
  </si>
  <si>
    <t xml:space="preserve">Модернизация ПС 110 кВ "Парская"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</si>
  <si>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I_RYE-00537-000</t>
  </si>
  <si>
    <t xml:space="preserve">Модернизация систем цифровых каналов связи на ПС 110/35/6 кВ Ермишь </t>
  </si>
  <si>
    <t>I_RYE-00550-000</t>
  </si>
  <si>
    <t xml:space="preserve">Модернизация систем цифровых каналов связи на ПС 110/10 кВ Восход </t>
  </si>
  <si>
    <t>I_RYE-00551-000</t>
  </si>
  <si>
    <t xml:space="preserve">Модернизация систем телемеханики ПС 110/35/10кВ (ПС 35 кВ Родионовка) Спасский р-н </t>
  </si>
  <si>
    <t>I_RYE-00553-000</t>
  </si>
  <si>
    <t xml:space="preserve">Модернизация систем телемеханики ПС 110/35/10кВ (ПС 35 кВ Путятино) Путятинский р-н </t>
  </si>
  <si>
    <t>I_RYE-00554-000</t>
  </si>
  <si>
    <t xml:space="preserve">Модернизация систем телемеханики ПС 110/35/10кВ (ПС 35 кВ Нармушадь) Шиловский р-н </t>
  </si>
  <si>
    <t>I_RYE-00555-000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</si>
  <si>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</si>
  <si>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</si>
  <si>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</si>
  <si>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</si>
  <si>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</si>
  <si>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</si>
  <si>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</si>
  <si>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</si>
  <si>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</si>
  <si>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</si>
  <si>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>Техническое перевооружение РП Бетино (Касимовский р-н, Рязанский р-н) без увеличения трансформаторной мощности</t>
  </si>
  <si>
    <t>I_RYE-00562-000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</si>
  <si>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</si>
  <si>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</si>
  <si>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</si>
  <si>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</si>
  <si>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</si>
  <si>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</si>
  <si>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Реконструкция КТП №3409, инв.№41286 (0.063 МВА). Снятие ограничений по использованию земельного участка для Зявителя ООО "ЛИДЕР-СТРОЙ"</t>
  </si>
  <si>
    <t>I_RYE-00586-000</t>
  </si>
  <si>
    <t>Техническое перевооружение ПС 110 кВ Заборье. Замена МВ-10 кВ на ВВ-10  с модернизацией УРЗА (1 комплект)</t>
  </si>
  <si>
    <t>I_RYE-00607-000</t>
  </si>
  <si>
    <t>Техническое перевооружение ПС 110 кВ Дягилево. Замена ВВ-10 кВ (1 шт.)</t>
  </si>
  <si>
    <t>I_RYE-00608-000</t>
  </si>
  <si>
    <t>Техническое перевооружение КТП-1281 н.п.Серебрянь (Михайловский р-н ) без увеличения трансформаторной мощности (замена силового трансформатора 100 кВа классом напряжения 6 кВ на трансформатор 100 кВа классом напряжения 10 кВ)</t>
  </si>
  <si>
    <t>J_RYE-00715-000</t>
  </si>
  <si>
    <t>Техническое перевооружение МТП-1035 н.п.Серебрянь (Михайловский р-н ) без увеличения трансформаторной мощности (замена силового трансформатора 160 кВа классом напряжения 6 кВ на трансформатор 160 кВа классом напряжения 10 кВ)</t>
  </si>
  <si>
    <t>J_RYE-00716-000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</si>
  <si>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</si>
  <si>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</si>
  <si>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</si>
  <si>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</si>
  <si>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</si>
  <si>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</si>
  <si>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</si>
  <si>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</si>
  <si>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</si>
  <si>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</si>
  <si>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</si>
  <si>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</si>
  <si>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</si>
  <si>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</si>
  <si>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</si>
  <si>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</si>
  <si>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</si>
  <si>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</si>
  <si>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</si>
  <si>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</si>
  <si>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</si>
  <si>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</si>
  <si>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</si>
  <si>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</si>
  <si>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Техническое перевооружение ТП 10/0,4 3018 н.п Красный Яр (Спасский р-н) 0,315 МВА без увеличения трансформаторной мощности</t>
  </si>
  <si>
    <t>J_RYE-00854-000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</si>
  <si>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</si>
  <si>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</si>
  <si>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</si>
  <si>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</si>
  <si>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</si>
  <si>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</si>
  <si>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</si>
  <si>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</si>
  <si>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</si>
  <si>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</si>
  <si>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</si>
  <si>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</si>
  <si>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</si>
  <si>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</si>
  <si>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Техническое перевооружение ПС 110 кВ Сараи. Замена АКБ и ЩПТ.</t>
  </si>
  <si>
    <t>J_RYE-00866-000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</si>
  <si>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</si>
  <si>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</si>
  <si>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</si>
  <si>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</si>
  <si>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 xml:space="preserve">Техническое перевооружение ПС 110 кВ Клепики. Замена КРУН-10 кВ с реконструкцией устройств РЗА с заменой на микропроцессорные. </t>
  </si>
  <si>
    <t>J_RYE-00871-000</t>
  </si>
  <si>
    <t xml:space="preserve">Техническое перевооружение ПС 110 кВ Клепики. Техническое перевооружение ОРУ-35 кВ с заменой МВ-35 кВ на вакуумные (6 шт) с реконструкцией устройств РЗА с заменой на микропроцессорные. </t>
  </si>
  <si>
    <t>J_RYE-00872-000</t>
  </si>
  <si>
    <t>Техническое перевооружение ПС 220 кВ Пущино.  Перенастройка ПО устройств регистрации аварийных событий (ССПИ)  (1 устр.) (Рязанский р-н)</t>
  </si>
  <si>
    <t>J_RYE-00894-000</t>
  </si>
  <si>
    <t>Оснащение ПС 110кВ Елино устройством регистрации аварийных событий. (ССПИ)  (1 устр.) (Захаровский р-н)</t>
  </si>
  <si>
    <t>J_RYE-00895-000</t>
  </si>
  <si>
    <t>Оснащение ПС 110кВ Клепики устройством регистрации аварийных событий (ССПИ)  (1 устр.) (Клепиковский р-н)</t>
  </si>
  <si>
    <t>J_RYE-00896-000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</si>
  <si>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</si>
  <si>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</si>
  <si>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Шелемишево  (9 устр.) (Скопинский р-н)</t>
  </si>
  <si>
    <t>J_RYE-00898-000</t>
  </si>
  <si>
    <t>Модернизация схем АПВ фидеров 10 кВ ПС 35 кВ Канино (7 устр.) (Сапожковский р-н)</t>
  </si>
  <si>
    <t>J_RYE-00899-000</t>
  </si>
  <si>
    <t>Модернизация схем АПВ фидеров 10 кВ ПС 35 кВ Самарино (7 устр.) (Ряжский р-н)</t>
  </si>
  <si>
    <t>J_RYE-00900-000</t>
  </si>
  <si>
    <t>Модернизация схем АПВ фидеров 10 кВ ПС 35 кВ Михалковская (10 устр.) (Александро-Невский р-н)</t>
  </si>
  <si>
    <t>J_RYE-00901-000</t>
  </si>
  <si>
    <t>Модернизация схем АПВ фидеров 10 кВ ПС 110 кВ Давыдово (9 устр.) (Ряжский р-н)</t>
  </si>
  <si>
    <t>J_RYE-00902-000</t>
  </si>
  <si>
    <t>Модернизация схем АПВ фидеров 10 кВ ПС 110 кВ Милославская (7 устр.) (Милославский р-н)</t>
  </si>
  <si>
    <t>J_RYE-00903-000</t>
  </si>
  <si>
    <t>Модернизация схем АПВ фидеров 10 кВ ПС 110 кВ Можары (8 устр.) (Сараевский р-н)</t>
  </si>
  <si>
    <t>J_RYE-00904-000</t>
  </si>
  <si>
    <t>Модернизация схем АПВ фидеров 10 кВ ПС 110 кВ Невская  (2 устр.) (Александро-Невский р-н)</t>
  </si>
  <si>
    <t>J_RYE-00905-000</t>
  </si>
  <si>
    <t>Модернизация схем АПВ фидеров 10 кВ ПС 35 кВ Луговая (7 устр.) (Милославский р-н)</t>
  </si>
  <si>
    <t>J_RYE-00906-000</t>
  </si>
  <si>
    <t>Модернизация схем АПВ фидеров 10 кВ ПС 35 кВ Дубасово (7 устр.) (Милославский р-н)</t>
  </si>
  <si>
    <t>J_RYE-00907-000</t>
  </si>
  <si>
    <t>Модернизация схем АПВ фидеров 10 кВ ПС 35 кВ Клекотки (5 устр.) (Милославский р-н)</t>
  </si>
  <si>
    <t>J_RYE-00908-000</t>
  </si>
  <si>
    <t>Модернизация схем АПВ фидеров 10 кВ ПС 110 кВ Сапожок (13 устр.) (Сапожковский р-н)</t>
  </si>
  <si>
    <t>J_RYE-00909-000</t>
  </si>
  <si>
    <t>Модернизация схем АПВ фидеров 10 кВ ПС 35 кВ Муравлянка (7 устр.) (Сараевский р-н)</t>
  </si>
  <si>
    <t>J_RYE-00910-000</t>
  </si>
  <si>
    <t>Модернизация схем АПВ фидеров 10 кВ ПС 110 кВ Ламино (7 устр.) (Сараевский р-н)</t>
  </si>
  <si>
    <t>J_RYE-00911-000</t>
  </si>
  <si>
    <t>Модернизация схем АПВ фидеров 10 кВ ПС 35 кВ Пустотино (3 устр.) (Короблинский р-н)</t>
  </si>
  <si>
    <t>J_RYE-00912-000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</si>
  <si>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</si>
  <si>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</si>
  <si>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</si>
  <si>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</si>
  <si>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Модернизация ПС 110 кВ "Ухолово" с заменой защиты от дуговых замыканий 1, 2 сек.ш. 10кВ. (2 устр.) (Ухоловский р-н)</t>
  </si>
  <si>
    <t>J_RYE-00915-000</t>
  </si>
  <si>
    <t>Модернизация ПС 35 кВ "Строилово" с заменой защиты от дуговых замыканий  1 и 2 сек.ш. 10кВ. (1 устр.) (Кораблинский р-н)</t>
  </si>
  <si>
    <t>J_RYE-00916-000</t>
  </si>
  <si>
    <t>Модернизация схем АПВ фидера 10кВ №6 ПС 110кВ Ермишь (1 устр.) (Ермишинский р-н)</t>
  </si>
  <si>
    <t>J_RYE-00917-000</t>
  </si>
  <si>
    <t>Модернизация схем АПВ фидеров 10кВ №№1, 3, 4 ПС 110кВ Сотницыно (3 устр.) (Сасовский р-н)</t>
  </si>
  <si>
    <t>J_RYE-00918-000</t>
  </si>
  <si>
    <t>Оснащение ПС 110кВ Восход устройством регистрации аварийных событий (ССПИ) (1 устр.) (Ермишинский р-н)</t>
  </si>
  <si>
    <t>J_RYE-00919-000</t>
  </si>
  <si>
    <t>Модернизация дуговых защит 3 и 4 сек.шин 10кВ на ПС 110/35/10кВ "Виленки" (1 устр. с 39 оптическими датчиками)</t>
  </si>
  <si>
    <t>J_RYE-00925-000</t>
  </si>
  <si>
    <t>Модернизация дуговых защит 3 и 4 сек.шин 10кВ на ПС 110/10/6кВ "Дягилево" (2 устр. с 72 оптическими датчиками)</t>
  </si>
  <si>
    <t>J_RYE-00926-000</t>
  </si>
  <si>
    <t>Модернизация дуговых защит 1, 2, 3 и 4 сек.шин 10кВ на ПС 110/10кВ "Истье" (2 устр. с 60 оптическими датчиками)</t>
  </si>
  <si>
    <t>J_RYE-00927-000</t>
  </si>
  <si>
    <t>Модернизация дуговых защит 1, 2, 3 и 4 сек.шин 10кВ на ПС 110/10кВ "Лихачево"  (6 устр.)</t>
  </si>
  <si>
    <t>J_RYE-00928-000</t>
  </si>
  <si>
    <t>Модернизация дуговых защит 1 и 2 сек.шин 10кВ на ПС 110/35/10кВ "Луч"  (2 устр.)</t>
  </si>
  <si>
    <t>J_RYE-00929-000</t>
  </si>
  <si>
    <t>Модернизация дуговых защит 1 и 2 сек.шин 10кВ на ПС 110/10кВ "Песочня"  (2 устр.)</t>
  </si>
  <si>
    <t>J_RYE-00930-000</t>
  </si>
  <si>
    <t>Модернизация дуговых защит 1, 2, 3 и 4 сек.шин 6 кВ на ПС 110/6кВ "Печатная"  (4 устр.)</t>
  </si>
  <si>
    <t>J_RYE-00931-000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</si>
  <si>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</si>
  <si>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</si>
  <si>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</si>
  <si>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</si>
  <si>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Модернизация дуговых защит 1 и 2 сек.шин 10кВ на ПС 110/10кВ "Сабурово"  (2 устр.)</t>
  </si>
  <si>
    <t>J_RYE-00934-000</t>
  </si>
  <si>
    <t>Модернизация дуговых защит 1 сек.шин 10кВ на ПС 110/35/10кВ "Алексеево"  (1 устр.)</t>
  </si>
  <si>
    <t>J_RYE-00935-000</t>
  </si>
  <si>
    <t>Модернизация дуговых защит 1 и 2 сек.шин 10кВ на ПС 35/10кВ "Елатьма"  (1 устр.)</t>
  </si>
  <si>
    <t>J_RYE-00936-000</t>
  </si>
  <si>
    <t>Модернизация дуговых защит 1 и 2 сек.шин 10кВ на ПС 35/10кВ "Кольдюки"  (1 устр.)</t>
  </si>
  <si>
    <t>J_RYE-00937-000</t>
  </si>
  <si>
    <t>Модернизация дуговых защит 1 и 2 сек.шин 10кВ на ПС 35/10кВ "Самарино"  (1 устр.)</t>
  </si>
  <si>
    <t>J_RYE-00938-000</t>
  </si>
  <si>
    <t>Модернизация дуговых защит 1 и 2 сек.шин 10кВ на ПС 35/10кВ "Строилово"  (1 устр.)</t>
  </si>
  <si>
    <t>J_RYE-00939-000</t>
  </si>
  <si>
    <t>Модернизация дуговых защит 1 и 2 сек.шин 10кВ на ПС 110/35/10кВ "Ухолово"  (2 устр.)</t>
  </si>
  <si>
    <t>J_RYE-00940-000</t>
  </si>
  <si>
    <t>Модернизация дуговых защит 1 и 2 сек.шин 10кВ на ПС 110/35/10/6кВ "Ермишь"  (2 устр.)</t>
  </si>
  <si>
    <t>J_RYE-00941-000</t>
  </si>
  <si>
    <t>Модернизация дуговых защит 1 сек.шин 10кВ на ПС 110/35/10кВ "Теньсюпино"  (1 устр.)</t>
  </si>
  <si>
    <t>J_RYE-00942-000</t>
  </si>
  <si>
    <t>Модернизация дуговых защит 1 и 2 сек.шин 10кВ на ПС 35/10кВ "Кадом"  (1 устр.)</t>
  </si>
  <si>
    <t>J_RYE-00943-000</t>
  </si>
  <si>
    <t>Модернизация дуговых защит 1 и 2 сек.шин 10кВ на ПС 35/10кВ "Ямбирно"  (1 устр.)</t>
  </si>
  <si>
    <t>J_RYE-00944-000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</si>
  <si>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</si>
  <si>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</si>
  <si>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</si>
  <si>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</si>
  <si>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Модернизация автоматики частотной разгрузки на ПС 110 кВ Сапожок (1 устройство)</t>
  </si>
  <si>
    <t>J_RYE-00949-000</t>
  </si>
  <si>
    <t>Модернизация автоматики частотной разгрузки на ПС 110 кВ Пителино (1 устройство)</t>
  </si>
  <si>
    <t>J_RYE-00950-000</t>
  </si>
  <si>
    <t>Модернизация автоматики частотной разгрузки на ПС 110 кВ Кутуково (1 устройство)</t>
  </si>
  <si>
    <t>J_RYE-00951-000</t>
  </si>
  <si>
    <t>Модернизация автоматики частотной разгрузки на ПС 110 кВ Гремячка (1 устройство)</t>
  </si>
  <si>
    <t>J_RYE-00952-000</t>
  </si>
  <si>
    <t>Модернизация автоматики частотной разгрузки на ПС 110 кВ Невская (1 устройство)</t>
  </si>
  <si>
    <t>J_RYE-00953-000</t>
  </si>
  <si>
    <t>Модернизация автоматики частотной разгрузки на ПС 110 кВ Каверино (1 устройство)</t>
  </si>
  <si>
    <t>J_RYE-00954-000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</si>
  <si>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</si>
  <si>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</si>
  <si>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</si>
  <si>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</si>
  <si>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</si>
  <si>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</si>
  <si>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Модернизация автоматики частотной разгрузки на ПС 110 кВ Теньсюпино (1 устройство)</t>
  </si>
  <si>
    <t>J_RYE-00958-000</t>
  </si>
  <si>
    <t>J_RYE-00959-000</t>
  </si>
  <si>
    <t>J_RYE-00960-000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</si>
  <si>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</si>
  <si>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</si>
  <si>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</si>
  <si>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</si>
  <si>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</si>
  <si>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</si>
  <si>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</si>
  <si>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</si>
  <si>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</si>
  <si>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</si>
  <si>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</si>
  <si>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</si>
  <si>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Замена ВЧ-приемопередатчика ДФЗ ВЛ-110кВ Сасово-Шацкая на ПС 110кВ Шацкая  (1 шт.)</t>
  </si>
  <si>
    <t>J_RYE-00967-000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</si>
  <si>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</si>
  <si>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</si>
  <si>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Замена ВЧ-приемопередатчика ДФЗ ВЛ-110кВ Сасово-Пителино на ПС 110кВ Пителино  (1 шт.)</t>
  </si>
  <si>
    <t>J_RYE-00969-000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</si>
  <si>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</si>
  <si>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</si>
  <si>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Замена ВЧ-приемопередатчиков ДФЗ ВЛ-110кВ Ряжск-Давыдово на ПС 110кВ Давыдово и ПС 110кВ Ряжск (2 шт.)</t>
  </si>
  <si>
    <t>J_RYE-00971-000</t>
  </si>
  <si>
    <t>Замена ВЧ-приемопередатчиков ДФЗ ВЛ-110кВ Истье-Парская на ПС 110кВ Истье и ПС 110кВ Парская (2 шт.)</t>
  </si>
  <si>
    <t>J_RYE-00972-000</t>
  </si>
  <si>
    <t>Замена устройств определения места повреждения на ВЛ 110кВ ПС110/10кВ "Ухолово" 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</si>
  <si>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</si>
  <si>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</si>
  <si>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</si>
  <si>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Установка устройств определения места повреждения на ВЛ 110кВ ПС110/10кВ "Невская"  (2 устр.)</t>
  </si>
  <si>
    <t>J_RYE-00975-000</t>
  </si>
  <si>
    <t>Замена устройств определения места повреждения на ВЛ 110кВ ПС110/10кВ "Ряжск"  (2 устр.)</t>
  </si>
  <si>
    <t>J_RYE-00976-000</t>
  </si>
  <si>
    <t>Замена устройств определения места повреждения на ВЛ 110кВ ПС110/35/10/6кВ "Ермишь"  (2 устр.)</t>
  </si>
  <si>
    <t>J_RYE-00977-000</t>
  </si>
  <si>
    <t>Замена устройств определения места повреждения на ВЛ 110кВ ПС220/110/10/6кВ "Парская"  (5 устр.)</t>
  </si>
  <si>
    <t>J_RYE-00978-000</t>
  </si>
  <si>
    <t>Замена устройств определения места повреждения на ВЛ 110кВ ПС110/10кВ "Касимов"  (4 устр.)</t>
  </si>
  <si>
    <t>J_RYE-00979-000</t>
  </si>
  <si>
    <t>Замена устройств определения места повреждения на ВЛ 110кВ ПС110/35/10кВ "Забелино"  (2 устр.)</t>
  </si>
  <si>
    <t>J_RYE-00980-000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</si>
  <si>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</si>
  <si>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</si>
  <si>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</si>
  <si>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</si>
  <si>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</si>
  <si>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</si>
  <si>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</si>
  <si>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</si>
  <si>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</si>
  <si>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</si>
  <si>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</si>
  <si>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</si>
  <si>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</si>
  <si>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</si>
  <si>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</si>
  <si>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</si>
  <si>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</si>
  <si>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</si>
  <si>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 xml:space="preserve">Преобретение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</si>
  <si>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</si>
  <si>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</si>
  <si>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</si>
  <si>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Чучково устройством регистрации аварийных процессов (ССПИ) (1 устр)</t>
  </si>
  <si>
    <t>J_RYE-00992-000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</si>
  <si>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</si>
  <si>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</si>
  <si>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</si>
  <si>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</si>
  <si>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</si>
  <si>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</si>
  <si>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</si>
  <si>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</si>
  <si>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Оснащение ПС 110кВ Коловрат устройством регистрации аварийных процессов (ССПИ) (1 устр)</t>
  </si>
  <si>
    <t>J_RYE-00997-000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</si>
  <si>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</si>
  <si>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</si>
  <si>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</si>
  <si>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</si>
  <si>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</si>
  <si>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</si>
  <si>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</si>
  <si>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</si>
  <si>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</si>
  <si>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</si>
  <si>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</si>
  <si>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</si>
  <si>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Замена защит ВЛ 10кВ ПС Голдино на МП (9 шт)</t>
  </si>
  <si>
    <t>J_RYE-01004-000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</si>
  <si>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</si>
  <si>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</si>
  <si>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</si>
  <si>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</si>
  <si>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Модернизация систем телемеханики ПС 35 кВ Сынтул</t>
  </si>
  <si>
    <t>J_RYE-01008-000</t>
  </si>
  <si>
    <t>Модернизация систем телемеханики ПС 35 кВ Солотча</t>
  </si>
  <si>
    <t>J_RYE-01009-000</t>
  </si>
  <si>
    <t>J_RYE-01010-000</t>
  </si>
  <si>
    <t xml:space="preserve">Модернизация систем телемеханики ПС 35 кВ Желанное  </t>
  </si>
  <si>
    <t>J_RYE-01011-000</t>
  </si>
  <si>
    <t xml:space="preserve">Модернизация систем телемеханики ПС 35 кВ Ивановка  </t>
  </si>
  <si>
    <t>J_RYE-01012-000</t>
  </si>
  <si>
    <t>J_RYE-01013-000</t>
  </si>
  <si>
    <t xml:space="preserve">Модернизация систем телемеханики ПС 35 кВ Клекотки  </t>
  </si>
  <si>
    <t>J_RYE-01014-000</t>
  </si>
  <si>
    <t xml:space="preserve">Модернизация систем телемеханики ПС 35 кВ Кольдюки  </t>
  </si>
  <si>
    <t>J_RYE-01015-000</t>
  </si>
  <si>
    <t xml:space="preserve">Модернизация систем телемеханики ПС 35 кВ Мещерская  </t>
  </si>
  <si>
    <t>J_RYE-01016-000</t>
  </si>
  <si>
    <t>J_RYE-01017-000</t>
  </si>
  <si>
    <t xml:space="preserve">Модернизация систем телемеханики ПС 35 кВ Муравлянка  </t>
  </si>
  <si>
    <t>J_RYE-01018-000</t>
  </si>
  <si>
    <t>J_RYE-01019-000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</si>
  <si>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</si>
  <si>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</si>
  <si>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</si>
  <si>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</si>
  <si>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</si>
  <si>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</si>
  <si>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</si>
  <si>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</si>
  <si>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Модернизация систем цифровых каналов связи на ПС 110/10 кВ Сабурово</t>
  </si>
  <si>
    <t>J_RYE-01026-000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</si>
  <si>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</si>
  <si>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</si>
  <si>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</si>
  <si>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</si>
  <si>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</si>
  <si>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</si>
  <si>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</si>
  <si>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</si>
  <si>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</si>
  <si>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</si>
  <si>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Техническое перевооружение ПС 110 кВ Есенино. Замена масляных выключателей 10 кВ 5 шт. на вакуумные с микропроцессорными УРЗА.</t>
  </si>
  <si>
    <t>J_RYE-01039-000</t>
  </si>
  <si>
    <t>Техническое перевооружение ПС 110 кВ Пионерская. Замена масляных выключателей 10 кВ 7 шт. на вакуумные с микропроцессорными УРЗА.</t>
  </si>
  <si>
    <t>J_RYE-01040-000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</si>
  <si>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</si>
  <si>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</si>
  <si>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</si>
  <si>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</si>
  <si>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Техническое перевооружение ПС 110 кВ Карелино. Замена масляных выключателей 10 кВ 14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</si>
  <si>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</si>
  <si>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14 шт. на вакуумные с микропроцессорными УРЗА.</t>
  </si>
  <si>
    <t>J_RYE-01044-000</t>
  </si>
  <si>
    <t>Техническое перевооружение ПС 110 кВ Лихачево. Замена масляных выключателей 10 кВ 30 шт. на вакуумные с микропроцессорными УРЗА.</t>
  </si>
  <si>
    <t>J_RYE-01045-000</t>
  </si>
  <si>
    <t>Техническое перевооружение ПС 110 кВ Элеватор. Замена масляных выключателей 10 кВ 9 шт. на вакуумные с микропроцессорными УРЗА.</t>
  </si>
  <si>
    <t>J_RYE-01046-000</t>
  </si>
  <si>
    <t>Техническое перевооружение ПС 110 кВ Подвязье. Замена масляных выключателей 10 кВ 13 шт. на вакуумные с микропроцессорными УРЗА.</t>
  </si>
  <si>
    <t>J_RYE-01047-000</t>
  </si>
  <si>
    <t>Техническое перевооружение ПС 110 кВ Окружная. Замена масляных выключателей 10 кВ 11 шт. на вакуумные с микропроцессорными УРЗА.</t>
  </si>
  <si>
    <t>J_RYE-01048-000</t>
  </si>
  <si>
    <t>Техническое перевооружение ЗТП-3036 (ретрофит - замена масляных выключателей 10 кВ на вакуумные) без увеличения трансформаторной мощности 2 шт.</t>
  </si>
  <si>
    <t>J_RYE-01049-000</t>
  </si>
  <si>
    <t>Техническое перевооружение ЗТП-3104 (ретрофит - замена масляных выключателей 10 кВ на вакуумные) без увеличения трансформаторной мощности 1 шт.</t>
  </si>
  <si>
    <t>J_RYE-01050-000</t>
  </si>
  <si>
    <t>Техническое перевооружение ЗТП-3089 (ретрофит - замена масляных выключателей 10 кВ на вакуумные) без увеличения трансформаторной мощности 1 шт.</t>
  </si>
  <si>
    <t>J_RYE-01051-000</t>
  </si>
  <si>
    <t>Техническое перевооружение ЗТП-3010 (ретрофит - замена масляных выключателей 10 кВ на вакуумные) без увеличения трансформаторной мощности 2 шт.</t>
  </si>
  <si>
    <t>J_RYE-01052-000</t>
  </si>
  <si>
    <t>Техническое перевооружение ЗТП-3065 (ретрофит - замена масляных выключателей 10 кВ на вакуумные) без увеличения трансформаторной мощности 3 шт.</t>
  </si>
  <si>
    <t>J_RYE-01053-000</t>
  </si>
  <si>
    <t>Техническое перевооружение ЗТП-3112 (ретрофит - замена масляных выключателей 10 кВ на вакуумные) без увеличения трансформаторной мощности 2 шт.</t>
  </si>
  <si>
    <t>J_RYE-01054-000</t>
  </si>
  <si>
    <t>Техническое перевооружение ЗТП-3041 (ретрофит - замена масляных выключателей 10 кВ на вакуумные) без увеличения трансформаторной мощности 1 шт.</t>
  </si>
  <si>
    <t>J_RYE-01055-000</t>
  </si>
  <si>
    <t>Техническое перевооружение ЗТП-2028 (ретрофит - замена масляных выключателей 10 кВ на вакуумные) без увеличения трансформаторной мощности 1 шт.</t>
  </si>
  <si>
    <t>J_RYE-01056-000</t>
  </si>
  <si>
    <t>Техническое перевооружение ЗТП-3101 (ретрофит - замена масляных выключателей 10 кВ на вакуумные) без увеличения трансформаторной мощности 4 шт.</t>
  </si>
  <si>
    <t>J_RYE-01057-000</t>
  </si>
  <si>
    <t>Техническое перевооружение ЗТП-3044 (ретрофит - замена масляных выключателей 10 кВ на вакуумные) без увеличения трансформаторной мощности 3 шт.</t>
  </si>
  <si>
    <t>J_RYE-01058-000</t>
  </si>
  <si>
    <t>Техническое перевооружение ЗТП-3053 (ретрофит - замена масляных выключателей 10 кВ на вакуумные) без увеличения трансформаторной мощности 1 шт.</t>
  </si>
  <si>
    <t>J_RYE-01059-000</t>
  </si>
  <si>
    <t>Техническое перевооружение ЗТП-3052 (ретрофит - замена масляных выключателей 10 кВ на вакуумные) без увеличения трансформаторной мощности 3 шт.</t>
  </si>
  <si>
    <t>J_RYE-01060-000</t>
  </si>
  <si>
    <t>Техническое перевооружение ЗТП-3077 (ретрофит - замена масляных выключателей 10 кВ на вакуумные) без увеличения трансформаторной мощности 3 шт.</t>
  </si>
  <si>
    <t>J_RYE-01061-000</t>
  </si>
  <si>
    <t>Техническое перевооружение ЗТП-2170 (ретрофит - замена масляных выключателей 10 кВ на вакуумные) без увеличения трансформаторной мощности 1 шт.</t>
  </si>
  <si>
    <t>J_RYE-01062-000</t>
  </si>
  <si>
    <t>Техническое перевооружение ЗТП-3061 (ретрофит - замена масляных выключателей 10 кВ на вакуумные) без увеличения трансформаторной мощности 2 шт.</t>
  </si>
  <si>
    <t>J_RYE-01063-000</t>
  </si>
  <si>
    <t>Техническое перевооружение ЗТП-3014 (ретрофит - замена масляных выключателей 10 кВ на вакуумные) без увеличения трансформаторной мощности 1 шт.</t>
  </si>
  <si>
    <t>J_RYE-01064-000</t>
  </si>
  <si>
    <t>Техническое перевооружение ЗТП-3091 (ретрофит - замена масляных выключателей 10 кВ на вакуумные) без увеличения трансформаторной мощности 1 шт.</t>
  </si>
  <si>
    <t>J_RYE-01065-000</t>
  </si>
  <si>
    <t>Техническое перевооружение ЗТП-3104 (ретрофит - замена ВН-16 на ВН с моторным приводом) без увеличения трансформаторной мощности 1 шт.</t>
  </si>
  <si>
    <t>J_RYE-01066-000</t>
  </si>
  <si>
    <t>Техническое перевооружение ЗТП-3100 (ретрофит - замена ВН-16 на ВН с моторным приводом) без увеличения трансформаторной мощности 2 шт.</t>
  </si>
  <si>
    <t>J_RYE-01067-000</t>
  </si>
  <si>
    <t>Техническое перевооружение ЗТП-3089 (ретрофит - замена ВН-16 на ВН с моторным приводом) без увеличения трансформаторной мощности 1 шт.</t>
  </si>
  <si>
    <t>J_RYE-01068-000</t>
  </si>
  <si>
    <t>Техническое перевооружение ЗТП-3010 (ретрофит - замена ВН-16 на ВН с моторным приводом) без увеличения трансформаторной мощности 1 шт.</t>
  </si>
  <si>
    <t>J_RYE-01069-000</t>
  </si>
  <si>
    <t>Техническое перевооружение ЗТП-3065 (ретрофит - замена ВН-16 на ВН с моторным приводом) без увеличения трансформаторной мощности 1 шт.</t>
  </si>
  <si>
    <t>J_RYE-01070-000</t>
  </si>
  <si>
    <t>Техническое перевооружение ЗТП-3041 (ретрофит - ретрофит - замена ВН-16 на ВН с моторным приводом) без увеличения трансформаторной мощности 1 шт.</t>
  </si>
  <si>
    <t>J_RYE-01071-000</t>
  </si>
  <si>
    <t>Техническое перевооружение ЗТП-2028 (ретрофит - ретрофит - замена ВН-16 на ВН с моторным приводом) без увеличения трансформаторной мощности 2 шт.</t>
  </si>
  <si>
    <t>J_RYE-01072-000</t>
  </si>
  <si>
    <t>Техническое перевооружение ЗТП-3053 (ретрофит - ретрофит - замена ВН-16 на ВН с моторным приводом) без увеличения трансформаторной мощности 1 шт.</t>
  </si>
  <si>
    <t>J_RYE-01073-000</t>
  </si>
  <si>
    <t>Техническое перевооружение ЗТП-2170 (ретрофит - ретрофит - замена ВН-16 на ВН с моторным приводом) без увеличения трансформаторной мощности 2 шт.</t>
  </si>
  <si>
    <t>J_RYE-01074-000</t>
  </si>
  <si>
    <t>Техническое перевооружение ЗТП-3014 (ретрофит - ретрофит - замена ВН-16 на ВН с моторным приводом) без увеличения трансформаторной мощности 1 шт.</t>
  </si>
  <si>
    <t>J_RYE-01075-000</t>
  </si>
  <si>
    <t>Техническое перевооружение ЗТП-3038 (ретрофит - замена ВН-16 на ВН с моторным приводом) без увеличения трансформаторной мощности 2 шт.</t>
  </si>
  <si>
    <t>J_RYE-01076-000</t>
  </si>
  <si>
    <t>Техническое перевооружение ЗТП-3091 (ретрофит - замена ВН-16 на ВН с моторным приводом) без увеличения трансформаторной мощности 1 шт.</t>
  </si>
  <si>
    <t>J_RYE-01077-000</t>
  </si>
  <si>
    <t>Техническое перевооружение  ЗТП-2213 (ретрофит - замена ВН-16 на ВН с моторным приводом) без увеличения трансформаторной мощности 1 шт.</t>
  </si>
  <si>
    <t>J_RYE-01078-000</t>
  </si>
  <si>
    <t>Техническое перевооружение  ЗТП-2215 (ретрофит - замена ВН-16 на ВН с моторным приводом) без увеличения трансформаторной мощности 1 шт.</t>
  </si>
  <si>
    <t>J_RYE-01079-000</t>
  </si>
  <si>
    <t>Техническое перевооружение  ЗТП-2277 (ретрофит - замена ВН-16 на ВН с моторным приводом) без увеличения трансформаторной мощности 2 шт.</t>
  </si>
  <si>
    <t>J_RYE-01080-000</t>
  </si>
  <si>
    <t>Техническое перевооружение  ЗТП-2281 (ретрофит - замена ВН-16 на ВН с моторным приводом) без увеличения трансформаторной мощности 2 шт.</t>
  </si>
  <si>
    <t>J_RYE-01081-000</t>
  </si>
  <si>
    <t>Техническое перевооружение  ЗТП-2326 (ретрофит - замена ВН-16 на ВН с моторным приводом) без увеличения трансформаторной мощности 1 шт.</t>
  </si>
  <si>
    <t>J_RYE-01082-000</t>
  </si>
  <si>
    <t>Техническое перевооружение  ЗТП-2349 (ретрофит - замена ВН-16 на ВН с моторным приводом) без увеличения трансформаторной мощности 1 шт.</t>
  </si>
  <si>
    <t>J_RYE-01083-000</t>
  </si>
  <si>
    <t>Техническое перевооружение  ЗТП-2350 (ретрофит - замена ВН-16 на ВН с моторным приводом) без увеличения трансформаторной мощности 2 шт.</t>
  </si>
  <si>
    <t>J_RYE-01084-000</t>
  </si>
  <si>
    <t>Техническое перевооружение  ЗТП-2373 (ретрофит - замена ВН-16 на ВН с моторным приводом) без увеличения трансформаторной мощности 2 шт.</t>
  </si>
  <si>
    <t>J_RYE-01085-000</t>
  </si>
  <si>
    <t>Техническое перевооружение  ЗТП-2392 (ретрофит - замена ВН-16 на ВН с моторным приводом) без увеличения трансформаторной мощности 2 шт.</t>
  </si>
  <si>
    <t>J_RYE-01086-000</t>
  </si>
  <si>
    <t>Техническое перевооружение  ЗТП-2392 (ретрофит - замена ВН-16 на ВН с моторным приводом) без увеличения трансформаторной мощности 1 шт.</t>
  </si>
  <si>
    <t>J_RYE-01087-000</t>
  </si>
  <si>
    <t>Техническое перевооружение  ЗТП-2419 (ретрофит - замена ВН-16 на ВН с моторным приводом) без увеличения трансформаторной мощности 1 шт.</t>
  </si>
  <si>
    <t>J_RYE-01088-000</t>
  </si>
  <si>
    <t>Техническое перевооружение  ЗТП-2420 (ретрофит - замена ВН-16 на ВН с моторным приводом) без увеличения трансформаторной мощности 1 шт.</t>
  </si>
  <si>
    <t>J_RYE-01089-000</t>
  </si>
  <si>
    <t>Техническое перевооружение  ЗТП-2430 (ретрофит - замена ВН-16 на ВН с моторным приводом) без увеличения трансформаторной мощности 1 шт.</t>
  </si>
  <si>
    <t>J_RYE-01090-000</t>
  </si>
  <si>
    <t>Техническое перевооружение  ЗТП-2441 (ретрофит - замена ВН-16 на ВН с моторным приводом) без увеличения трансформаторной мощности 2 шт.</t>
  </si>
  <si>
    <t>J_RYE-01091-000</t>
  </si>
  <si>
    <t>Техническое перевооружение  ЗТП-2448 (ретрофит - замена ВН-16 на ВН с моторным приводом) без увеличения трансформаторной мощности 1 шт.</t>
  </si>
  <si>
    <t>J_RYE-01092-000</t>
  </si>
  <si>
    <t>Техническое перевооружение  ЗТП-2454 (ретрофит - замена ВН-16 на ВН с моторным приводом) без увеличения трансформаторной мощности 2 шт.</t>
  </si>
  <si>
    <t>J_RYE-01093-000</t>
  </si>
  <si>
    <t>Техническое перевооружение  ЗТП-2488 (ретрофит - замена ВН-16 на ВН с моторным приводом) без увеличения трансформаторной мощности 2 шт.</t>
  </si>
  <si>
    <t>J_RYE-01094-000</t>
  </si>
  <si>
    <t>Техническое перевооружение  ЗТП-3412 (ретрофит - замена ВН-16 на ВН с моторным приводом) без увеличения трансформаторной мощности 1 шт.</t>
  </si>
  <si>
    <t>J_RYE-01095-000</t>
  </si>
  <si>
    <t>Техническое перевооружение  ЗТП-3424 (ретрофит - замена ВН-16 на ВН с моторным приводом) без увеличения трансформаторной мощности 1 шт.</t>
  </si>
  <si>
    <t>J_RYE-01096-000</t>
  </si>
  <si>
    <t>Техническое перевооружение  ЗТП-3426 (ретрофит - замена ВН-16 на ВН с моторным приводом) без увеличения трансформаторной мощности 1 шт.</t>
  </si>
  <si>
    <t>J_RYE-01097-000</t>
  </si>
  <si>
    <t>Техническое перевооружение  ЗТП-3429 (ретрофит - замена ВН-16 на ВН с моторным приводом) без увеличения трансформаторной мощности 2 шт.</t>
  </si>
  <si>
    <t>J_RYE-01098-000</t>
  </si>
  <si>
    <t>Техническое перевооружение  ЗТП-3431 (ретрофит - замена ВН-16 на ВН с моторным приводом) без увеличения трансформаторной мощности 2 шт.</t>
  </si>
  <si>
    <t>J_RYE-01099-000</t>
  </si>
  <si>
    <t>Техническое перевооружение  ЗТП-3438 (ретрофит - замена ВН-16 на ВН с моторным приводом) без увеличения трансформаторной мощности 2 шт.</t>
  </si>
  <si>
    <t>J_RYE-01100-000</t>
  </si>
  <si>
    <t>Техническое перевооружение  ЗТП-3442 (ретрофит - замена ВН-16 на ВН с моторным приводом) без увеличения трансформаторной мощности 1 шт.</t>
  </si>
  <si>
    <t>J_RYE-01101-000</t>
  </si>
  <si>
    <t>Техническое перевооружение  ЗТП-3443 (ретрофит - замена ВН-16 на ВН с моторным приводом) без увеличения трансформаторной мощности 2 шт.</t>
  </si>
  <si>
    <t>J_RYE-01102-000</t>
  </si>
  <si>
    <t>Техническое перевооружение  ЗТП-3449 (ретрофит - замена ВН-16 на ВН с моторным приводом) без увеличения трансформаторной мощности 1 шт.</t>
  </si>
  <si>
    <t>J_RYE-01103-000</t>
  </si>
  <si>
    <t>Техническое перевооружение  ЗТП-3454 (ретрофит - замена ВН-16 на ВН с моторным приводом) без увеличения трансформаторной мощности 1 шт.</t>
  </si>
  <si>
    <t>J_RYE-01104-000</t>
  </si>
  <si>
    <t>Техническое перевооружение  ЗТП-3494 (ретрофит - замена ВН-16 на ВН с моторным приводом) без увеличения трансформаторной мощности 1 шт.</t>
  </si>
  <si>
    <t>J_RYE-01105-000</t>
  </si>
  <si>
    <t>Техническое перевооружение  ЗТП-3498 (ретрофит - замена ВН-16 на ВН с моторным приводом) без увеличения трансформаторной мощности 1 шт.</t>
  </si>
  <si>
    <t>J_RYE-01106-000</t>
  </si>
  <si>
    <t>Техническое перевооружение  ЗТП-3514 (ретрофит - замена ВН-16 на ВН с моторным приводом) без увеличения трансформаторной мощности 2 шт.</t>
  </si>
  <si>
    <t>J_RYE-01107-000</t>
  </si>
  <si>
    <t>Техническое перевооружение  ЗТП-3552 (ретрофит - замена ВН-16 на ВН с моторным приводом) без увеличения трансформаторной мощности 1 шт.</t>
  </si>
  <si>
    <t>J_RYE-01108-000</t>
  </si>
  <si>
    <t>Техническое перевооружение  ЗТП-3568 (ретрофит - замена ВН-16 на ВН с моторным приводом) без увеличения трансформаторной мощности 1 шт.</t>
  </si>
  <si>
    <t>J_RYE-01109-000</t>
  </si>
  <si>
    <t>Техническое перевооружение  ЗТП-3594 (ретрофит - замена ВН-16 на ВН с моторным приводом) без увеличения трансформаторной мощности 1 шт.</t>
  </si>
  <si>
    <t>J_RYE-01110-000</t>
  </si>
  <si>
    <t>Техническое перевооружение  ЗТП-3617 (ретрофит - замена ВН-16 на ВН с моторным приводом) без увеличения трансформаторной мощности 1 шт.</t>
  </si>
  <si>
    <t>J_RYE-01111-000</t>
  </si>
  <si>
    <t>Техническое перевооружение  ЗТП-3570 (ретрофит - замена ВН-16 на ВН с моторным приводом) без увеличения трансформаторной мощности 1 шт.</t>
  </si>
  <si>
    <t>J_RYE-01112-000</t>
  </si>
  <si>
    <t>Техническое перевооружение  РП-91 (ретрофит - замена ВН-16 на ВН с моторным приводом) без увеличения трансформаторной мощности 1 шт.</t>
  </si>
  <si>
    <t>J_RYE-01113-000</t>
  </si>
  <si>
    <t>Техническое перевооружение  ЗТП-2213 (ретрофит - замена масляных выключателей 10 кВ на вакуумные) без увеличения трансформаторной мощности 1 шт.</t>
  </si>
  <si>
    <t>J_RYE-01114-000</t>
  </si>
  <si>
    <t>Техническое перевооружение  ЗТП-2215 (ретрофит - замена масляных выключателей 10 кВ на вакуумные) без увеличения трансформаторной мощности 2 шт.</t>
  </si>
  <si>
    <t>J_RYE-01115-000</t>
  </si>
  <si>
    <t>Техническое перевооружение  ЗТП-2246 (ретрофит - замена масляных выключателей 10 кВ на вакуумные) без увеличения трансформаторной мощности 1 шт.</t>
  </si>
  <si>
    <t>J_RYE-01116-000</t>
  </si>
  <si>
    <t>Техническое перевооружение  ЗТП-2277 (ретрофит - замена масляных выключателей 10 кВ на вакуумные) без увеличения трансформаторной мощности 2 шт.</t>
  </si>
  <si>
    <t>J_RYE-01117-000</t>
  </si>
  <si>
    <t>Техническое перевооружение  ЗТП-2279 (ретрофит - замена масляных выключателей 10 кВ на вакуумные) без увеличения трансформаторной мощности 3 шт.</t>
  </si>
  <si>
    <t>J_RYE-01118-000</t>
  </si>
  <si>
    <t>Техническое перевооружение  ЗТП-2292 (ретрофит - замена масляных выключателей 10 кВ на вакуумные) без увеличения трансформаторной мощности 4 шт.</t>
  </si>
  <si>
    <t>J_RYE-01119-000</t>
  </si>
  <si>
    <t>Техническое перевооружение  ЗТП-2326 (ретрофит - замена масляных выключателей 10 кВ на вакуумные) без увеличения трансформаторной мощности 2 шт.</t>
  </si>
  <si>
    <t>J_RYE-01120-000</t>
  </si>
  <si>
    <t>Техническое перевооружение  ЗТП-2327 (ретрофит - замена масляных выключателей 10 кВ на вакуумные) без увеличения трансформаторной мощности 3 шт.</t>
  </si>
  <si>
    <t>J_RYE-01121-000</t>
  </si>
  <si>
    <t>Техническое перевооружение  ЗТП-2349 (ретрофит - замена масляных выключателей 10 кВ на вакуумные) без увеличения трансформаторной мощности 1 шт.</t>
  </si>
  <si>
    <t>J_RYE-01122-000</t>
  </si>
  <si>
    <t>Техническое перевооружение  ЗТП-2350 (ретрофит - замена масляных выключателей 10 кВ на вакуумные) без увеличения трансформаторной мощности 1 шт.</t>
  </si>
  <si>
    <t>J_RYE-01123-000</t>
  </si>
  <si>
    <t>Техническое перевооружение  ЗТП-2373 (ретрофит - замена масляных выключателей 10 кВ на вакуумные) без увеличения трансформаторной мощности 1 шт.</t>
  </si>
  <si>
    <t>J_RYE-01124-000</t>
  </si>
  <si>
    <t>Техническое перевооружение  ЗТП-2375 (ретрофит - замена масляных выключателей 10 кВ на вакуумные) без увеличения трансформаторной мощности 3 шт.</t>
  </si>
  <si>
    <t>J_RYE-01125-000</t>
  </si>
  <si>
    <t>Техническое перевооружение  ЗТП-2376 (ретрофит - замена масляных выключателей 10 кВ на вакуумные) без увеличения трансформаторной мощности 3 шт.</t>
  </si>
  <si>
    <t>J_RYE-01126-000</t>
  </si>
  <si>
    <t>Техническое перевооружение  ЗТП-2416 (ретрофит - замена масляных выключателей 10 кВ на вакуумные) без увеличения трансформаторной мощности 2 шт.</t>
  </si>
  <si>
    <t>J_RYE-01127-000</t>
  </si>
  <si>
    <t>Техническое перевооружение  ЗТП-2419 (ретрофит - замена масляных выключателей 10 кВ на вакуумные) без увеличения трансформаторной мощности 1 шт.</t>
  </si>
  <si>
    <t>J_RYE-01128-000</t>
  </si>
  <si>
    <t>Техническое перевооружение  ЗТП-2420 (ретрофит - замена масляных выключателей 10 кВ на вакуумные) без увеличения трансформаторной мощности 1 шт.</t>
  </si>
  <si>
    <t>J_RYE-01129-000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</si>
  <si>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</si>
  <si>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</si>
  <si>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Техническое перевооружение  ЗТП-2448 (ретрофит - замена масляных выключателей 10 кВ на вакуумные) без увеличения трансформаторной мощности 2 шт.</t>
  </si>
  <si>
    <t>J_RYE-01131-000</t>
  </si>
  <si>
    <t>Техническое перевооружение  ЗТП-2454 (ретрофит - замена масляных выключателей 10 кВ на вакуумные) без увеличения трансформаторной мощности 2 шт.</t>
  </si>
  <si>
    <t>J_RYE-01132-000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</si>
  <si>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</si>
  <si>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</si>
  <si>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Техническое перевооружение  ЗТП-2468 (ретрофит - замена масляных выключателей 10 кВ на вакуумные) без увеличения трансформаторной мощности 3 шт.</t>
  </si>
  <si>
    <t>J_RYE-01134-000</t>
  </si>
  <si>
    <t>Техническое перевооружение  ЗТП-2488 (ретрофит - замена масляных выключателей 10 кВ на вакуумные) без увеличения трансформаторной мощности 2 шт.</t>
  </si>
  <si>
    <t>J_RYE-01135-000</t>
  </si>
  <si>
    <t>Техническое перевооружение  ЗТП-3412 (ретрофит - замена масляных выключателей 10 кВ на вакуумные) без увеличения трансформаторной мощности 1 шт.</t>
  </si>
  <si>
    <t>J_RYE-01136-000</t>
  </si>
  <si>
    <t>Техническое перевооружение  ЗТП-3416 (ретрофит - замена масляных выключателей 10 кВ на вакуумные) без увеличения трансформаторной мощности 4 шт.</t>
  </si>
  <si>
    <t>J_RYE-01137-000</t>
  </si>
  <si>
    <t>Техническое перевооружение  ЗТП-3424 (ретрофит - замена масляных выключателей 10 кВ на вакуумные) без увеличения трансформаторной мощности 2 шт.</t>
  </si>
  <si>
    <t>J_RYE-01138-000</t>
  </si>
  <si>
    <t>Техническое перевооружение  ЗТП-3426 (ретрофит - замена масляных выключателей 10 кВ на вакуумные) без увеличения трансформаторной мощности 1 шт.</t>
  </si>
  <si>
    <t>J_RYE-01139-000</t>
  </si>
  <si>
    <t>Техническое перевооружение  ЗТП-3429 (ретрофит - замена масляных выключателей 10 кВ на вакуумные) без увеличения трансформаторной мощности 1 шт.</t>
  </si>
  <si>
    <t>J_RYE-01140-000</t>
  </si>
  <si>
    <t>Техническое перевооружение  ЗТП-3431 (ретрофит - замена масляных выключателей 10 кВ на вакуумные) без увеличения трансформаторной мощности 1 шт.</t>
  </si>
  <si>
    <t>J_RYE-01141-000</t>
  </si>
  <si>
    <t>Техническое перевооружение  ЗТП-3434 (ретрофит - замена масляных выключателей 10 кВ на вакуумные) без увеличения трансформаторной мощности 2 шт.</t>
  </si>
  <si>
    <t>J_RYE-01142-000</t>
  </si>
  <si>
    <t>Техническое перевооружение  ЗТП-3438 (ретрофит - замена масляных выключателей 10 кВ на вакуумные) без увеличения трансформаторной мощности 1 шт.</t>
  </si>
  <si>
    <t>J_RYE-01143-000</t>
  </si>
  <si>
    <t>Техническое перевооружение  ЗТП-3442 (ретрофит - замена масляных выключателей 10 кВ на вакуумные) без увеличения трансформаторной мощности 2 шт.</t>
  </si>
  <si>
    <t>J_RYE-01144-000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</si>
  <si>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</si>
  <si>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</si>
  <si>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ЗТП-3449 (ретрофит - замена масляных выключателей 10 кВ на вакуумные) без увеличения трансформаторной мощности 3 шт.</t>
  </si>
  <si>
    <t>J_RYE-01146-000</t>
  </si>
  <si>
    <t>Техническое перевооружение  ЗТП-3452 (ретрофит - замена масляных выключателей 10 кВ на вакуумные) без увеличения трансформаторной мощности 2 шт.</t>
  </si>
  <si>
    <t>J_RYE-01147-000</t>
  </si>
  <si>
    <t>Техническое перевооружение  ЗТП-3454 (ретрофит - замена масляных выключателей 10 кВ на вакуумные) без увеличения трансформаторной мощности 3 шт.</t>
  </si>
  <si>
    <t>J_RYE-01148-000</t>
  </si>
  <si>
    <t>Техническое перевооружение  ЗТП-3468 (ретрофит - замена масляных выключателей 10 кВ на вакуумные) без увеличения трансформаторной мощности 2 шт.</t>
  </si>
  <si>
    <t>J_RYE-01149-000</t>
  </si>
  <si>
    <t>Техническое перевооружение  ЗТП-3494 (ретрофит - замена масляных выключателей 10 кВ на вакуумные) без увеличения трансформаторной мощности 1 шт.</t>
  </si>
  <si>
    <t>J_RYE-01150-000</t>
  </si>
  <si>
    <t>Техническое перевооружение  ЗТП-3498 (ретрофит - замена масляных выключателей 10 кВ на вакуумные) без увеличения трансформаторной мощности 2 шт.</t>
  </si>
  <si>
    <t>J_RYE-01151-000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</si>
  <si>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</si>
  <si>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</si>
  <si>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Техническое перевооружение  ЗТП-3551 (ретрофит - замена масляных выключателей 10 кВ на вакуумные) без увеличения трансформаторной мощности 2 шт.</t>
  </si>
  <si>
    <t>J_RYE-01153-000</t>
  </si>
  <si>
    <t>Техническое перевооружение  ЗТП-3552 (ретрофит - замена масляных выключателей 10 кВ на вакуумные) без увеличения трансформаторной мощности 2 шт.</t>
  </si>
  <si>
    <t>J_RYE-01154-000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</si>
  <si>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</si>
  <si>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</si>
  <si>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Техническое перевооружение  ЗТП-3591 (ретрофит - замена масляных выключателей 10 кВ на вакуумные) без увеличения трансформаторной мощности 2 шт.</t>
  </si>
  <si>
    <t>J_RYE-01156-000</t>
  </si>
  <si>
    <t>Техническое перевооружение  ЗТП-3594 (ретрофит - замена масляных выключателей 10 кВ на вакуумные) без увеличения трансформаторной мощности 1 шт.</t>
  </si>
  <si>
    <t>J_RYE-01157-000</t>
  </si>
  <si>
    <t>Техническое перевооружение  ЗТП-3617 (ретрофит - замена масляных выключателей 10 кВ на вакуумные) без увеличения трансформаторной мощности 2 шт.</t>
  </si>
  <si>
    <t>J_RYE-01158-000</t>
  </si>
  <si>
    <t>Техническое перевооружение  ЗТП-3570 (ретрофит - замена масляных выключателей 10 кВ на вакуумные) без увеличения трансформаторной мощности 1 шт.</t>
  </si>
  <si>
    <t>J_RYE-01159-000</t>
  </si>
  <si>
    <t>Техническое перевооружение  ЗТП-5585 (ретрофит - замена масляных выключателей 10 кВ на вакуумные) без увеличения трансформаторной мощности 2 шт.</t>
  </si>
  <si>
    <t>J_RYE-01160-000</t>
  </si>
  <si>
    <t>Техническое перевооружение  РП-30 (ретрофит - замена масляных выключателей 10 кВ на вакуумные) без увеличения трансформаторной мощности 2 шт.</t>
  </si>
  <si>
    <t>J_RYE-01161-000</t>
  </si>
  <si>
    <t>Техническое перевооружение  РП-31 (ретрофит - замена масляных выключателей 10 кВ на вакуумные) без увеличения трансформаторной мощности 8 шт.</t>
  </si>
  <si>
    <t>J_RYE-01162-000</t>
  </si>
  <si>
    <t>Техническое перевооружение  РП-32 (ретрофит - замена масляных выключателей 10 кВ на вакуумные) без увеличения трансформаторной мощности 6 шт.</t>
  </si>
  <si>
    <t>J_RYE-01163-000</t>
  </si>
  <si>
    <t>Техническое перевооружение  РП-33 (ретрофит - замена масляных выключателей 10 кВ на вакуумные) без увеличения трансформаторной мощности 7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</si>
  <si>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</si>
  <si>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5 шт.</t>
  </si>
  <si>
    <t>J_RYE-01165-000</t>
  </si>
  <si>
    <t>Техническое перевооружение  РП-91 (ретрофит - замена масляных выключателей 10 кВ на вакуумные) без увеличения трансформаторной мощности 4 шт.</t>
  </si>
  <si>
    <t>J_RYE-01166-000</t>
  </si>
  <si>
    <t>Техническое перевооружение ПС 110 кВ  "Вожа". Техническое перевооружение ОРУ-110 кВ под схему №110-9 с заменой защит на новые микропроцессорные, строительство АСУТП.</t>
  </si>
  <si>
    <t>J_RYE-01239-000</t>
  </si>
  <si>
    <t>Модернизация цифровых каналов связи  ПС 110 Гремячка</t>
  </si>
  <si>
    <t>J_RYE-01262-000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</si>
  <si>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 ЦУС «Рязаньэнерго» и Филиала АО «СО ЕЭС» Рязанское РДУ</t>
  </si>
  <si>
    <t>J_RYE-01266-000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</si>
  <si>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</si>
  <si>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</si>
  <si>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</si>
  <si>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</si>
  <si>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</si>
  <si>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</si>
  <si>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</si>
  <si>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</si>
  <si>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"Дягилево-Подвязье" с отпайкой на  ПС "Элеватор" и ПС "Окружная"</t>
  </si>
  <si>
    <t>F_RYE-00001-000</t>
  </si>
  <si>
    <t>Реконструкция ВЛ-110 кВ «Елино-Подвязье»(Замена опор 46шт., провода 25км, изоляции по всей ВЛ) 25 км</t>
  </si>
  <si>
    <t>F_RYE-00002-000</t>
  </si>
  <si>
    <t>Реконструкция  ЛЭП-10 кВ от ПС 110/10 Поляны до ПС 35/10 Солотча  5,735 км</t>
  </si>
  <si>
    <t>F_RYE-00045-000</t>
  </si>
  <si>
    <t>Реконструкция ВЛ-10 кВ № 4 ПС Есенино ( ВЛ-10 кВ № 2 ЗТП-3065 за КРН-833)   (2016) 5,164 км</t>
  </si>
  <si>
    <t>G_RYE-00046-012</t>
  </si>
  <si>
    <t>Реконструкция ВЛ-10 кВ № 4 ПС Елатьма  (2016) 3,737 км</t>
  </si>
  <si>
    <t>G_RYE-00046-015</t>
  </si>
  <si>
    <t>Реконструкция ВЛ-10 кВ № 1 ПС Бельки  (2016) 5,222 км</t>
  </si>
  <si>
    <t>G_RYE-00046-016</t>
  </si>
  <si>
    <t>Реконструкция ВЛ-10 кВ № 1 ПС Родионовка   (2016) 4,835 км</t>
  </si>
  <si>
    <t>G_RYE-00046-017</t>
  </si>
  <si>
    <t>Реконструкция  ВЛ-6 кВ № 1 ПС 35/6 кВ Поплевино (2016) 6,084 км</t>
  </si>
  <si>
    <t>G_RYE-00046-018</t>
  </si>
  <si>
    <t>Реконструкция ВЛ-10 кВ № 3  ПС 110/10 кВ Гремячка (участок 2,982 км от  опоры № 73 до опоры № 121) с отп. на ТП-1068  (2016) 3,357 км</t>
  </si>
  <si>
    <t>G_RYE-00046-019</t>
  </si>
  <si>
    <t>Реконструкция ВЛ-10 кВ № 7 ПС Чернава  (2016) 3,812 км</t>
  </si>
  <si>
    <t>G_RYE-00046-020</t>
  </si>
  <si>
    <t>Реконструкция ВЛ-10 кВ № 4 ПС Цна   (2016) 0,870 км</t>
  </si>
  <si>
    <t>G_RYE-00046-021</t>
  </si>
  <si>
    <t>Реконструкция ВЛ 10 кВ с. Новоселки Рыбновский р-н   (2016) 3,492 км</t>
  </si>
  <si>
    <t>G_RYE-00046-027</t>
  </si>
  <si>
    <t>Реконструкция ВЛ-10 кВ №6 ПС Сумбулово ( пр оп 1-42, 71-85) Солотчинскй  р-н,  4,386 км</t>
  </si>
  <si>
    <t>G_RYE-00046-032</t>
  </si>
  <si>
    <t>Реконструкция ВЛ-10 кВ №7 ПС Поляны( оп 7-12,43-75,89-123,132-135) Солотчинский р-н ,  4,418 км</t>
  </si>
  <si>
    <t>G_RYE-00046-033</t>
  </si>
  <si>
    <t>Реконструкция ВЛ-10 кВ №4 от ПС Ермишь (Ермишинский р-н )  (2017г) 6,97 км</t>
  </si>
  <si>
    <t>G_RYE-00046-035</t>
  </si>
  <si>
    <t>Реконструкция ВЛ-10 кВ №11 Мурмино пр. 98-136 (Солотчинский р-н) протяженность 2,66 км</t>
  </si>
  <si>
    <t>G_RYE-00046-038</t>
  </si>
  <si>
    <t>Реконструкция ВЛ-10 кВ №1 ПС "Муравлянка" (Сараевский р-н) 10,8 км</t>
  </si>
  <si>
    <t>G_RYE-00046-039</t>
  </si>
  <si>
    <t xml:space="preserve">Реконструкция ВЛ 10 кВ №2 от ПС Рожково (Сасовский р-н) 3,44 км </t>
  </si>
  <si>
    <t>G_RYE-00046-040</t>
  </si>
  <si>
    <t>Реконструкция ВЛ 10 кВ №2 от ПС Кадом (Кадомский р-н) 3,304 км</t>
  </si>
  <si>
    <t>G_RYE-00046-041</t>
  </si>
  <si>
    <t>Реконструкция ВЛ-10 кВ № 1 Кутуково оп. №1-102 (Спасский р-н) протяженность 7,141 км</t>
  </si>
  <si>
    <t>G_RYE-00046-053</t>
  </si>
  <si>
    <t>Реконструкция ВЛ-10 кВ № 2 Киструс оп. №57-140; отп. На ТП-3361 №1-32 (Спасский р-н) протяженность 8,750 км</t>
  </si>
  <si>
    <t>G_RYE-00046-054</t>
  </si>
  <si>
    <t>Реконструкция ВЛ-10 кВ № 10 Собчаково за ЛР-567 №1-67; отп. На ТП 3238 №1-13 (Спасский р-н) протяженность 5,6 км</t>
  </si>
  <si>
    <t>G_RYE-00046-055</t>
  </si>
  <si>
    <t>Реконструкция ВЛ-10 кВ № 5 ПС Кутуково оп №1-127, 143-146, отп. На ТП-3073 №1-16 (Спасский р-н) протяженность 10,21 км</t>
  </si>
  <si>
    <t>G_RYE-00046-056</t>
  </si>
  <si>
    <t>Реконструкция ВЛ-10 кВ № 3 от ПС Родионовка (Спасский р-н) протяженность 5,670 км</t>
  </si>
  <si>
    <t>G_RYE-00046-057</t>
  </si>
  <si>
    <t>Реконструкция ВЛ-10 кВ №2А ПС "Кораблино" (Кораблинский р-н) 4,347 км</t>
  </si>
  <si>
    <t>G_RYE-00046-058</t>
  </si>
  <si>
    <t>Реконструкция ВЛ-10 кВ №1 ПС "Пустотино" (Кораблинский р-н) 8,61 км</t>
  </si>
  <si>
    <t>G_RYE-00046-059</t>
  </si>
  <si>
    <t>Реконструкция ВЛ-10 кВ №3 ПС "Пустотино" (Кораблинский р-н) 10,870 км</t>
  </si>
  <si>
    <t>G_RYE-00046-060</t>
  </si>
  <si>
    <t>Реконструкция ВЛ-10 кВ №8 ПС "Пустотино" (Кораблинский р-н) 4,516 км</t>
  </si>
  <si>
    <t>G_RYE-00046-061</t>
  </si>
  <si>
    <t>Реконструкция ВЛ-10 кВ №8 ПС "Пустотино" отпайка на ТП-3437 (Кораблинский р-н) 0,795 км</t>
  </si>
  <si>
    <t>G_RYE-00046-062</t>
  </si>
  <si>
    <t>Реконструкция ВЛ-10 кВ №9 ПС "Пустотино" (Кораблинский р-н) 8,13 км</t>
  </si>
  <si>
    <t>G_RYE-00046-063</t>
  </si>
  <si>
    <t>Реконструкция ВЛ-10кВ №7 от ПС Студенец (Сасовский р-н)  7,7 км</t>
  </si>
  <si>
    <t>G_RYE-00046-067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</si>
  <si>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</si>
  <si>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</si>
  <si>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Реконструкция ВЛ-10 кВ №7 ПС Поляны оп 7-12,43-75,89-123,132-135 (Солотчинский р-н) протяженность 5 км</t>
  </si>
  <si>
    <t>G_RYE-00046-078</t>
  </si>
  <si>
    <t>Реконструкция ВЛ-10 кВ №4 Кочемары №22,28,47-49,54-69,отп на ТП 2297 13-29, отп на ТП 2299 оп. 2-4, отп на ТП 2366 оп. 2-63 (Касимовский р-н ) протяженность 7,29 км</t>
  </si>
  <si>
    <t>G_RYE-00046-079</t>
  </si>
  <si>
    <t>Реконструкция ВЛ-10 кВ №5 Зеленино оп 2-40,44-84, отп на ТП 2276 пр.оп. 1-89, отп на ТП 2111 2-5 отп на СЛР 367 1-21,29-30 (Касимовский р-н) протяженность 9 км</t>
  </si>
  <si>
    <t>G_RYE-00046-080</t>
  </si>
  <si>
    <t>Реконструкция ВЛ-10 кВ №8 ПС "Чернава" (Милославский р-н) 13,37 км</t>
  </si>
  <si>
    <t>G_RYE-00046-083</t>
  </si>
  <si>
    <t>Реконструкция ВЛ-10 кВ №6 Касимов (Касимовский р-н) протяженность 2,66 км</t>
  </si>
  <si>
    <t>G_RYE-00046-093</t>
  </si>
  <si>
    <t>Реконструкция ВЛ-6 кВ №274 РП Пансурово (Клепиковский р-н) протяженность 4,37 км</t>
  </si>
  <si>
    <t>G_RYE-00046-094</t>
  </si>
  <si>
    <t>Реконструкция ВЛ-10 кВ №2 ПС "Яблонево" (Скопинский р-н ) 7,76 км</t>
  </si>
  <si>
    <t>G_RYE-00046-095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</si>
  <si>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</si>
  <si>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</si>
  <si>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</si>
  <si>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</si>
  <si>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Реконструкция ВЛ-10 кВ №12 ПС Касимов пр оп 44-84 (Касимовский р-н) протяженность 2,771 км</t>
  </si>
  <si>
    <t>G_RYE-00046-102</t>
  </si>
  <si>
    <t>Реконструкция ВЛ-10 кВ №13 ПС "Невская" (Новодеревенский р-н) 18,381 км</t>
  </si>
  <si>
    <t>G_RYE-00046-103</t>
  </si>
  <si>
    <t>Реконструкция ВЛ-0,4 кВ от КТП № 3631 в н.п.Вишневка Рязанский  р-н 2,518 км</t>
  </si>
  <si>
    <t>G_RYE-00051-011</t>
  </si>
  <si>
    <t>Реконструкция ВЛ-0,4 кВ №1 от КТП № 1454 в н.п.Чурики Михайловский  р-н 1,673 км</t>
  </si>
  <si>
    <t>G_RYE-00051-012</t>
  </si>
  <si>
    <t>Реконструкция ВЛ-0,4 кВ №2 от КТП № 1454 в н.п.Чурики Михайловский  р-н 0,372 км</t>
  </si>
  <si>
    <t>G_RYE-00051-013</t>
  </si>
  <si>
    <t>Реконструкция ВЛ-0,4 кВ  от КТП № 2808 в н.п.Болотово Пронский  р-н  1,486 км</t>
  </si>
  <si>
    <t>G_RYE-00051-014</t>
  </si>
  <si>
    <t>Реконструкция ВЛ-0,4 кВ № 1,2 от КТП № 4314 в н.п.Смена  Захаровский р-н  0,63 км</t>
  </si>
  <si>
    <t>G_RYE-00051-015</t>
  </si>
  <si>
    <t>Реконструкция ВЛ-0,4 кВ № 1 от КТП № 4261 в н.п.Смена  Захаровский р-н  0,413 км</t>
  </si>
  <si>
    <t>G_RYE-00051-016</t>
  </si>
  <si>
    <t>Реконструкция ВЛ-0,4 кВ № 1 от КТП № 4197 в н.п.Смена  Захаровский р-н 0,531 км</t>
  </si>
  <si>
    <t>G_RYE-00051-017</t>
  </si>
  <si>
    <t>Реконструкция ВЛ-0,4 кВ № 3 от МТП № 2782 н.п. Хрущево Старожиловский  р-н  1,551 км</t>
  </si>
  <si>
    <t>G_RYE-00051-018</t>
  </si>
  <si>
    <t>Реконструкция ВЛ-0,4 кВ №1,2,3 от МТП №1153 в н.п.Гуменки Скопинский р-н 2,124 км</t>
  </si>
  <si>
    <t>G_RYE-00051-023</t>
  </si>
  <si>
    <t>Реконструкция ВЛ-0,4 кВ №1 от МТП №1121 в н.п.Корневое Скопинский р-н 1,039 км</t>
  </si>
  <si>
    <t>G_RYE-00051-024</t>
  </si>
  <si>
    <t>Реконструкция ВЛ-0,4 кВ №1,2 от МТП № 160 в н.п.Михеи Сапожковский р-н 3,557 км</t>
  </si>
  <si>
    <t>G_RYE-00051-025</t>
  </si>
  <si>
    <t>Реконструкция ВЛ-0,4 кВ  №2,3 от МТП № 1202 в н.п.Березняги Скопинский р-н  2,233 км</t>
  </si>
  <si>
    <t>G_RYE-00051-027</t>
  </si>
  <si>
    <t>Реконструкция ВЛ-0,4 кВ № 1,2,3 КТП-4192 н.п. Байдики (Захаровский р-н , 2017) 2,469 км</t>
  </si>
  <si>
    <t>G_RYE-00051-033</t>
  </si>
  <si>
    <t>Реконструкция ВЛ-0,4 кВ № 3 КТП-2918 н.п. Мамоново (Пронский р-н, 2017)  1,276 км</t>
  </si>
  <si>
    <t>G_RYE-00051-034</t>
  </si>
  <si>
    <t>Реконструкция ВЛ-0,4 кВ от КТП-1094,1045,1097 н.п. Виленки  (Михайловский р-н, 2017) 3,165 км</t>
  </si>
  <si>
    <t>G_RYE-00051-035</t>
  </si>
  <si>
    <t>Реконструкция ВЛ-0,4 кВ №2 от КТП-1317 с.Грязное (Михайловский р-н, 2017)  0,250 км</t>
  </si>
  <si>
    <t>G_RYE-00051-036</t>
  </si>
  <si>
    <t>Реконструкция ВЛ-0,4 кВ №1 от ЗТП-1376 с.Голдино (Михайловский р-н, 2017)  0,169 км</t>
  </si>
  <si>
    <t>G_RYE-00051-037</t>
  </si>
  <si>
    <t>Реконструкция ВЛ-0,4 кВ №3 от ЗТП-1180 д.Треполье (Михайловский р-н, 2017) 0,282 км</t>
  </si>
  <si>
    <t>G_RYE-00051-038</t>
  </si>
  <si>
    <t>Реконструкция ВЛ-0,4 кВ № 1,2 от КТП-3029 н.п. Городище (Рыбновский р-н, 2017) 2,105 км</t>
  </si>
  <si>
    <t>G_RYE-00051-039</t>
  </si>
  <si>
    <t>Реконструкция ВЛ-0.4 кВ от КТП-2069  д. Желчино (Рыбновский р-н, 2017) 3,101 км</t>
  </si>
  <si>
    <t>G_RYE-00051-040</t>
  </si>
  <si>
    <t>Реконструкция ВЛ-0.4 кВ от КТП - 2223 д. Мельгуново (Рязанский р-н, 2017) 1,332 км</t>
  </si>
  <si>
    <t>G_RYE-00051-041</t>
  </si>
  <si>
    <t>Реконструкция ВЛ-0,4 кВ №1,2,3 от МТП №5546 н.п.Сергиевский Боровок (Новодеревенский р-н) (2017) 2,780 км</t>
  </si>
  <si>
    <t>G_RYE-00051-048</t>
  </si>
  <si>
    <t>Реконструкция ВЛ-0,4 кВ №1,2 от КТП №1254 н.п. Горлово (Скопинский р-н) (2017) 3,248 км</t>
  </si>
  <si>
    <t>G_RYE-00051-049</t>
  </si>
  <si>
    <t xml:space="preserve">Реконструкция ВЛ-0,4 кВ №1,2,3 от МТП №1179 н.п. Корневое (Скопинский р-н) (2017) 4,080 км  </t>
  </si>
  <si>
    <t>G_RYE-00051-050</t>
  </si>
  <si>
    <t>Реконструкция ВЛ-0,4 кВ №3,4 от КТП №4281 н.п. Дегтяное (Ряжский р-н) 2,191 км</t>
  </si>
  <si>
    <t>G_RYE-00051-051</t>
  </si>
  <si>
    <t>Реконструкция ВЛ-0,4кВ №1 от ТП ТН-122 н.п.Березово (Сасовский р-н)  0,616 км</t>
  </si>
  <si>
    <t>G_RYE-00051-052</t>
  </si>
  <si>
    <t>Реконструкция ВЛ-0.4 кВ № 1.2.3.4.5 от ЗТП-4265 с.Остроухово (Захаровский р-н ) 2,086 км</t>
  </si>
  <si>
    <t>G_RYE-00051-058</t>
  </si>
  <si>
    <t>Реконструкция ВЛ-0.4 кВ №2 от ТП-4242 д. Летники (Захаровский р-н) 0,761 км</t>
  </si>
  <si>
    <t>G_RYE-00051-059</t>
  </si>
  <si>
    <t>Реконструкция ВЛ-0,4 кВ №1 КТП-1093 с.Виленки (Михайловский р-н) 0,072 км</t>
  </si>
  <si>
    <t>G_RYE-00051-060</t>
  </si>
  <si>
    <t>Реконструкция ВЛ-0,4 кВ № 2 от КТП-1093 с.Виленки (Михайловский р-н) 0,065 км</t>
  </si>
  <si>
    <t>G_RYE-00051-061</t>
  </si>
  <si>
    <t>Реконструкция ВЛ-0,4 кВ № 1 от КТП-1175 с.Слободка (Михайловский р-н) 0,192 км</t>
  </si>
  <si>
    <t>G_RYE-00051-062</t>
  </si>
  <si>
    <t>Реконструкция ВЛ-0,4 кВ №1 от КТП-1326 с.Печерники (Михайловский р-н) 0,185 км</t>
  </si>
  <si>
    <t>G_RYE-00051-063</t>
  </si>
  <si>
    <t>Реконструкция ВЛ-0,4 кВ №1 от КТП-1317 с.Грязное (Михайловский р-н) 0,291 км</t>
  </si>
  <si>
    <t>G_RYE-00051-064</t>
  </si>
  <si>
    <t>Реконструкция ВЛ-0,4 кВ №4 от КТП-1244 с.Грязное (Михайловский р-н) 0,997 км</t>
  </si>
  <si>
    <t>G_RYE-00051-065</t>
  </si>
  <si>
    <t>Реконструкция ВЛ-0.4 кВ от КТП-2007 с.Городище (Рыбновский р-н) 2,364 км</t>
  </si>
  <si>
    <t>G_RYE-00051-066</t>
  </si>
  <si>
    <t>Реконструкция ВЛ-0,4 кВ № 1 от МТП-2585 н.п. Букрино (Старожиловский р-н) 1,775 км</t>
  </si>
  <si>
    <t>G_RYE-00051-067</t>
  </si>
  <si>
    <t>Реконструкция ВЛ-0.4 кВ от МТП - 2287 с.Реткино (Рязанский р-н) 1,381 км</t>
  </si>
  <si>
    <t>G_RYE-00051-068</t>
  </si>
  <si>
    <t>Реконструкция ВЛ-0.4 кВ от МТП - 2209, 2372, 3554, 3590 с. Реткино (Рязанский р-н) 2,289 км</t>
  </si>
  <si>
    <t>G_RYE-00051-069</t>
  </si>
  <si>
    <t>Реконструкция ВЛ-0,4 кВ от ТП № 1325 Инякино (Шиловский р-н) 1,5 км</t>
  </si>
  <si>
    <t>G_RYE-00051-070</t>
  </si>
  <si>
    <t>Реконструкция ВЛ-0,4 кВ от ТП 3208 Долгинино(Солотчинский р-н) 4,1 км</t>
  </si>
  <si>
    <t>G_RYE-00051-071</t>
  </si>
  <si>
    <t>Реконструкция ВЛ 0,4 кВ от ТП № 3605 н.п. Устрань (Спасский р-н) протяженность 1,5 км</t>
  </si>
  <si>
    <t>G_RYE-00051-072</t>
  </si>
  <si>
    <t>Реконструкция ВЛ 0,4 кВ от ТП № 3295 н.п. Кирицы (Спасский р-н) протяженность 1,8 км</t>
  </si>
  <si>
    <t>G_RYE-00051-073</t>
  </si>
  <si>
    <t>Реконструкция ВЛ 0,4 кВ от ТП № 2602 н.п. Шостье (Касимовский р-н) протяженность 2,35 км</t>
  </si>
  <si>
    <t>G_RYE-00051-074</t>
  </si>
  <si>
    <t>Реконструкция ВЛ-0,4 кВ №1,2 от КТП-8048 н.п. Напольное (Сараевский р-н) 1,993 км</t>
  </si>
  <si>
    <t>G_RYE-00051-075</t>
  </si>
  <si>
    <t>Реконструкция ВЛ-0,4кВ №1,2 от МТП-166 н.п. Васильевка (Сапожковский р-н) 2,029 км</t>
  </si>
  <si>
    <t>G_RYE-00051-076</t>
  </si>
  <si>
    <t>Реконструкция ВЛ-0,4кВ №1 от КТП-1100 н.п. Благодатное (Сапожковский р-н) 1,127 км</t>
  </si>
  <si>
    <t>G_RYE-00051-077</t>
  </si>
  <si>
    <t>Реконструкция ВЛ-0,4кВ №1 от КТП-1095 н.п. Топилы (Милославский р-н) 1,823 км</t>
  </si>
  <si>
    <t>G_RYE-00051-078</t>
  </si>
  <si>
    <t>Реконструкция ВЛ-0,4 кВ №1,2 от КТП №894 н.п. Новобокино (Сараевский р-н) 1,428 км</t>
  </si>
  <si>
    <t>G_RYE-00051-079</t>
  </si>
  <si>
    <t>Реконструкция ВЛ-0,4кВ №1,3 от ТП ЕР-403 н.п. Царево (Ермишинский р-н) 2,073 км</t>
  </si>
  <si>
    <t>G_RYE-00051-080</t>
  </si>
  <si>
    <t>Реконструкция ВЛ-0,4кВ №1,3 от ТП ПР-306 н.п. (Чучковский р-н) 3,43 км</t>
  </si>
  <si>
    <t>G_RYE-00051-081</t>
  </si>
  <si>
    <t>Реконструкция ВЛ-0,4кВ №1,2 от ТП КР-705 н.п.Любовниково (Сасовский р-н) 0,992 км</t>
  </si>
  <si>
    <t>G_RYE-00051-082</t>
  </si>
  <si>
    <t xml:space="preserve">Реконструкция ВЛ-0,4кВ от КТП № 3581 с. Горетово (Рязанский р-н ) 3,421 км </t>
  </si>
  <si>
    <t>G_RYE-00051-083</t>
  </si>
  <si>
    <t xml:space="preserve">Реконструкция ВЛ-0,4кВ от КТП № 3584 с.Кораблино (Рязанский р-н) 3,529 км </t>
  </si>
  <si>
    <t>G_RYE-00051-084</t>
  </si>
  <si>
    <t xml:space="preserve">Реконструкция ВЛ-0,4кВ от КТП № 2458 с. Вышгород (Рязанский р-н) 3,320 км </t>
  </si>
  <si>
    <t>G_RYE-00051-085</t>
  </si>
  <si>
    <t xml:space="preserve">Реконструкция ВЛ-0,4кВ от КТП № 2300 с. Вышгород (Рязанский р-н) 3,150 км </t>
  </si>
  <si>
    <t>G_RYE-00051-086</t>
  </si>
  <si>
    <t xml:space="preserve">Реконструкция ВЛ-0,4кВ от КТП № 2309 с. Пальное (Рязанский р-н) 3,370 км </t>
  </si>
  <si>
    <t>G_RYE-00051-087</t>
  </si>
  <si>
    <t xml:space="preserve">Реконструкция ВЛ-0,4кВ от КТП № 3408 с.Тюшево (Рязанский р-н) 1,758 км </t>
  </si>
  <si>
    <t>G_RYE-00051-088</t>
  </si>
  <si>
    <t xml:space="preserve">Реконструкция ВЛ-0,4кВ от КТП № 3407 с.Тюшево (Рязанский р-н) 2,300 км </t>
  </si>
  <si>
    <t>G_RYE-00051-089</t>
  </si>
  <si>
    <t xml:space="preserve">Реконструкция ВЛ-0,4кВ от ЗТП № 2213 д. Ровное (Рязанский р-н) 2,268 км </t>
  </si>
  <si>
    <t>G_RYE-00051-090</t>
  </si>
  <si>
    <t xml:space="preserve">Реконструкция ВЛ-0,4кВ от КТП № 2418 с. Подвязье (Рязанский р-н) 1,667 км </t>
  </si>
  <si>
    <t>G_RYE-00051-091</t>
  </si>
  <si>
    <t xml:space="preserve">Реконструкция ВЛ-0,4кВ от ЗТП № 2218 н.п.Подвязье (Рязанский р-н) 2,374 км </t>
  </si>
  <si>
    <t>G_RYE-00051-092</t>
  </si>
  <si>
    <t>Реконструкция ВЛ-0,4 кВ №1,2,3,4 от ЗТП-6211 н.п.Ухолово (Ухоловский р-н) 2,508 км</t>
  </si>
  <si>
    <t>G_RYE-00051-109</t>
  </si>
  <si>
    <t>Реконструкция ВЛ-0,4 кВ №1 от МТП-6089 н.п.Ясенок (Ухоловский р-н) 0,859 км</t>
  </si>
  <si>
    <t>G_RYE-00051-110</t>
  </si>
  <si>
    <t>Реконструкция ВЛ-0,4 кВ №1,2 от МТП-6153 н.п.Коноплино (Ухоловский р-н) 1,699 км</t>
  </si>
  <si>
    <t>G_RYE-00051-111</t>
  </si>
  <si>
    <t>Реконструкция ВЛ-0,4 кВ №2 от МТП-6100 н.п. Ясенок (Ухоловский р-н) 0,915 км</t>
  </si>
  <si>
    <t>G_RYE-00051-112</t>
  </si>
  <si>
    <t>Реконструкция ВЛ-0,4 кВ № 3 от МТП-6100 н.п. Ясенок (Ухоловский р-н ПО СкЭС) 0,600 км</t>
  </si>
  <si>
    <t>G_RYE-00051-113</t>
  </si>
  <si>
    <t>Реконструкция ВЛ-0,4 кВ №1,2,3 от КТП №8068 н.п. Троицкое (Сараевский р-н) 3,988 км</t>
  </si>
  <si>
    <t>G_RYE-00051-114</t>
  </si>
  <si>
    <t>Реконструкция ВЛ-0,4 кВ №1,2 от МТП №801 н.п. Бычки (Сараевский р-н) 6,131 км</t>
  </si>
  <si>
    <t>G_RYE-00051-115</t>
  </si>
  <si>
    <t>Реконструкция ВЛ-0,4кВ №1 от МТП-164 н.п. Дмитриевка (Сапожковский р-н) 2,347 км</t>
  </si>
  <si>
    <t>G_RYE-00051-116</t>
  </si>
  <si>
    <t>Реконструкция ВЛ-0,4кВ №1 от МТП-179 н.п. Никольское (Сапожковский р-н) 1,078</t>
  </si>
  <si>
    <t>G_RYE-00051-117</t>
  </si>
  <si>
    <t>Реконструкция ВЛ-0,4кВ №2 от МТП-179 н.п. Никольское (Сапожковский р-н) 1,298 км</t>
  </si>
  <si>
    <t>G_RYE-00051-118</t>
  </si>
  <si>
    <t>Реконструкция ВЛ-0,4кВ № 1 от МТП-1157 н.п. Парышка (Сапожковский р-н) 0,890 км</t>
  </si>
  <si>
    <t>G_RYE-00051-119</t>
  </si>
  <si>
    <t>Реконструкция ВЛ-0,4кВ № 2 от МТП №1157 н.п. Парышка (Сапожковский р-н) 1,859 км</t>
  </si>
  <si>
    <t>G_RYE-00051-120</t>
  </si>
  <si>
    <t>Реконструкция ВЛ-0,4кВ № 1 от КТП №1160 н.п. Кириловка (Сапожковский р-н) 0,805 км</t>
  </si>
  <si>
    <t>G_RYE-00051-121</t>
  </si>
  <si>
    <t>Реконструкция ВЛ-0,4кВ №2 от МТП-1171 н.п. Дмитриевка (Сапожковский р-н) 1,077 км</t>
  </si>
  <si>
    <t>G_RYE-00051-122</t>
  </si>
  <si>
    <t>Реконструкция ВЛ-0,4кВ №3 МТП-1178 н.п. Собчаково (Сапожковский р-н) 1,160 км</t>
  </si>
  <si>
    <t>G_RYE-00051-123</t>
  </si>
  <si>
    <t>Реконструкция ВЛ-0,4кВ №2 от МТП-1185 н.п. Собчаково (Сапожковский р-н) 1,510 км</t>
  </si>
  <si>
    <t>G_RYE-00051-124</t>
  </si>
  <si>
    <t>Реконструкция ВЛ-0,4кВ №1 от МТП-171 н.п. Екатериновка (Сапожковский р-н) 3,152 км</t>
  </si>
  <si>
    <t>G_RYE-00051-125</t>
  </si>
  <si>
    <t>Реконструкция ВЛ-0,4 кВ №1,№2,№3 от КТП-1423 н.п.Стубле (Михайловский р-н) 3,5 км</t>
  </si>
  <si>
    <t>G_RYE-00051-135</t>
  </si>
  <si>
    <t>Реконструкция ВЛ-0,4 кВ №1,№2 от КТП-1082 н.п.Заболотье (Михайловский р-н) 2,8 км</t>
  </si>
  <si>
    <t>G_RYE-00051-136</t>
  </si>
  <si>
    <t>Реконструкция ВЛ-0,4 кВ №1 от МТП-1002 н.п.Прудские Выселки (Михайловский р-н) 0,9 км</t>
  </si>
  <si>
    <t>G_RYE-00051-137</t>
  </si>
  <si>
    <t>Реконструкция ВЛ-0,4 кВ №1,№2 от КТП-1456 н.п.Чурики (Михайловский р-н) 2,8 км</t>
  </si>
  <si>
    <t>G_RYE-00051-138</t>
  </si>
  <si>
    <t>Реконструкция ВЛ-0,4 кВ №3 от КТП-1038 н.п.Березово (Михайловский р-н) 3,7 км</t>
  </si>
  <si>
    <t>G_RYE-00051-139</t>
  </si>
  <si>
    <t>Реконструкция ВЛ-0,4 кВ №1 от МТП-1014 н.п.Новопанское (Михайловский р-н) 1,8 км</t>
  </si>
  <si>
    <t>G_RYE-00051-140</t>
  </si>
  <si>
    <t>Реконструкция ВЛ-0,4 кВ №1 от МТП-1024 н.п.Слободка (Михайловский р-н) 1,9 км</t>
  </si>
  <si>
    <t>G_RYE-00051-141</t>
  </si>
  <si>
    <t>Реконструкция ВЛ-0,4 кВ №1 от КТП-1025 н.п.Иваньково (Михайловский р-н) 1,62 км</t>
  </si>
  <si>
    <t>G_RYE-00051-142</t>
  </si>
  <si>
    <t>Реконструкция ВЛ-0,4 кВ №1,№2 от КТП-1029 н.п Толмачевка (Михайловский р-н) 2,3 км</t>
  </si>
  <si>
    <t>G_RYE-00051-143</t>
  </si>
  <si>
    <t>Реконструкция ВЛ-0,4 кВ №1,№2 от КТП-1147 н.п. отд.Возрождения (Михайловский р-н) 2 км</t>
  </si>
  <si>
    <t>G_RYE-00051-144</t>
  </si>
  <si>
    <t>Реконструкция ВЛ-0,4 кВ №1,№2 от КТП-1250 н.п.Грязное (Михайловский р-н) 1,8 км</t>
  </si>
  <si>
    <t>G_RYE-00051-145</t>
  </si>
  <si>
    <t>Реконструкция ВЛ-0,4 кВ №1,№2 от МТП-1179 н.п.Слободка (Михайловский р-н ПО РЭС) 2,4 км</t>
  </si>
  <si>
    <t>G_RYE-00051-146</t>
  </si>
  <si>
    <t>Реконструкция ВЛ-0,4 кВ от ТП-2052 с. Козловка (Рыбновский р-н ) 4,5 км</t>
  </si>
  <si>
    <t>G_RYE-00051-184</t>
  </si>
  <si>
    <t>Реконструкция ВЛ-0,4 кВ от ТП-3162 н.п. Константиново (Рыбновский р-н ) 3 км</t>
  </si>
  <si>
    <t>G_RYE-00051-185</t>
  </si>
  <si>
    <t>Реконструкция ВЛ-0,4 кВ от ТП № 3334 Ужалье (Спасский р-н) 2,71 км</t>
  </si>
  <si>
    <t>G_RYE-00051-186</t>
  </si>
  <si>
    <t>Реконструкция ВЛ-0,4 кВ от ТП № 4016 Кобылинка (Клепиковский р-н) 1,69 км</t>
  </si>
  <si>
    <t>G_RYE-00051-187</t>
  </si>
  <si>
    <t>Реконструкция ВЛ-0,4 кВ от ТП № 3216 Сушки (Спасский р-н) 1,8 км</t>
  </si>
  <si>
    <t>G_RYE-00051-188</t>
  </si>
  <si>
    <t>Реконструкция ВЛ-0,4 кВ от КТП 3233 н.п. Можарово (Спасский р-н) 1,38 км</t>
  </si>
  <si>
    <t>G_RYE-00051-189</t>
  </si>
  <si>
    <t>Реконструкция ВЛ-0,4 кВ №1,2 от КТП-3188 н.п. Незнаново (Кораблинский р-н) 2,12 км</t>
  </si>
  <si>
    <t>G_RYE-00051-190</t>
  </si>
  <si>
    <t>Реконструкция ВЛ-0,4 кВ №1,2 от КТП-3052 н.п. Незнаново (Кораблинский р-н) 2,2 км</t>
  </si>
  <si>
    <t>G_RYE-00051-191</t>
  </si>
  <si>
    <t>Реконструкция ВЛ-0,4 кВ №1,2 от КТП-3598 н.п. Кипчаково (Кораблинский р-н) 2,825 км</t>
  </si>
  <si>
    <t>G_RYE-00051-192</t>
  </si>
  <si>
    <t>Реконструкция ВЛ-0,4кВ №1,2,3 от ТП ШЦ-1011 н.п.Шевырляй (Шацкий р-н)  3,525 км</t>
  </si>
  <si>
    <t>G_RYE-00051-193</t>
  </si>
  <si>
    <t>Реконструкция ВЛ-0,4кВ №1,2 от ТП ОЛ-702 н.п.Кулики (Шацкий р-н)  1,79 км</t>
  </si>
  <si>
    <t>G_RYE-00051-194</t>
  </si>
  <si>
    <t>Реконструкция ВЛ-0,4 кВ от МТП-2201 д.Ульяновка (Рязанский р-н ) 3,5 км</t>
  </si>
  <si>
    <t>G_RYE-00051-195</t>
  </si>
  <si>
    <t>Реконструкция ВЛ-0,4 кВ от КТП-2245 д. Аксиньино (Рязанский р-н ) 2,4 км</t>
  </si>
  <si>
    <t>G_RYE-00051-196</t>
  </si>
  <si>
    <t>Реконструкция ВЛ-0,4 кВ от КТП-2289 с. Затишье (Рязанский р-н ) 2,2 км</t>
  </si>
  <si>
    <t>G_RYE-00051-197</t>
  </si>
  <si>
    <t>Реконструкция ВЛ-0,4 кВ от КТП-2295 с. Болошнево (Рязанский р-н ) 3,1 км</t>
  </si>
  <si>
    <t>G_RYE-00051-198</t>
  </si>
  <si>
    <t>Реконструкция ВЛ-0,4 кВ от КТП-2230 с.Стафурлово (Рязанский р-н ) 2,8 км</t>
  </si>
  <si>
    <t>G_RYE-00051-199</t>
  </si>
  <si>
    <t>Реконструкция ВЛ-0,4 кВ от КТП-2343 д. Взметнево (Рязанский р-н ) 1,7 км</t>
  </si>
  <si>
    <t>G_RYE-00051-200</t>
  </si>
  <si>
    <t>Реконструкция ВЛ-0,4 кВ от КТП-2391 с. Подвязье (Рязанский р-н ) 3,3 км</t>
  </si>
  <si>
    <t>G_RYE-00051-201</t>
  </si>
  <si>
    <t>Реконструкция ВЛ-0,4 кВ от КТП-3408 с.Тюшево (Рязанский р-н ) 2,3 км</t>
  </si>
  <si>
    <t>G_RYE-00051-202</t>
  </si>
  <si>
    <t>Реконструкция ВЛ-0,4 кВ от КТП-2492 д. Зубенки (Рязанский р-н) 1,3 км</t>
  </si>
  <si>
    <t>G_RYE-00051-203</t>
  </si>
  <si>
    <t>Реконструкция ВЛ-0,4 кВ от КТП-3428 с. Затишье (Рязанский р-н ) 2,1 км</t>
  </si>
  <si>
    <t>G_RYE-00051-204</t>
  </si>
  <si>
    <t>Реконструкция ВЛ-0,4 кВ №1,2,3 от КТП-1137 н.п. Свинушки (Скопинский р-н) 4,04 км</t>
  </si>
  <si>
    <t>G_RYE-00051-215</t>
  </si>
  <si>
    <t>Реконструкция ВЛ-0,4 кВ №1,2 от КТП-1192 н.п. Свинушки (Скопинский р-н) 2,1 км</t>
  </si>
  <si>
    <t>G_RYE-00051-216</t>
  </si>
  <si>
    <t>Реконструкция ВЛ-0,4 кВ №1,2 от КТП-1254 н.п. Горлово (Скопинский р-н) 4,04 км</t>
  </si>
  <si>
    <t>G_RYE-00051-217</t>
  </si>
  <si>
    <t>Реконструкция ВЛ-0,4 кВ №1,2 от КТП-1255 н.п. Горлово (Скопинский р-н) 2,35 км</t>
  </si>
  <si>
    <t>G_RYE-00051-218</t>
  </si>
  <si>
    <t>Реконструкция ВЛ-0,4 кВ №1 от КТП-1253 н.п. Горлово (Скопинский р-н) 1,31 км</t>
  </si>
  <si>
    <t>G_RYE-00051-219</t>
  </si>
  <si>
    <t>Реконструкция ВЛ-0,4 кВ №1,2 от КТП-1283 н.п. Горлово (Скопинский р-н) 2,97 км</t>
  </si>
  <si>
    <t>G_RYE-00051-220</t>
  </si>
  <si>
    <t>Реконструкция ВЛ-0,4 кВ №1,2,3,4 от КТП-1188 н.п. Чулково (Скопинский р-н) 6,14 км</t>
  </si>
  <si>
    <t>G_RYE-00051-221</t>
  </si>
  <si>
    <t>Реконструкция ВЛ-110 кВ Клепики-Мох (замена опор, изоляторов, провода, грозотроса) 23,670 км</t>
  </si>
  <si>
    <t>F_RYE-00081-000</t>
  </si>
  <si>
    <t>Реконструкция ВЛ 110 кВ Скопин-Заречная 1 и 2. Замена изоляции, подвесной и натяжной арматуры.    4,8 км. Двухцепная ВЛ, опоры №1-25, провод АС-185, изоляция ПФ-70, траверсы ПБ-110-8 1984 год ввода в эксплуатацию.</t>
  </si>
  <si>
    <t>G_RYE-00251-000</t>
  </si>
  <si>
    <t>Реконструкция ВЛ 110 кВ Сараи-Парская 1 и 2. Замена изоляции, подвесной и натяжной арматуры, гасителей вибрации. 46,3 км. Двухцепной участок, опоры №1-228, провод АС-150, изоляция ПФ-70, 1984 год ввода в эксплуатацию.</t>
  </si>
  <si>
    <t>G_RYE-00254-000</t>
  </si>
  <si>
    <t>Реконструкция ВЛ 10кВ №5 ПС Луговая (Милославский р-н)4,476 км</t>
  </si>
  <si>
    <t>G_RYE-00309-010</t>
  </si>
  <si>
    <t>Реконструкция ВЛ-10 кВ №11 ПС Гремячка (Скопинский р-н)10,1 км</t>
  </si>
  <si>
    <t>G_RYE-00309-011</t>
  </si>
  <si>
    <t>Реконструкция ВЛ-10 кВ №3 ПС Гремячка (Скопинский р-н)3,312 км</t>
  </si>
  <si>
    <t>G_RYE-00309-012</t>
  </si>
  <si>
    <t>Реконструкция ВЛ-6 кВ №12 ПС Поплевино (Скопинский р-н)2,098 км</t>
  </si>
  <si>
    <t>G_RYE-00309-013</t>
  </si>
  <si>
    <t>Реконструкция ВЛ-10 кВ №6 ПС Моховая (Касимовский р-н) 4,498 км</t>
  </si>
  <si>
    <t>G_RYE-00309-014</t>
  </si>
  <si>
    <t>Реконструкция ВЛ-10 кв №2 ПС Елатьма (Касимовский р-н) 6,750 км</t>
  </si>
  <si>
    <t>G_RYE-00309-015</t>
  </si>
  <si>
    <t>Реконструкция ВЛ 10 кВ № 2 ПС Алексеево (Клепиковский р-н) 13,720 км</t>
  </si>
  <si>
    <t>G_RYE-00309-016</t>
  </si>
  <si>
    <t>Реконструкция ВЛ-10 кВ №5 Ижевск (Спасский р-н) 2,303 км</t>
  </si>
  <si>
    <t>G_RYE-00309-017</t>
  </si>
  <si>
    <t>Реконструкция ВЛ-10 кв №1 Караулово (Путятинский р-н) 1,754 км</t>
  </si>
  <si>
    <t>G_RYE-00309-018</t>
  </si>
  <si>
    <t>Реконструкция ВЛ-10 кВ №1 Мурмино (Солотчинский р-н) 1,301 км</t>
  </si>
  <si>
    <t>G_RYE-00309-019</t>
  </si>
  <si>
    <t>Реконструкция ВЛ-10 кв №4 Коловрат (Спасский р-н) 3,262 км</t>
  </si>
  <si>
    <t>G_RYE-00309-020</t>
  </si>
  <si>
    <t>Реконструкция ВЛ-10 кв №312 от ЗРП -31 Аделино (Шиловский р-н) 0,875 км</t>
  </si>
  <si>
    <t>G_RYE-00309-021</t>
  </si>
  <si>
    <t>Реконструкция ВЛ 10 кВ №15 ПС Ряжск (Ряжский р-н)2,24 км</t>
  </si>
  <si>
    <t>G_RYE-00309-022</t>
  </si>
  <si>
    <t>Реконструкция ВЛ-10 кВ № 4 ПС Невская (Новодеревенский р-н)8,15 км</t>
  </si>
  <si>
    <t>G_RYE-00309-025</t>
  </si>
  <si>
    <t>Реконструкция ВЛ-10 кВ №1 ПС Кипчаково (Кораблинский р-н)8.66км</t>
  </si>
  <si>
    <t>G_RYE-00309-026</t>
  </si>
  <si>
    <t>Реконструкция ВЛ-10 кВ №1 ПС Зеленино (Касимовский р-н) 4 км</t>
  </si>
  <si>
    <t>G_RYE-00309-028</t>
  </si>
  <si>
    <t>Реконструкция ВЛ-10 кВ №8 ПС Путятино (Путятинский р-н) 7 км</t>
  </si>
  <si>
    <t>G_RYE-00309-029</t>
  </si>
  <si>
    <t>Реконструкция ВЛ-10 кВ № 4 ПС Бусаево (Клепиковский р-н) 4 км</t>
  </si>
  <si>
    <t>G_RYE-00309-030</t>
  </si>
  <si>
    <t>РеконструкцияВЛ-10 кВ №2 ПС Коловрат (Спасский р-н) 4 км</t>
  </si>
  <si>
    <t>G_RYE-00309-031</t>
  </si>
  <si>
    <t>Реконструкция ВЛ-10 кВ № 6 ПС Выжелес (Спасский р-н) 6,2 км</t>
  </si>
  <si>
    <t>G_RYE-00309-032</t>
  </si>
  <si>
    <t>Реконструкция ВЛ-10 кВ №5 Шелухово (Шиловский р-н) 3 км</t>
  </si>
  <si>
    <t>G_RYE-00309-033</t>
  </si>
  <si>
    <t>Реконструкция ВЛ 6 кВ № 271 РП Пансурово (Клепиковский р-н) 6 км</t>
  </si>
  <si>
    <t>G_RYE-00309-034</t>
  </si>
  <si>
    <t>Реконструкция ВЛ 10 кВ № 8 ПС Соломино (Клепиковский р-н) 8,6 км</t>
  </si>
  <si>
    <t>G_RYE-00309-035</t>
  </si>
  <si>
    <t>Реконструкция ВЛ-10 кВ №2 ПС Ермишь (Ермишинский р-н ) 12 км</t>
  </si>
  <si>
    <t>G_RYE-00309-036</t>
  </si>
  <si>
    <t>Реконструкция ВЛ-10 кВ №12 от ЗТП №1523 ВЛ-10 кВ №1 ПС Гремячка (Скопинский р-н)7,1 км</t>
  </si>
  <si>
    <t>G_RYE-00309-037</t>
  </si>
  <si>
    <t>Реконструкция ВЛ-10 кВ №13 ПС Кораблино (Кораблинский р-н)13 км</t>
  </si>
  <si>
    <t>G_RYE-00309-038</t>
  </si>
  <si>
    <t>Реконструкция ВЛ-10 кВ №1 ПС Строилово (Кораблинский р-н)3,5 км</t>
  </si>
  <si>
    <t>G_RYE-00309-040</t>
  </si>
  <si>
    <t>Реконструкция ВЛ 10 кВ № 7 ПС Соломино (Клепиковский р-н) 14,59 км</t>
  </si>
  <si>
    <t>G_RYE-00309-042</t>
  </si>
  <si>
    <t>Реконструкция ВЛ-10 кВ № 2 от ПС Киструс – отпайка на КТП-3361 Нефедово (Спасский р-н) 2,3 км</t>
  </si>
  <si>
    <t>G_RYE-00309-043</t>
  </si>
  <si>
    <t>Реконструкция ВЛ-10 кВ № 12 от ПС Собчаково – отпайка на КТП-3246 Ясаково (Спасский р-н) 0,6 км</t>
  </si>
  <si>
    <t>G_RYE-00309-044</t>
  </si>
  <si>
    <t>Реконструкция ВЛ-10 кВ № 4 ПС Коловрат (Спасский р-н) 8 км</t>
  </si>
  <si>
    <t>G_RYE-00309-045</t>
  </si>
  <si>
    <t>Реконструкция отпайки ВЛ 10 кВ ф.5 ПС 35/10 кВ Кутуково на КТП-3024 Аргамаково (Снятие ограничений в пользовании земельным участком, Спасский р-н; протяженность 0,4 км)</t>
  </si>
  <si>
    <t>G_RYE-00309-046</t>
  </si>
  <si>
    <t>Реконструкция ВЛ-10кВ №9 ПС Пителино (Пителинский р-н ) 24 км</t>
  </si>
  <si>
    <t>G_RYE-00309-047</t>
  </si>
  <si>
    <t>Реконструкция ВЛ-6 кВ №6 ПС Скопин (Скопинский р-н)7,04 км</t>
  </si>
  <si>
    <t>G_RYE-00309-051</t>
  </si>
  <si>
    <t>Реконструкция ВЛ-6 кВ №3 от ЗТП №2005 ВЛ-6 кВ № 1 ПС Скопин (Скопинский р-н)5,96 км</t>
  </si>
  <si>
    <t>G_RYE-00309-052</t>
  </si>
  <si>
    <t>Реконструкция ВЛ-10 кВ №3 ПС Гремячка (Скопинский р-н)3,22 км</t>
  </si>
  <si>
    <t>G_RYE-00309-053</t>
  </si>
  <si>
    <t>Реконструкция ВЛ 10 кВ №1 ПС Сапожок (Сапожковский р-н)10,2 км</t>
  </si>
  <si>
    <t>G_RYE-00309-054</t>
  </si>
  <si>
    <t>Реконструкция ВЛ-10 кВ № 5 ПС Михалково (Новодеревенский р-н)8 км</t>
  </si>
  <si>
    <t>G_RYE-00309-055</t>
  </si>
  <si>
    <t>Реконструкция ВЛ-10 кВ №2 ПС Пустотино (Кораблинский р-н)16,65 км</t>
  </si>
  <si>
    <t>G_RYE-00309-056</t>
  </si>
  <si>
    <t>Реконструкция ВЛ-10 кВ № 5 Китрус (Спасский р-н) 5 км</t>
  </si>
  <si>
    <t>G_RYE-00309-061</t>
  </si>
  <si>
    <t>Реконструкция ВЛ-10 кВ № 5 Ижевск (Спасский р-н) 9,525 км</t>
  </si>
  <si>
    <t>G_RYE-00309-062</t>
  </si>
  <si>
    <t>Реконструкция ВЛ-10кВ №9 ПС Пителино (Пителинский р-н ) 3 км</t>
  </si>
  <si>
    <t>G_RYE-00309-063</t>
  </si>
  <si>
    <t>Реконструкция ВЛ-10кВ №2 ПС Кадом (Кадомский р-н ) 12 км</t>
  </si>
  <si>
    <t>G_RYE-00309-064</t>
  </si>
  <si>
    <t>Реконструкция ВЛ-10кВ №3 ПС Кадом (Кадомский р-н ) 9 км</t>
  </si>
  <si>
    <t>G_RYE-00309-065</t>
  </si>
  <si>
    <t>Реконструкция ВЛ-0,4 кВ от КТП-3008 н.п.Вакино (Рыбновский р-н ) 5 км</t>
  </si>
  <si>
    <t>G_RYE-00310-000</t>
  </si>
  <si>
    <t>Реконструкция ВЛ-0,4 кВ № 2 КТП-1094 н.п.Виленки (Михайловский р-н ) 0,7 км</t>
  </si>
  <si>
    <t>G_RYE-00310-001</t>
  </si>
  <si>
    <t>Реконструкция ВЛ-0,4 кВ № 1,2,3 КТП-2446 н.п.Пальное (Рязанский р-н ) 3,775 км</t>
  </si>
  <si>
    <t>G_RYE-00310-002</t>
  </si>
  <si>
    <t>Реконструкция ВЛ-0,4 кВ № 1,2,3 КТП-2305 н.п.Ивашково (Рязанский р-н ) 1,445 км</t>
  </si>
  <si>
    <t>G_RYE-00310-003</t>
  </si>
  <si>
    <t>Реконструкция ВЛ-0,4 кВ №1,2 от ТП №3116 н.п Пехлец (Кораблинский р-н г.) 2,2 км</t>
  </si>
  <si>
    <t>G_RYE-00310-004</t>
  </si>
  <si>
    <t>Реконструкция ВЛ 0,4 кВ № 1,2 от ТП №1212 н.п. Михеи (Сапожковский р-н г.) 1,3 км</t>
  </si>
  <si>
    <t>G_RYE-00310-005</t>
  </si>
  <si>
    <t>Реконструкция ВЛ 0,4 кВ №1,2,3 от ТП №8134 н.п. Муравлянка (Сараевский р-н г.) 2,185 км</t>
  </si>
  <si>
    <t>G_RYE-00310-006</t>
  </si>
  <si>
    <t>Реконструкция ВЛ 0,4 кВ №1 от ТП №8107 н.п. Дубровка (Сараевский р-н г.) 2,116 км</t>
  </si>
  <si>
    <t>G_RYE-00310-007</t>
  </si>
  <si>
    <t>Реконструкция ВЛ-0,4 кВ от ТП 2342 Озерный (Касимовский р-н) 3,24 км</t>
  </si>
  <si>
    <t>G_RYE-00310-008</t>
  </si>
  <si>
    <t>Реконструкция ВЛ-0,4 кВ от ТП 2322 Дуброво (Касимовский р-н) 1,545 км</t>
  </si>
  <si>
    <t>G_RYE-00310-009</t>
  </si>
  <si>
    <t>Реконструкция ВЛ-0,4 кВ от ТП 3182 (Спасский р-н) 0,6 км</t>
  </si>
  <si>
    <t>G_RYE-00310-010</t>
  </si>
  <si>
    <t>Реконструкция ВЛ-0,4 кВ от ТП 2296 Басово (Касимовский р-н) 1,4 км</t>
  </si>
  <si>
    <t>G_RYE-00310-011</t>
  </si>
  <si>
    <t>Реконструкция ВЛ-0,4 кВ от ТП 3240 Огородниково (Спасский р-н) 2 км</t>
  </si>
  <si>
    <t>G_RYE-00310-012</t>
  </si>
  <si>
    <t>Реконструкция ВЛ-0,4 кВ №1,2,3,4, 5 от КТП-2486 н.п.Новоселки (Рязанский р-н) 5,145 км</t>
  </si>
  <si>
    <t>G_RYE-00310-013</t>
  </si>
  <si>
    <t>Реконструкция ВЛ-0,4 кВ №1 от КТП-2492 н.п. Зубенки (Рязанский р-н) 1,805 км</t>
  </si>
  <si>
    <t>G_RYE-00310-014</t>
  </si>
  <si>
    <t>Реконструкция ВЛ-0,4 кВ №1,2,3 от КТП-2330 н.п.Гряцкое (Рязанский р-н) 3,175 км</t>
  </si>
  <si>
    <t>G_RYE-00310-015</t>
  </si>
  <si>
    <t>Реконструкция ВЛ-0,4 кВ №1 от КТП-2331 н.п.Плахино (Рязанский р-н) 0,925 км</t>
  </si>
  <si>
    <t>G_RYE-00310-016</t>
  </si>
  <si>
    <t>Реконструкция ВЛ-0,4 кВ №1,2 от КТП-2332 н.п.Астромино (Рязанский р-н) 3,93 км</t>
  </si>
  <si>
    <t>G_RYE-00310-017</t>
  </si>
  <si>
    <t>Реконструкция ВЛ-0,4 кВ №1 от КТП-2333 н.п.Шевердиновка (Рязанский р-н) 1,205 км</t>
  </si>
  <si>
    <t>G_RYE-00310-018</t>
  </si>
  <si>
    <t>Реконструкция ВЛ-0,4 кВ №1,2,3 от КТП-2446 н.п.Пальное (Рязанский р-н ) 4,4 км</t>
  </si>
  <si>
    <t>G_RYE-00310-019</t>
  </si>
  <si>
    <t>Реконструкция ВЛ-0,4кВ №1,2 от КТП-4116 н.п.Дермелеево (Захаровский р-н ) 1,34 км</t>
  </si>
  <si>
    <t>G_RYE-00310-020</t>
  </si>
  <si>
    <t>Реконструкция ВЛ-0.4кВ №1,2,3, от КТП-4118 н.п. Дербень (Захаровский р-н ) 3,71 км</t>
  </si>
  <si>
    <t>G_RYE-00310-021</t>
  </si>
  <si>
    <t>Реконструкция ВЛ-0,4кВ №3 от КТП-4299 н.п.Безлычное (Захаровский р-н ) 0,69 км</t>
  </si>
  <si>
    <t>G_RYE-00310-022</t>
  </si>
  <si>
    <t>Реконструкция ВЛ-0,4 кВ №1,2 от КТП-1239 н.п.Павелково (Михайловский р-н ) 4,4 км</t>
  </si>
  <si>
    <t>G_RYE-00310-023</t>
  </si>
  <si>
    <t>Реконструкция ВЛ-0,4 кВ от МТП-1015 н.п.Новопанское (Михайловский р-н) 3,2 км</t>
  </si>
  <si>
    <t>G_RYE-00310-024</t>
  </si>
  <si>
    <t>Реконструкция ВЛ-0,4 кВ №1,2 от МТП-1011 н.п.Новопанское (Михайловский р-н) 1,62 км</t>
  </si>
  <si>
    <t>G_RYE-00310-025</t>
  </si>
  <si>
    <t>Реконструкция ВЛ-0,4 кВ №2 от КТП-1159 н.п.Печерниковские выселки (Михайловский р-н ) 3,15 км</t>
  </si>
  <si>
    <t>G_RYE-00310-026</t>
  </si>
  <si>
    <t>Реконструкция ВЛ-0,4 кВ №2 от КТП-1184 н.п.Печерниковские Выселки (Михайловский р-н) 1,17 км</t>
  </si>
  <si>
    <t>G_RYE-00310-027</t>
  </si>
  <si>
    <t>Реконструкция ВЛ-0,4 кВ №1 от МТП-1059 н.п.Печерниковские Выселки (Михайловский р-н) 1,44 км</t>
  </si>
  <si>
    <t>G_RYE-00310-028</t>
  </si>
  <si>
    <t>Реконструкция ВЛ-0,4 кВ №1,2 от МТП-1036 н.п.Печерники (Михайловский р-н) 2,88 км</t>
  </si>
  <si>
    <t>G_RYE-00310-029</t>
  </si>
  <si>
    <t>Реконструкция ВЛ-0,4 кВ от ТП № 2139 н.п. Бортное (Рыбновский р-н) 3,9 км</t>
  </si>
  <si>
    <t>G_RYE-00310-030</t>
  </si>
  <si>
    <t>Реконструкция ВЛ-0,4 кВ от ТП №2034 н.п.Срезнево (Рыбновский р-н) 2,5 км</t>
  </si>
  <si>
    <t>G_RYE-00310-031</t>
  </si>
  <si>
    <t>Реконструкция ВЛ-0,4 кВ от ТП №2031 н.п.Срезнево (Рыбновский р-н) 2 км</t>
  </si>
  <si>
    <t>G_RYE-00310-032</t>
  </si>
  <si>
    <t>Реконструкция ВЛ-0,4 кВ от ТП № 2111 н.п. Токарево (Рыбновский р-н) 4,5 км</t>
  </si>
  <si>
    <t>G_RYE-00310-033</t>
  </si>
  <si>
    <t>Реконструкция ВЛ-0,4 кВ от ТП № 3097 н.п. Новоселки (Рыбновский р-н) 2 км</t>
  </si>
  <si>
    <t>G_RYE-00310-034</t>
  </si>
  <si>
    <t>Реконструкция ВЛ-0,4 кВ от ТП № 2168 н.п. Данилово (Рыбновский р-н) 2,5 км</t>
  </si>
  <si>
    <t>G_RYE-00310-035</t>
  </si>
  <si>
    <t>Реконструкция ВЛ-0,4 кВ от ТП № 2026 н.п. Выселки (Рыбновский р-н) 3 км</t>
  </si>
  <si>
    <t>G_RYE-00310-036</t>
  </si>
  <si>
    <t>Реконструкция ВЛ-0,4 кВ от ТП № 2116 н.п. Выселки (Рыбновский р-н) 4,2 км</t>
  </si>
  <si>
    <t>G_RYE-00310-037</t>
  </si>
  <si>
    <t>Реконструкция ВЛ-0,4 кВ от ТП № 5028 н.п. Березово (Пронский р-н) 2,2 км</t>
  </si>
  <si>
    <t>G_RYE-00310-038</t>
  </si>
  <si>
    <t>Реконструкция ВЛ-0,4 кВ от ТП №2850 н.п.Октябрьское (Пронский р-н) 2,64 км</t>
  </si>
  <si>
    <t>G_RYE-00310-039</t>
  </si>
  <si>
    <t>Реконструкция ВЛ-0,4 кВ от ТП № 2877 н.п. Ланинка (Пронский р-н) 1,16 км</t>
  </si>
  <si>
    <t>G_RYE-00310-040</t>
  </si>
  <si>
    <t>Реконструкция ВЛ-0,4кВ №1,2,3 от МТП-2531 н.п. Панинская Слобода (Старожиловский р-н) 3,08 км</t>
  </si>
  <si>
    <t>G_RYE-00310-041</t>
  </si>
  <si>
    <t>Реконструкция ВЛ-0.4кВ №1,2,3, от КТП-2675 н.п. Столпцы (Старожиловский р-н) 1,76 км</t>
  </si>
  <si>
    <t>G_RYE-00310-042</t>
  </si>
  <si>
    <t>Реконструкция ВЛ-0,4кВ № 1 от КТП-2606 н.п.Игнатово (Старожиловский р-н) 1,44 км</t>
  </si>
  <si>
    <t>G_RYE-00310-043</t>
  </si>
  <si>
    <t>Реконструкция ВЛ-0,4 кВ №1 от ТП №1170 н.п. Чулково (Скопинский р-н)1,57 км</t>
  </si>
  <si>
    <t>G_RYE-00310-044</t>
  </si>
  <si>
    <t>Реконструкция ВЛ 0,4кВ №1 от ТП №8082 н.п. Троицкое (Сараевский р-н)1,12 км</t>
  </si>
  <si>
    <t>G_RYE-00310-045</t>
  </si>
  <si>
    <t>Реконструкция ВЛ 0,4кВ №1,2 от ТП №8074 н.п. Троицкое (Сараевский р-н)2,08 км</t>
  </si>
  <si>
    <t>G_RYE-00310-046</t>
  </si>
  <si>
    <t>Реконструкция ВЛ 0,4кВ №1,2 от ТП №8077 н.п. Троицкое (Сараевский р-н)2,12 км</t>
  </si>
  <si>
    <t>G_RYE-00310-047</t>
  </si>
  <si>
    <t>Реконструкция ВЛ 0,4кВ №1,2 от ТП №805 н.п. Новобокино (Сараевский р-н)4,64 км</t>
  </si>
  <si>
    <t>G_RYE-00310-048</t>
  </si>
  <si>
    <t>Реконструкция ВЛ 0,4кВ №1,2,3 от ТП №8327 н.п. Красная Вершина (Сараевский р-н)2,56 км</t>
  </si>
  <si>
    <t>G_RYE-00310-049</t>
  </si>
  <si>
    <t>Реконструкция ВЛ 0,4кВ №1,2 от ТП №8010 н.п. Озерки (Сараевский р-н)2,6 км</t>
  </si>
  <si>
    <t>G_RYE-00310-050</t>
  </si>
  <si>
    <t>Реконструкция ВЛ 0,4 кВ № №1 №2 от ТП № 1187 н.п. Васильевка (Сапожковский р-н)1,32 км</t>
  </si>
  <si>
    <t>G_RYE-00310-051</t>
  </si>
  <si>
    <t>Реконструкция ВЛ 0,4 кВ №2 от ТП № 1155 н.п. Парышка (Сапожковский р-н)0,43 км</t>
  </si>
  <si>
    <t>G_RYE-00310-052</t>
  </si>
  <si>
    <t>Реконструкция ВЛ 0,4 кВ № 1№2 от ТП № 156 н.п. Сапожок мкр Малинники (Сапожковский р-н)1,48 км</t>
  </si>
  <si>
    <t>G_RYE-00310-053</t>
  </si>
  <si>
    <t>Реконструкция ВЛ 0,4кВ №1, 2 ТП-4618 н.п.Нагорное (Ряжский р-н)2,52 км</t>
  </si>
  <si>
    <t>G_RYE-00310-054</t>
  </si>
  <si>
    <t>Реконструкция ВЛ 0,4кВ №2 ТП-4433 н.п.Первомайский (Ряжский р-н)0,88 км</t>
  </si>
  <si>
    <t>G_RYE-00310-055</t>
  </si>
  <si>
    <t>Реконструкция ВЛ-0,4 кВ №1,2,3 от КТП-2241 н.п.Бахмачеево (Рязанский р-н ) 2,1 км</t>
  </si>
  <si>
    <t>G_RYE-00310-074</t>
  </si>
  <si>
    <t>Реконструкция ВЛ-0,4 кВ №1,2 от КТП-2341 н.п.Агарково (Рязанский р-н ) 1,5 км</t>
  </si>
  <si>
    <t>G_RYE-00310-075</t>
  </si>
  <si>
    <t>Реконструкция ВЛ-0,4 кВ №1 от КТП-2342 н.п.Матчино (Рязанский р-н ) 0,65 км</t>
  </si>
  <si>
    <t>G_RYE-00310-076</t>
  </si>
  <si>
    <t>Реконструкция ВЛ-0,4 кВ №1,2,3 от КТП-2381 н.п.Киселево (Рязанский р-н ) 3,6 км</t>
  </si>
  <si>
    <t>G_RYE-00310-077</t>
  </si>
  <si>
    <t>Реконструкция ВЛ-0,4 кВ №1,2 от КТП-2417 н.п.Подвязье (Рязанский р-н) 2,53 км</t>
  </si>
  <si>
    <t>G_RYE-00310-078</t>
  </si>
  <si>
    <t>Реконструкция ВЛ-0,4 кВ №1,2 от КТП-2487 н.п.Матчино (Рязанский р-н) 2,6 км</t>
  </si>
  <si>
    <t>G_RYE-00310-079</t>
  </si>
  <si>
    <t>Реконструкция ВЛ-0,4 кВ №1,2,3 от КТП-3455 н.п.Дашки-2 (Рязанский р-н ) 2,35 км</t>
  </si>
  <si>
    <t>G_RYE-00310-080</t>
  </si>
  <si>
    <t>Реконструкция ВЛ-0,4кВ №1,2 от ЗТП-4254 н.п.Безлычное (Захаровский р-н) 1,42 км</t>
  </si>
  <si>
    <t>G_RYE-00310-081</t>
  </si>
  <si>
    <t>Реконструкция ВЛ-0,4кВ №1 от КТП-4132 н.п.Безлычное (Захаровский р-н) 1,25 км</t>
  </si>
  <si>
    <t>G_RYE-00310-082</t>
  </si>
  <si>
    <t>Реконструкция ВЛ-0,4кВ №1 от КТП-4279 н.п.Безлычное (Захаровский р-н) 1,37 км</t>
  </si>
  <si>
    <t>G_RYE-00310-083</t>
  </si>
  <si>
    <t>Реконструкция ВЛ-0,4кВ №1 от КТП-4229 н.п. Нечаевка, Суворовка (Захаровский р-н) 1,45 км</t>
  </si>
  <si>
    <t>G_RYE-00310-084</t>
  </si>
  <si>
    <t>Реконструкция ВЛ-0,4 кВ №1 от МТП-1024 н.п.Слободка (Михайловский р-н ) 1,89 км</t>
  </si>
  <si>
    <t>G_RYE-00310-085</t>
  </si>
  <si>
    <t>Реконструкция ВЛ-0,4 кВ №1,2 от КТП-1054 н.п.Фирюлевка (Михайловский р-н) 1,67 км</t>
  </si>
  <si>
    <t>G_RYE-00310-086</t>
  </si>
  <si>
    <t>Реконструкция ВЛ-0,4 кВ №1,2,3 от КТП-1055 н.п.Фирюлевка (Михайловский р-н) 2,61 км</t>
  </si>
  <si>
    <t>G_RYE-00310-087</t>
  </si>
  <si>
    <t>Реконструкция ВЛ-0,4 кВ №1,2,3 от КТП-1460 н.п.Фирюлевка (Михайловский р-н) 1,4 км</t>
  </si>
  <si>
    <t>G_RYE-00310-088</t>
  </si>
  <si>
    <t>Реконструкция ВЛ-0,4 кВ №2 от КТП-1250 н.п.Грязное (Михайловский р-н ) 1,08 км</t>
  </si>
  <si>
    <t>G_RYE-00310-089</t>
  </si>
  <si>
    <t>Реконструкция ВЛ-0,4 кВ №2 от КТП-1227 н.п.Волосовка (Михайловский р-н ) 1,035 км</t>
  </si>
  <si>
    <t>G_RYE-00310-090</t>
  </si>
  <si>
    <t>Реконструкция ВЛ-0,4 кВ №1,2 от МТП-1249 н.п.Волосовка (Михайловский р-н ) 2,7 км</t>
  </si>
  <si>
    <t>G_RYE-00310-091</t>
  </si>
  <si>
    <t>Реконструкция ВЛ-0,4 кВ №1,2,3 от МТП-1019 н.п.Прудские Выселки (Михайловский р-н) 2,7 км</t>
  </si>
  <si>
    <t>G_RYE-00310-092</t>
  </si>
  <si>
    <t>Реконструкция ВЛ-0,4 кВ №1,2 от МТП-1233 н.п.Поздное (Михайловский р-н ) 2,87 км</t>
  </si>
  <si>
    <t>G_RYE-00310-093</t>
  </si>
  <si>
    <t>Реконструкция ВЛ-0,4 кВ №1 от МТП-1026 н.п.Бычки (Михайловский р-н) 1,44 км</t>
  </si>
  <si>
    <t>G_RYE-00310-094</t>
  </si>
  <si>
    <t>Реконструкция ВЛ-0,4 кВ №1,2 от КТП-1220 н.п.Солнечное (Михайловский р-н) 2 км</t>
  </si>
  <si>
    <t>G_RYE-00310-095</t>
  </si>
  <si>
    <t>Реконструкция ВЛ-0,4 кВ №2 от МТП-1221 н.п.Солнечное (Михайловский р-н) 0,63 км</t>
  </si>
  <si>
    <t>G_RYE-00310-096</t>
  </si>
  <si>
    <t>Реконструкция ВЛ-0,4 кВ от ТП №2105 н.п. Верейкино (Рыбновский р-н) 2,11 км</t>
  </si>
  <si>
    <t>G_RYE-00310-097</t>
  </si>
  <si>
    <t>Реконструкция ВЛ-0,4 кВ от ТП №2169 н.п. Иванчино (Рыбновский р-н) 1,6 км</t>
  </si>
  <si>
    <t>G_RYE-00310-098</t>
  </si>
  <si>
    <t>Реконструкция ВЛ-0,4 кВ от ТП №3160 н.п. Веселево (Рыбновский р-н) 4,05 км</t>
  </si>
  <si>
    <t>G_RYE-00310-099</t>
  </si>
  <si>
    <t>Реконструкция ВЛ-0,4 кВ от ТП №3067 н.п. Ходынино (Рыбновский р-н) 2,7 км</t>
  </si>
  <si>
    <t>G_RYE-00310-100</t>
  </si>
  <si>
    <t>Реконструкция ВЛ-0,4 кВ от ТП №3036 н.п. Алешня (Рыбновский р-н) 3 км</t>
  </si>
  <si>
    <t>G_RYE-00310-101</t>
  </si>
  <si>
    <t>Реконструкция ВЛ-0,4 кВ от ТП №2162 н.п. Новоселки (Рыбновский р-н) 4,4 км</t>
  </si>
  <si>
    <t>G_RYE-00310-102</t>
  </si>
  <si>
    <t>Реконструкция ВЛ-0,4 кВ от ТП №3091 н.п. Учхоз Ходынино (Рыбновский р-н) 1,84 км</t>
  </si>
  <si>
    <t>G_RYE-00310-103</t>
  </si>
  <si>
    <t>Реконструкция ВЛ-0,4 кВ от ТП №2825 н.п. Карповское (Пронский р-н) 4,28 км</t>
  </si>
  <si>
    <t>G_RYE-00310-104</t>
  </si>
  <si>
    <t>Реконструкция ВЛ-0,4 кВ от ТП №2818 н.п. Карповское (Пронский р-н) 2,08 км</t>
  </si>
  <si>
    <t>G_RYE-00310-105</t>
  </si>
  <si>
    <t>Реконструкция ВЛ-0,4кВ №1,4 от КТП-2626 н.п.Перевлес (Старожиловский р-н) 3,04 км</t>
  </si>
  <si>
    <t>G_RYE-00310-106</t>
  </si>
  <si>
    <t>Реконструкция ВЛ-0,4кВ №7,8 от ЗТП-4500 н.п.Хрущево (Старожиловский р-н) 1,96 км</t>
  </si>
  <si>
    <t>G_RYE-00310-107</t>
  </si>
  <si>
    <t>Реконструкция ВЛ-0,4кВ №2 от КТП-2548 н.п.Егоровка (Старожиловский р-н ) 2,04 км</t>
  </si>
  <si>
    <t>G_RYE-00310-108</t>
  </si>
  <si>
    <t>Реконструкция ВЛ-0,4кВ №1 от СТП-2627 н.п. Кутуково (Старожиловский р-н) 0,68 км</t>
  </si>
  <si>
    <t>G_RYE-00310-109</t>
  </si>
  <si>
    <t>Реконструкция ВЛ-0,4 кВ №1,2 от ТП №1037 н.п.Чулково (Скопинский р-н)1,72 км</t>
  </si>
  <si>
    <t>G_RYE-00310-110</t>
  </si>
  <si>
    <t>Реконструкция ВЛ-0,4 кВ №1,2,3 от ТП №1146 н.п. Свинушки (Скопинский р-н)1,27 км</t>
  </si>
  <si>
    <t>G_RYE-00310-111</t>
  </si>
  <si>
    <t>Реконструкция ВЛ-0,4 кВ №1,2 от ТП №1120 н.п. Свинушки (Скопинский р-н)1,33 км</t>
  </si>
  <si>
    <t>G_RYE-00310-112</t>
  </si>
  <si>
    <t>Реконструкция ВЛ-0,4 кВ №1,2 от ТП №1018 н.п. Ивановка (Скопинский р-н)1,16 км</t>
  </si>
  <si>
    <t>G_RYE-00310-113</t>
  </si>
  <si>
    <t>Реконструкция ВЛ-0,4 кВ №1,2,3 от ТП №1016 н.п.Ивановка (Скопинский р-н)3,68 км</t>
  </si>
  <si>
    <t>G_RYE-00310-114</t>
  </si>
  <si>
    <t>Реконструкция ВЛ-0,4 кВ №1,2 от ТП №1250 н.п. Горлово (Скопинский р-н)1,41 км</t>
  </si>
  <si>
    <t>G_RYE-00310-115</t>
  </si>
  <si>
    <t>Реконструкция ВЛ 0,4кВ №1,2 от ТП8081 н.п. Напольное (Сараевский р-н)1,88 км</t>
  </si>
  <si>
    <t>G_RYE-00310-116</t>
  </si>
  <si>
    <t>Реконструкция ВЛ 0,4кВ №1,2 от ТП8030 н.п. Боголюбово (Сараевский р-н)1,72 км</t>
  </si>
  <si>
    <t>G_RYE-00310-117</t>
  </si>
  <si>
    <t>Реконструкция ВЛ 0,4кВ №1,2 от ТП8035 н.п. Павловка (Сараевский р-н)3,08 км</t>
  </si>
  <si>
    <t>G_RYE-00310-118</t>
  </si>
  <si>
    <t>Реконструкция ВЛ 0,4кВ №1,2 от ТП8014 н.п. Озерки (Сараевский р-н)2,64 км</t>
  </si>
  <si>
    <t>G_RYE-00310-119</t>
  </si>
  <si>
    <t>Реконструкция ВЛ 0,4кВ №1,2 от ТП8251 н.п. Кривское (Сараевский р-н)4,76 км</t>
  </si>
  <si>
    <t>G_RYE-00310-120</t>
  </si>
  <si>
    <t>Реконструкция ВЛ 0,4кВ №1,2 от ТП8169 н.п. Алексеевка (Сараевский р-н)2,48 км</t>
  </si>
  <si>
    <t>G_RYE-00310-121</t>
  </si>
  <si>
    <t>Реконструкция ВЛ 0,4кВ №1,2 от ТП8171 н.п. Алексеевка (Сараевский р-н)1,68 км</t>
  </si>
  <si>
    <t>G_RYE-00310-122</t>
  </si>
  <si>
    <t>Реконструкция ВЛ-0,4кВ №2 от МТП-6089 н.п.Ясенок (Ухоловский р-н)1,04 км</t>
  </si>
  <si>
    <t>G_RYE-00310-123</t>
  </si>
  <si>
    <t>Реконструкция ВЛ 0,4 кВ №1 №3 от ТП № 1171 н.п. Ширино (Сапожковский р-н)1,4 км</t>
  </si>
  <si>
    <t>G_RYE-00310-124</t>
  </si>
  <si>
    <t>Реконструкция ВЛ 0,4 кВ № 1 №2 от ТП № 191 н.п. Красный Угол (Сапожковский р-н)1,9 км</t>
  </si>
  <si>
    <t>G_RYE-00310-125</t>
  </si>
  <si>
    <t>Реконструкция ВЛ 0,4 кВ № 1 №2 от ТП № 194 н.п. Красный Угол (Сапожковский р-н)2,4 км</t>
  </si>
  <si>
    <t>G_RYE-00310-126</t>
  </si>
  <si>
    <t>Реконструкция ВЛ 0,4кВ №1,2 МТП 2335 н.п. Милославское (Милославский р-н)0,6 км</t>
  </si>
  <si>
    <t>G_RYE-00310-127</t>
  </si>
  <si>
    <t>Реконструкция ВЛ 0,4кВ №3,4 КТП 1412 н.п. Милославское (Милославский р-н)1,1 км</t>
  </si>
  <si>
    <t>G_RYE-00310-128</t>
  </si>
  <si>
    <t>Реконструкция ВЛ 0,4кВ №1 КТП 1388 н.п.Больше Подовечье (Милославский р-н)3 км</t>
  </si>
  <si>
    <t>G_RYE-00310-129</t>
  </si>
  <si>
    <t>Реконструкция ВЛ 0,4кВ №1,2 МТП 1452 н.п. Бугровка (Милославский р-н)1,4 км</t>
  </si>
  <si>
    <t>G_RYE-00310-130</t>
  </si>
  <si>
    <t>Реконструкция ВЛ 0,4кВ №3,4 КТП 1447 н.п. Большевик (Милославский р-н)2 км</t>
  </si>
  <si>
    <t>G_RYE-00310-131</t>
  </si>
  <si>
    <t>Реконструкция ВЛ 0,4кВ №1, 2, 3 КТП-4138 н.п.Поплевино (Ряжский р-н)2,88 км</t>
  </si>
  <si>
    <t>G_RYE-00310-132</t>
  </si>
  <si>
    <t>Реконструкция ВЛ 0,4кВ №1, 2, 3 КТП-4281 н.п.Дегтяное (Ряжский р-н)3,68 км</t>
  </si>
  <si>
    <t>G_RYE-00310-133</t>
  </si>
  <si>
    <t>Реконструкция ВЛ 0,4кВ №2 КТП-4550 н.п.Зезюлино (Ряжский р-н)0,68 км</t>
  </si>
  <si>
    <t>G_RYE-00310-134</t>
  </si>
  <si>
    <t>Реконструкция ВЛ 0,4кВ №1 КТП-4584 н.п.Борщевое (Ряжский р-н)1,12 км</t>
  </si>
  <si>
    <t>G_RYE-00310-135</t>
  </si>
  <si>
    <t>Реконструкция ВЛ 0,4кВ №1 КТП-4581 н.п.Совка (Ряжский р-н)2,24 км</t>
  </si>
  <si>
    <t>G_RYE-00310-136</t>
  </si>
  <si>
    <t>Реконструкция ВЛ 0,4кВ №1 КТП-4429 н.п.Добрая Воля (Ряжский р-н)1,27 км</t>
  </si>
  <si>
    <t>G_RYE-00310-137</t>
  </si>
  <si>
    <t>Реконструкция ВЛ-0,4 кВ от ТП 2088 Забелино (Касимовский р-н) 2,04 км</t>
  </si>
  <si>
    <t>G_RYE-00310-138</t>
  </si>
  <si>
    <t>Реконструкция ВЛ-0,4 кВ от ТП 2205 Забелино (Касимовский р-н) 2,08 км</t>
  </si>
  <si>
    <t>G_RYE-00310-139</t>
  </si>
  <si>
    <t>Реконструкция ВЛ-0,4 кВ от ТП 2002 Барамыково (Касимовский р-н) 0,968 км</t>
  </si>
  <si>
    <t>G_RYE-00310-140</t>
  </si>
  <si>
    <t>Реконструкция ВЛ-0,4 кВ от ТП 2270 Булгаково (Касимовский р-н) 1,04 км</t>
  </si>
  <si>
    <t>G_RYE-00310-141</t>
  </si>
  <si>
    <t>Реконструкция ВЛ-0,4 кВ №1 от ТП-6305 Р.Дарки (Путятинский р-н) 0,32 км</t>
  </si>
  <si>
    <t>G_RYE-00310-142</t>
  </si>
  <si>
    <t>Реконструкция ВЛ-0,4 кВ №2 от ТП-6305 Р.Дарки (Путятинский р-н) 1,3 км</t>
  </si>
  <si>
    <t>G_RYE-00310-143</t>
  </si>
  <si>
    <t>Реконструкция ВЛ-0,4 кВ №3 от ТП-6305 Р.Дарки (Путятинский р-н) 0,8 км</t>
  </si>
  <si>
    <t>G_RYE-00310-144</t>
  </si>
  <si>
    <t>Реконструкция ВЛ-0,4 кВ №1 от ТП-6306 Р.Дарки (Путятинский р-н) 0,44 км</t>
  </si>
  <si>
    <t>G_RYE-00310-145</t>
  </si>
  <si>
    <t>Реконструкция ВЛ-0,4 кВ №2 от ТП-6306 Р.Дарки (Путятинский р-н) 0,32 км</t>
  </si>
  <si>
    <t>G_RYE-00310-146</t>
  </si>
  <si>
    <t>Реконструкция ВЛ-0,4 кВ №1 от ТП-6204 Песочня (Путятинский р-н) 1,56 км</t>
  </si>
  <si>
    <t>G_RYE-00310-147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</si>
  <si>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</si>
  <si>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</si>
  <si>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</si>
  <si>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</si>
  <si>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Реконструкция ВЛ-0,4 кВ №1 от ТП-6208 Песочня (Путятинский р-н) 0,92 км</t>
  </si>
  <si>
    <t>G_RYE-00310-150</t>
  </si>
  <si>
    <t>Реконструкция ВЛ-0,4 кВ №2 от ТП-6208 Песочня (Путятинский р-н) 0,36 км</t>
  </si>
  <si>
    <t>G_RYE-00310-151</t>
  </si>
  <si>
    <t>Реконструкция ВЛ-0,4 кВ №1 от ТП-6271 Проточный (Путятинский р-н) 2,24 км</t>
  </si>
  <si>
    <t>G_RYE-00310-152</t>
  </si>
  <si>
    <t>Реконструкция ВЛ 0,4 кВ № 1,2 от ТП 4283 Ивкино (Клепиковский р-н) 4,5 км</t>
  </si>
  <si>
    <t>G_RYE-00310-153</t>
  </si>
  <si>
    <t>Реконструкция ВЛ-0,4 кВ от КТП-3627 Милованово (Спасский р-н) 1,6 км</t>
  </si>
  <si>
    <t>G_RYE-00310-154</t>
  </si>
  <si>
    <t>Реконструкция ВЛ-0,4 кВ от КТП-3628 Милованово (Спасский р-н) 1,8 км</t>
  </si>
  <si>
    <t>G_RYE-00310-155</t>
  </si>
  <si>
    <t>Реконструкция ВЛ-0,4 кВ от КТП-3694 Федотьево (Спасский р-н) 3,1 км</t>
  </si>
  <si>
    <t>G_RYE-00310-156</t>
  </si>
  <si>
    <t>Реконструкция ВЛ-0,4 кВ от КТП-3121 Фатьяновка (Спасский р-н) 5,6 км</t>
  </si>
  <si>
    <t>G_RYE-00310-157</t>
  </si>
  <si>
    <t>Реконструкция ВЛ-0,4 кВ от КТП-3296 Добрый Сот (Спасский р-н) 1,2 км</t>
  </si>
  <si>
    <t>G_RYE-00310-158</t>
  </si>
  <si>
    <t>Реконструкция ВЛ 0,4 кВ №1,№2,№3 от КТП ПР-102 н. п. Пертово (Чучковский р-н ) 3,5 км</t>
  </si>
  <si>
    <t>G_RYE-00310-159</t>
  </si>
  <si>
    <t>Реконструкция ВЛ-0,4 кВ № 1,2 от ТП БР-408 н. п. П. Ялтуново (Шацкий р-н ) 3,5 км</t>
  </si>
  <si>
    <t>G_RYE-00310-160</t>
  </si>
  <si>
    <t>Реконструкция ВЛ-0,4 кВ №1,2,3 от тп КД-221 н. п. Кадом (Кадомский р-н) 3,7 км</t>
  </si>
  <si>
    <t>G_RYE-00310-161</t>
  </si>
  <si>
    <t xml:space="preserve">Реконструкция ВЛ-0,4 кВ № 1,2,3 от КТП ВС-310 н. п. Азеево (Ермишинский р-н ) 4,6 км </t>
  </si>
  <si>
    <t>G_RYE-00310-162</t>
  </si>
  <si>
    <t>Реконструкция ВЛ-0,4 кВ №№ 1,2 от ТП КР-603 н. п. Гавриловское (Сасовский р-н ) 3,1 км</t>
  </si>
  <si>
    <t>G_RYE-00310-163</t>
  </si>
  <si>
    <t xml:space="preserve">Реконструкция ВЛ-0,4 кВ № 1,2,3 от МТП ПТ-628 н. п. Темирево (Пителинский р-н ) 2,6 км </t>
  </si>
  <si>
    <t>G_RYE-00310-164</t>
  </si>
  <si>
    <t>Реконструкция ВЛ-0,4 кВ №1,2 от КТП-2270 н.п.Ивкино (Рязанский р-н ) 2,7 км</t>
  </si>
  <si>
    <t>G_RYE-00310-165</t>
  </si>
  <si>
    <t>Реконструкция ВЛ-0,4 кВ №1,2,3,4 от МТП-2271 н.п.Трубниково (Рязанский р-н ) 2,8 км</t>
  </si>
  <si>
    <t>G_RYE-00310-166</t>
  </si>
  <si>
    <t>Реконструкция ВЛ-0,4 кВ №1,2,3,4 от МТП-2300 н.п.Вышгород (Рязанский р-н ) 3,3 км</t>
  </si>
  <si>
    <t>G_RYE-00310-167</t>
  </si>
  <si>
    <t>Реконструкция ВЛ-0,4 кВ №1,2 от КТП-2358 н.п.Ялино (Рязанский р-н ) 2,2 км</t>
  </si>
  <si>
    <t>G_RYE-00310-168</t>
  </si>
  <si>
    <t>Реконструкция ВЛ-0,4 кВ №1 от КТП-2359 н.п.Тарасово (Рязанский р-н) 1,6 км</t>
  </si>
  <si>
    <t>G_RYE-00310-169</t>
  </si>
  <si>
    <t>Реконструкция ВЛ-0,4кВ №1 от КТП-4233 н.п. Мельгуновка (Захаровский р-н ) 2,57 км</t>
  </si>
  <si>
    <t>G_RYE-00310-170</t>
  </si>
  <si>
    <t>Реконструкция ВЛ-0,4кВ №1 от КТП-4235 н.п. Лобково (Захаровский р-н ) 2,69 км</t>
  </si>
  <si>
    <t>G_RYE-00310-171</t>
  </si>
  <si>
    <t>Реконструкция ВЛ-0,4 кВ №1 от КТП-1374 н.п.Новая Деревня (Михайловский р-н) 3,78 км</t>
  </si>
  <si>
    <t>G_RYE-00310-172</t>
  </si>
  <si>
    <t>Реконструкция ВЛ-0,4 кВ №1,2 от КТП-1203 н.п.Огибалово (Михайловский р-н) 2,3 км</t>
  </si>
  <si>
    <t>G_RYE-00310-173</t>
  </si>
  <si>
    <t>Реконструкция ВЛ-0,4 кВ №1 от МТП-1342 н.п.Каменный хутор (Михайловский р-н ) 0.8 км</t>
  </si>
  <si>
    <t>G_RYE-00310-174</t>
  </si>
  <si>
    <t>Вреконструкция Л-0,4 кВ №1,2 от КТП-1354 н.п.Красное Городище (Михайловский р-н) 1,71 км</t>
  </si>
  <si>
    <t>G_RYE-00310-175</t>
  </si>
  <si>
    <t>Реконструкция ВЛ-0,4 кВ №1,2 от КТП-1218 н.п.Горностаевка (Михайловский р-н) 1,89 км</t>
  </si>
  <si>
    <t>G_RYE-00310-176</t>
  </si>
  <si>
    <t>Реконструкция ВЛ-0,4 кВ №1,2 от КТП-1086 н.п.Завидовка (Михайловский р-н) 1 км</t>
  </si>
  <si>
    <t>G_RYE-00310-177</t>
  </si>
  <si>
    <t>Реконструкция ВЛ-0,4 кВ №1,2 от КТП-1087 н.п.Завидовка (Михайловский р-н) 1,6 км</t>
  </si>
  <si>
    <t>G_RYE-00310-178</t>
  </si>
  <si>
    <t>Реконструкция ВЛ-0,4 кВ №1,2,3 от КТП-1070 н.п.Завидовка (Михайловский р-н) 2,43 км</t>
  </si>
  <si>
    <t>G_RYE-00310-179</t>
  </si>
  <si>
    <t>Реконструкция ВЛ-0,4 кВ №1,2,3 от КТП-1236 н.п.Покровское (Михайловский р-н) 3,29 км</t>
  </si>
  <si>
    <t>G_RYE-00310-180</t>
  </si>
  <si>
    <t>Реконструкция ВЛ-0,4 кВ №2,3 от КТП-1237 н.п.Покровское (Михайловский р-н ПО РЭС) 3,07 км</t>
  </si>
  <si>
    <t>G_RYE-00310-181</t>
  </si>
  <si>
    <t>Реконструкция ВЛ-0,4 кВ от ТП №2094 н.п. Синьково (Рыбновский р-н) 2,1 км</t>
  </si>
  <si>
    <t>G_RYE-00310-182</t>
  </si>
  <si>
    <t>Реконструкция ВЛ-0,4кВ №2,4 от МТП-2585 н.п. Букрино (Старожиловский р-н) 2,32 км</t>
  </si>
  <si>
    <t>G_RYE-00310-183</t>
  </si>
  <si>
    <t>Реконструкция ВЛ-0,4кВ №1,2 от КТП-2713 н.п. Брусня (Старожиловский р-н) 2,8 км</t>
  </si>
  <si>
    <t>G_RYE-00310-184</t>
  </si>
  <si>
    <t>Реконструкция ВЛ-0,4кВ №1,2 от КТП-2723 н.п. Шелковая (Старожиловский р-н) 2,36 км</t>
  </si>
  <si>
    <t>G_RYE-00310-185</t>
  </si>
  <si>
    <t>Реконструкция ВЛ-0,4 кВ №1,2,3 от ТП №1297 н.п.Ильинка (Скопинский р-н)1,77 км</t>
  </si>
  <si>
    <t>G_RYE-00310-186</t>
  </si>
  <si>
    <t>Реконструкция ВЛ-0,4 кВ №1,2,3 от ТП №1226 н.п.Ильинка (Скопинский р-н)3,19 км</t>
  </si>
  <si>
    <t>G_RYE-00310-187</t>
  </si>
  <si>
    <t>Реконструкция ВЛ-0,4 кВ №1,2 от ТП №2113 н.п.Секирино (Скопинский р-н)1,2 км</t>
  </si>
  <si>
    <t>G_RYE-00310-188</t>
  </si>
  <si>
    <t>Реконструкция ВЛ-0,4кВ №3 от МТП-6089 н.п.Ясенок (Ухоловский р-н)1,29 км</t>
  </si>
  <si>
    <t>G_RYE-00310-189</t>
  </si>
  <si>
    <t>Реконструкция ВЛ 0,4 кВ №1 от ТП № 1100 н.п. Благодатное (Сапожковский р-н)1,2 км</t>
  </si>
  <si>
    <t>G_RYE-00310-190</t>
  </si>
  <si>
    <t>Реконструкция ВЛ-10 кВ №4 ПС «Есенино» (Рыбновский р-н ПО РЭС) 0,890 км</t>
  </si>
  <si>
    <t>H_RYE-00327-000</t>
  </si>
  <si>
    <t>Реконструкция ВЛ-10 кВ №6 от ПС Елатьма Инв. № 12150 (Касимовский район) протяженностью 0,070 км (снятие ограничений в пользовании земельным участком)</t>
  </si>
  <si>
    <t>I_RYE-00337-000</t>
  </si>
  <si>
    <t>Реконструкция ВЛ-0,4 кВ №1,2,3 от ТП 2043 Инв. № 12590 в н.п. Ермолово (Касимовский район) протяженностью 0,174 км (снятие ограничений в пользовании земельным участком)</t>
  </si>
  <si>
    <t>I_RYE-00338-000</t>
  </si>
  <si>
    <t>Реконструкция ВЛ 10 кВ №3 ПС 110/10 кВ Подвязье (Рязанский район) протяженностью 0,689 км (снятие ограничений в пользовании земельным участком)</t>
  </si>
  <si>
    <t>I_RYE-00342-000</t>
  </si>
  <si>
    <t>Реконсрукция участка ВЛ 10 кВ №5 от ЗТП-3485 Инв. №33030 с. Александрово  (Рязанский район) для заявителя АО "Окская птицефабрика". Переустройство в кабельном исполнении, протяженностью 0,035 км»  (снятие ограничений в пользовании земельным участком)</t>
  </si>
  <si>
    <t>I_RYE-00343-000</t>
  </si>
  <si>
    <t xml:space="preserve">Реконструкция ВЛ-10 кВ № 3 ПС 110/10 кВ «Песочня» (Рязанский район)  3,3 км. </t>
  </si>
  <si>
    <t>I_RYE-00443-000</t>
  </si>
  <si>
    <t>Реконструкция ВЛ-10 кВ № 4 ПС 110/10 кВ «Песочня» (Рязанский район) 4,820 км.</t>
  </si>
  <si>
    <t>I_RYE-00444-000</t>
  </si>
  <si>
    <t>Реконструкция ВЛ-0,4кВ №1,2 от ТП ВЛ-108 н.п. Мордвиново (Сасовский р-н) 2,3км</t>
  </si>
  <si>
    <t>I_RYE-00448-000</t>
  </si>
  <si>
    <t>Реконструкция ВЛ-0,4кВ №1,2 от ТП РЖ-110 н. п. Демушкино (Сасовский р-н) 2,3км</t>
  </si>
  <si>
    <t>I_RYE-00449-000</t>
  </si>
  <si>
    <t>Реконструкция ВЛ-0,4кВ №1,2,3 от ТП ЕР-440 н.п. Надежка (Ермишинский р-н) 4,6км</t>
  </si>
  <si>
    <t>I_RYE-00450-000</t>
  </si>
  <si>
    <t>Реконструкция ВЛ-0,4кВ №1,2,3 от ТП НК-207 н.п. Высокие Поляны (Пителинский р-н) 4,6км</t>
  </si>
  <si>
    <t>I_RYE-00451-000</t>
  </si>
  <si>
    <t xml:space="preserve">Реконструкция ВЛ-0,4кВ №3 от КТП ДД-105 н.п. Алеево (Чучковский р-н) 0,67 км </t>
  </si>
  <si>
    <t>I_RYE-00452-000</t>
  </si>
  <si>
    <t>Реконструкция ВЛ-0,4кВ от КТП ДД-406 н.п. О. Пластиково (Чучковский р-н) 1,82 км</t>
  </si>
  <si>
    <t>I_RYE-00453-000</t>
  </si>
  <si>
    <t xml:space="preserve">Реконструкция ВЛ-0,4кВ от КТП ДД-407 н.п. О.Пластиково (Чучковский р-н)  2,08 км </t>
  </si>
  <si>
    <t>I_RYE-00454-000</t>
  </si>
  <si>
    <t xml:space="preserve">Реконструкция ВЛ-0,4кВ №1 от ТП КД-216 н.п. Кадом (Кадомский р-н) 1,68 км </t>
  </si>
  <si>
    <t>I_RYE-00455-000</t>
  </si>
  <si>
    <t xml:space="preserve">Реконструкция ВЛ-0,4кВ №2 от ТП КД-213 н.п. Кадом (Кадомский р-н) 1,16 км </t>
  </si>
  <si>
    <t>I_RYE-00456-000</t>
  </si>
  <si>
    <t>Реконструкция ВЛ-0,4кВ №1 от ТП КД-225 н.п. Кадом (Кадомский р-н) 2,52 км</t>
  </si>
  <si>
    <t>I_RYE-00457-000</t>
  </si>
  <si>
    <t xml:space="preserve">Реконструкция ВЛ-0,4кВ №1,2,3 от КТП ШЦ-604 н.п. Казачья Слобода (Шацкий р-н) 4,6 км </t>
  </si>
  <si>
    <t>I_RYE-00458-000</t>
  </si>
  <si>
    <t>Реконструкция ВЛ-0,4 кВ №1 от ТП 6026 Строевское (Путятинский р-н) 2.36 км</t>
  </si>
  <si>
    <t>I_RYE-00459-000</t>
  </si>
  <si>
    <t>Реконструкция ВЛ-0,4 кВ №1 от ТП 6043 Глебово (Путятинский р-н) 2.3км</t>
  </si>
  <si>
    <t>I_RYE-00460-000</t>
  </si>
  <si>
    <t>Реконструкция ВЛ-0,4 кВ от ТП 1052 Алехово (Шиловский р-н) 3.6км</t>
  </si>
  <si>
    <t>I_RYE-00461-000</t>
  </si>
  <si>
    <t>Реконструкция ВЛ-0,4 кВ от ТП 1546 Заполье (Шиловский РЭС) 3.72км</t>
  </si>
  <si>
    <t>I_RYE-00462-000</t>
  </si>
  <si>
    <t>Реконструкция ВЛ-0,4 кВ от ТП 1006 Заполье (Шиловский р-н) 3.8км</t>
  </si>
  <si>
    <t>I_RYE-00463-000</t>
  </si>
  <si>
    <t>Реконструкция ВЛ-0,4 кВ ТП 2238 Гиблицы (Касимовский р-н) 0.86 км</t>
  </si>
  <si>
    <t>I_RYE-00464-000</t>
  </si>
  <si>
    <t>Реконструкция ВЛ-0,4 кВ ТП 2382 Гиблицы (Касимовский р-н) 2.07 км</t>
  </si>
  <si>
    <t>I_RYE-00465-000</t>
  </si>
  <si>
    <t>Реконструкция ВЛ-0,4 кВ ТП 2519 Торбаево (Касимовскийр-н) 2.81 км</t>
  </si>
  <si>
    <t>I_RYE-00466-000</t>
  </si>
  <si>
    <t>Реконструкция ВЛ-0,4 кВ ТП 3327 Торбаево (Касимовский р-н) 4.12 км</t>
  </si>
  <si>
    <t>I_RYE-00467-000</t>
  </si>
  <si>
    <t>Реконструкция ВЛ-0,4 кВ от ТП 4332 Исток (Клепиковский р-н) 1.61 км</t>
  </si>
  <si>
    <t>I_RYE-00468-000</t>
  </si>
  <si>
    <t>Реконструкция ВЛ-0,4 кВ от ТП 4074 Прудики (Клепиковский р-н) 1.77 км</t>
  </si>
  <si>
    <t>I_RYE-00469-000</t>
  </si>
  <si>
    <t>Реконструкция ВЛ-0,4 кВ от ТП 4075 Прудики (Клепиковский РЭС) 1.46 км</t>
  </si>
  <si>
    <t>I_RYE-00470-000</t>
  </si>
  <si>
    <t>Реконструкция ВЛ-0,4 кВ от ТП 4175 Романово (Клепиковскийр-н) 1.53 км</t>
  </si>
  <si>
    <t>I_RYE-00471-000</t>
  </si>
  <si>
    <t>Реконструкция ВЛ-0,4 кВ от ТП 4076 Белое (Клепиковский р-н) 4.07 км</t>
  </si>
  <si>
    <t>I_RYE-00472-000</t>
  </si>
  <si>
    <t>Реконструкция ВЛ-0,4 кВ №1,2 от МТП-1601 н.п. Городецкое (Скопинский р-н) 3,61 км</t>
  </si>
  <si>
    <t>I_RYE-00473-000</t>
  </si>
  <si>
    <t xml:space="preserve">Реконструкция ВЛ-0.4кВ от ТП №2825 н.п. Карповское (Пронский район)  4.28 км </t>
  </si>
  <si>
    <t>I_RYE-00474-000</t>
  </si>
  <si>
    <t>Реконструкция ВЛ-0.4кВ от КТП-5517 (Рязанский район) 2,7 км</t>
  </si>
  <si>
    <t>I_RYE-00475-000</t>
  </si>
  <si>
    <t>Реконструкция ВЛ-0.4кВ от КТП-2207 (Рязанский район) 2,7 км</t>
  </si>
  <si>
    <t>I_RYE-00476-000</t>
  </si>
  <si>
    <t>Реконструкция ВЛ-0.4кВ от КТП-2046 н.п.Житово (Рыбновский район) 6 км</t>
  </si>
  <si>
    <t>I_RYE-00477-000</t>
  </si>
  <si>
    <t>Реконструкция ВЛ-0.4кВ №1,2 от КТП-3187 н.п.Житово (Рыбновский район) 1 км</t>
  </si>
  <si>
    <t>I_RYE-00478-000</t>
  </si>
  <si>
    <t>Реконструкция ВЛ-0.4кВ №1,2 от КТП-3081 н.п.Житово (Рыбновский район) 1 км</t>
  </si>
  <si>
    <t>I_RYE-00479-000</t>
  </si>
  <si>
    <t xml:space="preserve">Реконструкция ВЛ-0.4кВ от КТП-2063 н.п.Пальное (Рыбновский район) 2,2 км </t>
  </si>
  <si>
    <t>I_RYE-00480-000</t>
  </si>
  <si>
    <t>Реконструкция ВЛ-0.4кВ №1,2 от КТП-3146 н.п.Пальное (Рыбновский район) 1,56 км</t>
  </si>
  <si>
    <t>I_RYE-00481-000</t>
  </si>
  <si>
    <t>Реконструкция ВЛ-0.4кВ №1,2 от КТПП-3069 н.п.Пальное (Рыбновский район) 1 км</t>
  </si>
  <si>
    <t>I_RYE-00482-000</t>
  </si>
  <si>
    <t>Реконструкция ВЛ 10 кВ №6 ПС Окружная инв.№33876 (2.025км). Снятие ограничений по использованию земельного участка для Зявителя ООО "ЛИДЕР-СТРОЙ"</t>
  </si>
  <si>
    <t>I_RYE-00582-000</t>
  </si>
  <si>
    <t>Реконструкция ВЛ 10 кВ № 14 ПС Окружная инв.№31362 ( 0.303 км). Снятие ограничений по использованию земельного участка для Зявителя ООО "ЛИДЕР-СТРОЙ"</t>
  </si>
  <si>
    <t>I_RYE-00583-000</t>
  </si>
  <si>
    <t>Реконструкция ВЛ 10 кВ № 22 от ЗТП-2215 инв.№31192 (0.247 км). Снятие ограничений по использованию земельного участка для Зявителя ООО "ЛИДЕР-СТРОЙ"</t>
  </si>
  <si>
    <t>I_RYE-00584-000</t>
  </si>
  <si>
    <t xml:space="preserve">Реконструкция ВЛ-0,4 кВ от ТП №2105 н.п. Верейкино (Рыбновский р-н) 2,582 км. </t>
  </si>
  <si>
    <t>I_RYE-00590-000</t>
  </si>
  <si>
    <t>Реконструкция  участка ВЛ-10 кВ № 3 ПС "Песочня" Инв. №34141 г. Рязань для заявителя ООО "ТК ТехЭнергоРесурс". Переустройство в кабельном исполнении, протяженностью 0,1 км» (снятие ограничений в пользовании земельным участком)</t>
  </si>
  <si>
    <t>I_RYE-00600-000</t>
  </si>
  <si>
    <t>Реконструкция  участка ВЛ-10 кВ № 4 ПС "Песочня" Инв. №33128 г. Рязань для заявителя ООО "ТК ТехЭнергоРесурс". Переустройство в кабельном исполнении, протяженностью 0,2 км» (снятие ограничений в пользовании земельным участком)</t>
  </si>
  <si>
    <t>I_RYE-00601-000</t>
  </si>
  <si>
    <t>Реконструкция  участка ВЛ-0,4 кВ №1 от ЗТП-3614 Инв. №33792  п. Искра   (Рязанский район) для заявителя Яшина М. С. , протяженностью 0,12 км (снятие ограничений в пользовании земельным участком)</t>
  </si>
  <si>
    <t>I_RYE-00604-000</t>
  </si>
  <si>
    <t>1.2.2.2</t>
  </si>
  <si>
    <t>Модернизация, техническое перевооружение линий электропередачи, всего, в том числе:</t>
  </si>
  <si>
    <t>Реконструкция ВЛ 110кВ Сасово-Кустаревка (замена опор 40шт., изоляторов и провода АС-150 7,9км) 7,505 км</t>
  </si>
  <si>
    <t>F_RYE-00004-000</t>
  </si>
  <si>
    <t>Реконструкция ВЛ-35 кВ "НРТЭЦ-Водозабор"</t>
  </si>
  <si>
    <t>F_RYE-00008-000</t>
  </si>
  <si>
    <t>Реконструкция ВЛ-10 кВ № 9 ПС Истье  (2016) 4,158 км</t>
  </si>
  <si>
    <t>G_RYE-00046-011</t>
  </si>
  <si>
    <t>Реконструкция ВЛ-10 кВ № 1 ПС Подвязье (ВЛ-10 кВ № 3 ЗТП-2430)  (2016) 3,343 км</t>
  </si>
  <si>
    <t>G_RYE-00046-014</t>
  </si>
  <si>
    <t>Реконструкция ВЛ-6 кВ № 17  ПС Ермишь отпайка на МТП ЕР-1704    (2016) 0,299 км</t>
  </si>
  <si>
    <t>G_RYE-00046-023</t>
  </si>
  <si>
    <t>Реконструкция ВЛ-6 кВ № 17 ПС Ермишь отпайка на КТП ЕР-1701   (2016) 0,91 км</t>
  </si>
  <si>
    <t>G_RYE-00046-024</t>
  </si>
  <si>
    <t>Реконструкция ВЛ-10 кВ № 2  ПС Чучково    (2016) 1,950 км</t>
  </si>
  <si>
    <t>G_RYE-00046-025</t>
  </si>
  <si>
    <t>Реконструкция ВЛ-10 кВ № 5 ПС Ермишь    (2016) 2,021 км</t>
  </si>
  <si>
    <t>G_RYE-00046-026</t>
  </si>
  <si>
    <t>Реконструкция ВЛ-10 кВ № 10 ПС Листвянка (Рязанский р-н , 2017) 3,977 км</t>
  </si>
  <si>
    <t>G_RYE-00046-028</t>
  </si>
  <si>
    <t>Реконструкция ВЛ-10 кВ № 3 ПС Подвязье (Рязанский р-н , 2017) 1,976 км</t>
  </si>
  <si>
    <t>G_RYE-00046-029</t>
  </si>
  <si>
    <t>Реконструкция ВЛ-10 кВ № 8 ЗТП-3552 (Рязанский р-н , 2017) 0,604 км</t>
  </si>
  <si>
    <t>G_RYE-00046-030</t>
  </si>
  <si>
    <t>Реконструкция ВЛ-10 кВ № 9 ПС Подвязье (Рязанский р-н , 2017) 3,170 км</t>
  </si>
  <si>
    <t>G_RYE-00046-031</t>
  </si>
  <si>
    <t>Техническое перевооружение ВЛ-10 кВ №12 ПС "Поплевино" (Скопинский р-н) 9,664 км</t>
  </si>
  <si>
    <t>G_RYE-00046-034</t>
  </si>
  <si>
    <t>Реконструкция ВЛ-10 кВ № 1 ПС Ока (Рыбновский р-н ) 9,7 км</t>
  </si>
  <si>
    <t>G_RYE-00046-036</t>
  </si>
  <si>
    <t>Реконструкция ВЛ-10 кВ № 3 ПС Бусаево (Клепиковский р-н ) 7,610 км</t>
  </si>
  <si>
    <t>G_RYE-00046-037</t>
  </si>
  <si>
    <t>Реконструкция ВЛ 10 кВ №4 от ПС Ольхи (Шацкий р-н) 0,869 км</t>
  </si>
  <si>
    <t>G_RYE-00046-042</t>
  </si>
  <si>
    <t>Реконструкция ВЛ-10 кВ № 1 ПС «Епихино» (Старожиловский р-н ) 4 км</t>
  </si>
  <si>
    <t>G_RYE-00046-043</t>
  </si>
  <si>
    <t>Реконструкция ВЛ-10 кВ № 5 ПС «Епихино» (Старожиловский р-н ) 6,2 км</t>
  </si>
  <si>
    <t>G_RYE-00046-044</t>
  </si>
  <si>
    <t>Техническое перевооружение ВЛ-10 кВ № 5 ПС «Истье» (1 участок) (Старожиловский р-н ) 2,77 км</t>
  </si>
  <si>
    <t>G_RYE-00046-045</t>
  </si>
  <si>
    <t>Техническое перевооружение ВЛ-10 кВ № 5 ПС «Истье» (2 участок) (Старожиловский р-н ) 1,05 км</t>
  </si>
  <si>
    <t>G_RYE-00046-046</t>
  </si>
  <si>
    <t>Техническое перевооружение ВЛ-10 кВ № 1 ПС «Старожилово» (Старожиловский р-н ) 3,3 км</t>
  </si>
  <si>
    <t>G_RYE-00046-047</t>
  </si>
  <si>
    <t>Техническое перевооружение ВЛ-10 кВ № 10 ПС «Старожилово» (Старожиловский р-н) 2,2 км</t>
  </si>
  <si>
    <t>G_RYE-00046-048</t>
  </si>
  <si>
    <t>Техническое перевооружение ВЛ-10 кВ № 12 ПС «Старожилово» (Старожиловский р-н) 2,2 км</t>
  </si>
  <si>
    <t>G_RYE-00046-049</t>
  </si>
  <si>
    <t>Техническое перевооружение ВЛ-10 кВ № 6 ПС «Столпцы» (Старожиловский р-н) 8 км</t>
  </si>
  <si>
    <t>G_RYE-00046-050</t>
  </si>
  <si>
    <t>Техническое перевооружение ВЛ-10 кВ № 5 ПС «Гулынки» (Старожиловский р-н) 1,89 км</t>
  </si>
  <si>
    <t>G_RYE-00046-051</t>
  </si>
  <si>
    <t>Техническое перевооружение ВЛ-10 кВ № 8 ПС «Гулынки» (Старожиловский р-н) 3 км</t>
  </si>
  <si>
    <t>G_RYE-00046-052</t>
  </si>
  <si>
    <t>Техническое перевооружение ВЛ-10кВ №4 от ПС Сотницыно (Сасовский р-н)  2,5 км</t>
  </si>
  <si>
    <t>G_RYE-00046-064</t>
  </si>
  <si>
    <t>Техническое перевооружение ВЛ-10кВ №4 от ПС Цна (Сасовский р-н)  3,5 км</t>
  </si>
  <si>
    <t>G_RYE-00046-065</t>
  </si>
  <si>
    <t>Техническое перевооружение ВЛ-10кВ №1 от ПС Нива (Сасовский р-н)  8,1 км</t>
  </si>
  <si>
    <t>G_RYE-00046-066</t>
  </si>
  <si>
    <t>Реконструкция ВЛ-10кВ №6 от ПС Студенец (Сасовский р-н)  3,675 км</t>
  </si>
  <si>
    <t>G_RYE-00046-068</t>
  </si>
  <si>
    <t>Реконструкция ВЛ-10кВ №7 от ПС Чучково (Чучковский р-н)  1,368 км</t>
  </si>
  <si>
    <t>G_RYE-00046-069</t>
  </si>
  <si>
    <t>Техническое перевооружение ВЛ-10 кВ № 17 ПС "Лихачево" (Рязанский р-н) 13,69 км</t>
  </si>
  <si>
    <t>G_RYE-00046-070</t>
  </si>
  <si>
    <t xml:space="preserve"> Техническое перевооружение ВЛ-10 кВ №1 ПС Голдино отп. на ТП-1232 (Михайловский р-н ) 2 км</t>
  </si>
  <si>
    <t>G_RYE-00046-071</t>
  </si>
  <si>
    <t>Техническое перевооружение ВЛ-10 кВ №5 ПС Голдино отп. на ТП-1206 (Михайловский р-н ) 1,5 км</t>
  </si>
  <si>
    <t>G_RYE-00046-072</t>
  </si>
  <si>
    <t>Техническое перевооружение ВЛ-10 кВ №3 ПС Шоссейная (Михайловский р-н ) 1,5 км</t>
  </si>
  <si>
    <t>G_RYE-00046-073</t>
  </si>
  <si>
    <t xml:space="preserve"> Техническое перевооружение ВЛ-10 кВ №3 ПС Треполье (Михайловский р-н) 2 км</t>
  </si>
  <si>
    <t>G_RYE-00046-074</t>
  </si>
  <si>
    <t>Техническое перевооружение ВЛ-10 кВ №2 ПС Поздное (Михайловский р-н) 4,8 км</t>
  </si>
  <si>
    <t>G_RYE-00046-075</t>
  </si>
  <si>
    <t>Техническое перевооружение ВЛ-10 кВ №5 ПС Горностаевка (Михайловский р-н) 4 км</t>
  </si>
  <si>
    <t>G_RYE-00046-076</t>
  </si>
  <si>
    <t>Техническое перевооружение ВЛ-10 кВ №1 ПС "Милославская" (Милославский р-н) 7,97 км</t>
  </si>
  <si>
    <t>G_RYE-00046-081</t>
  </si>
  <si>
    <t>Техническое перевооружение ВЛ-10 кВ №10 ПС "Дубасово" (Милославский р-н) 13,65 км</t>
  </si>
  <si>
    <t>G_RYE-00046-082</t>
  </si>
  <si>
    <t>Техническое перевооружение ВЛ-10кВ №3 от ПС Желанное (Шацкий р-н)  8 км</t>
  </si>
  <si>
    <t>G_RYE-00046-084</t>
  </si>
  <si>
    <t>Техническое перевооружение ВЛ-10кВ №2 от ПС Желанное (Шацкий р-н)  5,64 км</t>
  </si>
  <si>
    <t>G_RYE-00046-085</t>
  </si>
  <si>
    <t>Техническое перевооружение ВЛ-10кВ №5 от ПС Желанное (Шацкий р-н)  5,66 км</t>
  </si>
  <si>
    <t>G_RYE-00046-086</t>
  </si>
  <si>
    <t>Техническое перевооружение ВЛ-10кВ №3 от ПС Каверино (Шацкий р-н)  1,75 км</t>
  </si>
  <si>
    <t>G_RYE-00046-087</t>
  </si>
  <si>
    <t>Техническое перевооружение ВЛ-10кВ №1 от ПС Борки (Шацкий р-н)  3,38 км</t>
  </si>
  <si>
    <t>G_RYE-00046-088</t>
  </si>
  <si>
    <t>Техническое перевооружение ВЛ-10 кВ № 5 ПС «Пронск» (Пронский р-н ) 2,8 км</t>
  </si>
  <si>
    <t>G_RYE-00046-089</t>
  </si>
  <si>
    <t>Техническое перевооружение ВЛ-10 кВ № 5 ПС «Пронск»(Пронский р-н) 1,471 км</t>
  </si>
  <si>
    <t>G_RYE-00046-090</t>
  </si>
  <si>
    <t>Техническое перевооружение ВЛ-10 кВ № 4 ПС «Тырново»(Пронский р-н) 0,7 км</t>
  </si>
  <si>
    <t>G_RYE-00046-091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</si>
  <si>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</si>
  <si>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</si>
  <si>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</si>
  <si>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</si>
  <si>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>Техническое перевооружение ВЛ-10 кВ №1 ПС "Костино"(Рыбновский р-н) 6,521 км</t>
  </si>
  <si>
    <t>G_RYE-00046-097</t>
  </si>
  <si>
    <t>Техническое перевооружение ВЛ-10 кВ №3 ПС "Костино"(Рыбновский р-н) 5,001 км</t>
  </si>
  <si>
    <t>G_RYE-00046-098</t>
  </si>
  <si>
    <t>Техническое перевооружение ВЛ-10 кВ №5 ПС "Ока" (Рыбновский р-н) 5,001 км</t>
  </si>
  <si>
    <t>G_RYE-00046-099</t>
  </si>
  <si>
    <t>Техническое перевооружение ВЛ-10кВ № 6 от ПС Чучково (Чучковский р-н)  11,09</t>
  </si>
  <si>
    <t>G_RYE-00046-104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</si>
  <si>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</si>
  <si>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</si>
  <si>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 xml:space="preserve"> Реконструкция ВЛ-0,4 кВ № 1 от ТП № 3182 в н.п.Заокское Солотчинский  р-н 1,321 км</t>
  </si>
  <si>
    <t>G_RYE-00051-019</t>
  </si>
  <si>
    <t>Реконструкция ВЛ-0,4 кВ  от ТП № 1530 в н.п.Заполье Шиловский  р-н  12,468 км</t>
  </si>
  <si>
    <t>G_RYE-00051-020</t>
  </si>
  <si>
    <t>Реконструкция ВЛ-0,4 кВ от ТП № 3240 в н.п.Огородниково Спасский  р-н 4,757 км</t>
  </si>
  <si>
    <t>G_RYE-00051-021</t>
  </si>
  <si>
    <t>Реконструкция ВЛ-0,4 кВ от ТП № 2103 в н.п.Малеево Касимовский р-н 4,208 км</t>
  </si>
  <si>
    <t>G_RYE-00051-022</t>
  </si>
  <si>
    <t>Реконструкция ВЛ-0,4 кВ  №1,2,3 от КТП № 2418 в н.п.Потапово  Милославский р-н  0,970 км</t>
  </si>
  <si>
    <t>G_RYE-00051-026</t>
  </si>
  <si>
    <t>Реконструкция ВЛ-0,4 кВ №1 от КТП СТ-605 в н.п.Калиновец Сасовский р-н 2,920 км</t>
  </si>
  <si>
    <t>G_RYE-00051-028</t>
  </si>
  <si>
    <t>Реконструкция ВЛ-0,4 кВ от КТП ВС-306 в н.п.Азеево Ермишинский р-н 1,66 км</t>
  </si>
  <si>
    <t>G_RYE-00051-029</t>
  </si>
  <si>
    <t>Реконструкция ВЛ-0,4 кВ № 1,2,3 от КТП ДД-103 в н.п.Алеево Чучковский р-н  1,23 км</t>
  </si>
  <si>
    <t>G_RYE-00051-030</t>
  </si>
  <si>
    <t>Реконструкция ВЛ-0,4 кВ от КТП ДД-313 в н.п.Кистенево Чучковский р-н  1,81 км</t>
  </si>
  <si>
    <t>G_RYE-00051-031</t>
  </si>
  <si>
    <t>Реконструкция ВЛ-0,4 кВ от КТП ПТ-201 в н.п.Синорма Пителинский р-н  1,650 км</t>
  </si>
  <si>
    <t>G_RYE-00051-032</t>
  </si>
  <si>
    <t>Реконструкция ВЛ-0,4 кВ №3 от ТП 6218 Песочня (Путятинский р-н) 1,452 км</t>
  </si>
  <si>
    <t>G_RYE-00051-042</t>
  </si>
  <si>
    <t>Реконструкция ВЛ-0,4 кВ от ТП 3270 Кирицы (Спасский р-н) 4,177 км</t>
  </si>
  <si>
    <t>G_RYE-00051-043</t>
  </si>
  <si>
    <t>Реконструкция ВЛ-0,4 кВ от ТП 6207 Песочня (Путятинский р-н) 1,471 км</t>
  </si>
  <si>
    <t>G_RYE-00051-044</t>
  </si>
  <si>
    <t>Реконструкция ВЛ-0,4 кВ от ТП 1377 Инякино( Шиловский р-н) 2,736 км</t>
  </si>
  <si>
    <t>G_RYE-00051-045</t>
  </si>
  <si>
    <t>Реконструкция ВЛ-0,4 кВ от ТП 1364 Инякино ( Шиловский р-н) 1,844 км</t>
  </si>
  <si>
    <t>G_RYE-00051-046</t>
  </si>
  <si>
    <t>Реконструкция ВЛ-0,4 кВ от ТП 3024 Аргамаково( Спасский р-н) 4,346 км</t>
  </si>
  <si>
    <t>G_RYE-00051-047</t>
  </si>
  <si>
    <t>Реконструкция ВЛ-0,4кВ №1 от ТП ЦН-513  н.п.Устье(Сасовский р-н) (2017г) 1,277 км</t>
  </si>
  <si>
    <t>G_RYE-00051-053</t>
  </si>
  <si>
    <t>Реконструкция ВЛ-0,4кВ №1,2 от ТП КН-204 н.п.Польное Конобеево (Шацкий р-н) (2017г) 1,99  км</t>
  </si>
  <si>
    <t>G_RYE-00051-054</t>
  </si>
  <si>
    <t>Реконструкция ВЛ-0,4кВ №2 от ТП ЦН-515 н.п.Устье(Сасовский р-н) (2017г)  1,763 км</t>
  </si>
  <si>
    <t>G_RYE-00051-055</t>
  </si>
  <si>
    <t>Реконструкция ВЛ-0,4кВ №1,2 от ТП КН-205 н.п.Польное Конобеево (Шацкий р-н) (2017г) 2,61 км</t>
  </si>
  <si>
    <t>G_RYE-00051-056</t>
  </si>
  <si>
    <t>Реконструкция ВЛ-0,4кВ №1,2,3 от ТП ПТ-627 н.п.Темирево (Пителинский р-н) (2017г) 2,288  км</t>
  </si>
  <si>
    <t>G_RYE-00051-057</t>
  </si>
  <si>
    <t>Реконструкция ВЛ-0,4 кВ от ТП № 4319 Егорово (Клепиковский р-н) 2,102 км</t>
  </si>
  <si>
    <t>G_RYE-00051-093</t>
  </si>
  <si>
    <t>Реконструкция ВЛ 0,4 кВ от ТП № 2440 н.п. Шостье (Касимовский р-н) протяженность 0,242 км</t>
  </si>
  <si>
    <t>G_RYE-00051-094</t>
  </si>
  <si>
    <t>Реконструкция ВЛ-0,4 кВ от ТП № 4318 Егорово (Клепиковский р-н) 1,867км</t>
  </si>
  <si>
    <t>G_RYE-00051-095</t>
  </si>
  <si>
    <t>Реконструкция ВЛ-0,4 кВ от ТП № 2475 Шостье (Касимовский р-н) 2,705 км</t>
  </si>
  <si>
    <t>G_RYE-00051-096</t>
  </si>
  <si>
    <t>Реконструкция ВЛ-0,4 кВ от ТП № 4265 Тамышово (Клепиковский р-н) 1,433 км</t>
  </si>
  <si>
    <t>G_RYE-00051-097</t>
  </si>
  <si>
    <t>Реконструкция ВЛ-0,4 кВ от ТП № 4266 М. Дарьино (Клепиковский р-н) 1,846 км</t>
  </si>
  <si>
    <t>G_RYE-00051-098</t>
  </si>
  <si>
    <t xml:space="preserve"> Реконструкция ВЛ-0,4 кВ от ТП № 4314 н.п.Задне-Пилево (Клепиковский р-н) 2,3 км</t>
  </si>
  <si>
    <t>G_RYE-00051-099</t>
  </si>
  <si>
    <t>Реконструкция ВЛ-0,4 кВ от ТП № 4285 н.п. Екшур (Клепиковский р-н) 2,02 км</t>
  </si>
  <si>
    <t>G_RYE-00051-100</t>
  </si>
  <si>
    <t>Реконструкция ВЛ-0,4 кВ от ТП № 4286 Екшур (Клепиковский р-н) 1,651 км</t>
  </si>
  <si>
    <t>G_RYE-00051-101</t>
  </si>
  <si>
    <t>Реконструкция ВЛ-0,4 кВ от ТП № 4312 Бусаево (Клепиковский р-н) 2,633</t>
  </si>
  <si>
    <t>G_RYE-00051-102</t>
  </si>
  <si>
    <t>Реконструкция ВЛ-0,4 кВ от ТП № 4158 Бусаево (Клепиковский р-н) 2,063 км</t>
  </si>
  <si>
    <t>G_RYE-00051-103</t>
  </si>
  <si>
    <t>Реконструкция ВЛ-0,4 кВ от ТП № 4001 Шабаево (Клепиковский р-н) 0,937 км</t>
  </si>
  <si>
    <t>G_RYE-00051-104</t>
  </si>
  <si>
    <t>Реконструкция ВЛ-0,4 кВ от ТП № 3627 н.п.Милованово (Спасский р-н)1,4 км</t>
  </si>
  <si>
    <t>G_RYE-00051-105</t>
  </si>
  <si>
    <t>Реконструкция ВЛ-0,4 кВ от ТП № 4298 Спирино (Клепиковский р-н) 2,539 км</t>
  </si>
  <si>
    <t>G_RYE-00051-106</t>
  </si>
  <si>
    <t>Реконструкция ВЛ-0,4 кВ от ТП № 4034 Калдево (Клепиковский р-н) 4,659 км</t>
  </si>
  <si>
    <t>G_RYE-00051-107</t>
  </si>
  <si>
    <t>Реконструкция ВЛ-0,4 кВ от ТП 4299 Спирино (Клепиковский р-н) 0,244 км</t>
  </si>
  <si>
    <t>G_RYE-00051-108</t>
  </si>
  <si>
    <t>Реконструкция ВЛ-0,4кВ №3от ТП КР-705 н.п.Любовниково (Сасовский р-н)  1,258 км</t>
  </si>
  <si>
    <t>G_RYE-00051-126</t>
  </si>
  <si>
    <t>Реконструкция ВЛ-0,4кВ №1,2,3 от ТП ПТ -902 н.п. П. Хохловка (Пителинский р-н)  2,356 км.</t>
  </si>
  <si>
    <t>G_RYE-00051-127</t>
  </si>
  <si>
    <t>Реконструкция ВЛ-0,4кВ №1,2,3 от ТП КР-702 н.п.Любовниково (Сасовский р-н)  1,961 км</t>
  </si>
  <si>
    <t>G_RYE-00051-128</t>
  </si>
  <si>
    <t>Реконструкция ВЛ-0,4кВ №1,2 от ТП ЦН-516 н.п.Устье (Сасовский р-н)  3,780 км</t>
  </si>
  <si>
    <t>G_RYE-00051-129</t>
  </si>
  <si>
    <t>Реконструкция ВЛ-0,4кВ №1,2,3,4 от ТП СТ-514 н.п.Алешино (Сасовский р-н ПО СЭС)  2,307 км</t>
  </si>
  <si>
    <t>G_RYE-00051-130</t>
  </si>
  <si>
    <t>Реконструкция ВЛ-0,4кВ №1,2 от ТП СТ-502 н.п.Ярново (Сасовский р-н)  1,677 км</t>
  </si>
  <si>
    <t>G_RYE-00051-131</t>
  </si>
  <si>
    <t>Реконструкция ВЛ-0,4кВ №1,2,3 от КТП КД-317 н.п.Кадом (Кадомский р-н)  4,750 км</t>
  </si>
  <si>
    <t>G_RYE-00051-132</t>
  </si>
  <si>
    <t>Реконструкция ВЛ-0,4кВ №1 от КТП КД-325 н.п.Кадом (Кадомский р-н)  2,513 км</t>
  </si>
  <si>
    <t>G_RYE-00051-133</t>
  </si>
  <si>
    <t>Реконструкция ВЛ-0,4кВ №1 от КТПКД-709 н.п.Кадом (Кадомский р-н)  0,404 км</t>
  </si>
  <si>
    <t>G_RYE-00051-134</t>
  </si>
  <si>
    <t>Техническое перевооружение ВЛ-0,4 кВ ТП № 2193 Ахматово (Касимовский р-н) 2,28 км</t>
  </si>
  <si>
    <t>G_RYE-00051-147</t>
  </si>
  <si>
    <t>Техническое перевооружение ВЛ-0,4 кВ ТП № 2135 Б.Починки (Касимовский р-н) 3,08 км</t>
  </si>
  <si>
    <t>G_RYE-00051-148</t>
  </si>
  <si>
    <t>Техническое перевооружение ВЛ-0,4 кВ ТП 2137 Б.Починки (Касимовский р-н) 2,68 км</t>
  </si>
  <si>
    <t>G_RYE-00051-149</t>
  </si>
  <si>
    <t>Техническое перевооружение ВЛ-0,4 кВ отТП 2029 Лазарево (Касимовский р-н) 4,52 км</t>
  </si>
  <si>
    <t>G_RYE-00051-150</t>
  </si>
  <si>
    <t>Техническое перевооружение ВЛ-0,4 кВ ТП 2159 Озерки (Касимовский р-н) 1,56 км</t>
  </si>
  <si>
    <t>G_RYE-00051-151</t>
  </si>
  <si>
    <t>Техническое перевооружение ВЛ-0,4 кВ ТП 2114 Токарево (Касимовский р-н) 3 км</t>
  </si>
  <si>
    <t>G_RYE-00051-152</t>
  </si>
  <si>
    <t>Техническое перевооружение ВЛ-0,4 кВ ТП 2113 Токарево (Касимовский р-н) 2,44 км</t>
  </si>
  <si>
    <t>G_RYE-00051-153</t>
  </si>
  <si>
    <t>Техническое перевооружение ВЛ-0,4 кВ ТП 2430 Токарево (Касимовский р-н) 0,84 км</t>
  </si>
  <si>
    <t>G_RYE-00051-154</t>
  </si>
  <si>
    <t>Техническое перевооружение ВЛ-0,4 кВ ТП 2469 Токарево (Касимовский р-н) 1,44 км</t>
  </si>
  <si>
    <t>G_RYE-00051-155</t>
  </si>
  <si>
    <t>Техническое перевооружение ВЛ-0,4 кВ ТП 2233 ул. Энергетиков (Касимовский р-н) 0,52 км</t>
  </si>
  <si>
    <t>G_RYE-00051-156</t>
  </si>
  <si>
    <t>Техническое перевооружение ВЛ-0,4 кВ ТП 2439 Шостье (Касимовский р-н) 2,24 км</t>
  </si>
  <si>
    <t>G_RYE-00051-157</t>
  </si>
  <si>
    <t>Техническое перевооружение ВЛ-0,4 кВ ТП 3065 Кутуково (Спасский р-н ) 2,8 км</t>
  </si>
  <si>
    <t>G_RYE-00051-158</t>
  </si>
  <si>
    <t>Техническое перевооружение ВЛ-0,4 кВ ТП 3318 Садовый (Спасский р-н) 1,41 км</t>
  </si>
  <si>
    <t>G_RYE-00051-159</t>
  </si>
  <si>
    <t>Техническое перевооружение ВЛ-0,4 кВ №2 от КТП-4403 н.п. Ряжск (Ряжский р-н) 3,02 км</t>
  </si>
  <si>
    <t>G_RYE-00051-160</t>
  </si>
  <si>
    <t>Техническое перевооружение ВЛ-0,4 кВ №1 от КТП-4131 н.п. Поплевино (Ряжский р-н) 1,31 км</t>
  </si>
  <si>
    <t>G_RYE-00051-161</t>
  </si>
  <si>
    <t>Техническое перевооружение ВЛ-0,4 кВ №2 от КТП-4131 н.п. Поплевино (Ряжский р-н) 1,04 км</t>
  </si>
  <si>
    <t>G_RYE-00051-162</t>
  </si>
  <si>
    <t>Техническое перевооружение ВЛ-0,4 кВ №1 от КТП-4137 н.п. Поплевино (Ряжский р-н) 1,45 км</t>
  </si>
  <si>
    <t>G_RYE-00051-163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</si>
  <si>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</si>
  <si>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</si>
  <si>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</si>
  <si>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</si>
  <si>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Техническое перевооружение ВЛ-0,4 кВ №1,3 от МТП-4285 н.п. Дегтяное (Ряжский р-н) 1,1 км</t>
  </si>
  <si>
    <t>G_RYE-00051-166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</si>
  <si>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</si>
  <si>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</si>
  <si>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</si>
  <si>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</si>
  <si>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>Техническое перевооружение ВЛ-0,4 кВ №1 от КТП-4288 н.п. Дегтяное (Ряжский р-н) 0,97 км</t>
  </si>
  <si>
    <t>G_RYE-00051-169</t>
  </si>
  <si>
    <t>Техническое перевооружение ВЛ-0,4 кВ №2 от КТП-4288 н.п. Дегтяное (Ряжский р-н) 0,95 км</t>
  </si>
  <si>
    <t>G_RYE-00051-170</t>
  </si>
  <si>
    <t>Техническое перевооружение ВЛ-0,4 кВ №3 от МТП-4521 н.п. Салтыки (Ряжский р-н) 2,21 км</t>
  </si>
  <si>
    <t>G_RYE-00051-171</t>
  </si>
  <si>
    <t>Техническое перевооружение ВЛ-0,4 кВ №1 от МТП-4526 н.п. Салтыки (Ряжский р-н) 1,09 км</t>
  </si>
  <si>
    <t>G_RYE-00051-172</t>
  </si>
  <si>
    <t>Техническое перевооружение ВЛ-0,4 кВ №2 от КТП-4175 н.п. Куравщино (Ряжский р-н) 1,49 км</t>
  </si>
  <si>
    <t>G_RYE-00051-173</t>
  </si>
  <si>
    <t>Техническое перевооружение ВЛ-0,4 кВ №1 от КТП-4561 н.п. Лыково (Ряжский р-н) 2,07 км</t>
  </si>
  <si>
    <t>G_RYE-00051-174</t>
  </si>
  <si>
    <t>Техническое перевооружение ВЛ-0,4 кВ №2 от КТП-4410 н.п. Марьино (Ряжский р-н) 2,25 км</t>
  </si>
  <si>
    <t>G_RYE-00051-175</t>
  </si>
  <si>
    <t>Техническое перевооружение ВЛ-0,4 кВ №1 от МТП-4496 н.п. Б.Олешня (Ряжский р-н) 1,475 км</t>
  </si>
  <si>
    <t>G_RYE-00051-176</t>
  </si>
  <si>
    <t>Техническое перевооружение ВЛ-0,4кВ №1,2 от КТП КД-318 н.п.Кадом (Кадомский р-н)  2,96 км</t>
  </si>
  <si>
    <t>G_RYE-00051-177</t>
  </si>
  <si>
    <t>Техническое перевооружение ВЛ-0,4кВ №1 от КТП КД-801 н.п.Кадом (Кадомский р-н)  0,48 км</t>
  </si>
  <si>
    <t>G_RYE-00051-178</t>
  </si>
  <si>
    <t>Техническое перевооружение ВЛ-0,4кВ №1,2 от КТП КД-201 н.п.Кадом (Кадомский р-н)  5,225 км</t>
  </si>
  <si>
    <t>G_RYE-00051-179</t>
  </si>
  <si>
    <t>Техническое перевооружение ВЛ-0,4кВ №1,2 от КТП КД-210 н.п.Кадом (Кадомский р-н)  2,28 км</t>
  </si>
  <si>
    <t>G_RYE-00051-180</t>
  </si>
  <si>
    <t>Техническое перевооружение ВЛ-0,4кВ №1 от КТП КД-218 н.п.Кадом (Кадомский р-н)  4,08 км</t>
  </si>
  <si>
    <t>G_RYE-00051-181</t>
  </si>
  <si>
    <t>Техническое перевооружение ВЛ-0,4кВ №1 от КТП КД-217 н.п.Кадом (Кадомский р-н)  2,16 км</t>
  </si>
  <si>
    <t>G_RYE-00051-182</t>
  </si>
  <si>
    <t>Техническое перевооружение ВЛ-0,4кВ №1 от КТП КД-213 н.п.Кадом (Кадомский р-н)  4,24 км</t>
  </si>
  <si>
    <t>G_RYE-00051-183</t>
  </si>
  <si>
    <t>Техническое перевооружение ВЛ-0,4 кВ от ТП № 3629 ф-1 Шатилово (Спасский р-н) 1,9 км</t>
  </si>
  <si>
    <t>G_RYE-00051-205</t>
  </si>
  <si>
    <t>Техническое перевооружение ВЛ-0,4 кВ от ТП № 3016 Ф-1 Студенец (Спасский р-н) 1 км</t>
  </si>
  <si>
    <t>G_RYE-00051-206</t>
  </si>
  <si>
    <t>Техническое перевооружение ВЛ-0,4 кВ от ТП № 3315 Ф-1Новики (Спасский р-н) 3 км</t>
  </si>
  <si>
    <t>G_RYE-00051-207</t>
  </si>
  <si>
    <t>Техническое перевооружение ВЛ-0,4 кВ от ТП № 3378 Ф-2 Агломазово (Спасский р-н) 1 км</t>
  </si>
  <si>
    <t>G_RYE-00051-208</t>
  </si>
  <si>
    <t>Техническое перевооружение ВЛ-0,4 кВ от ТП № 3253 Ф-1 Половское (Спасский р-н) 3,4 км</t>
  </si>
  <si>
    <t>G_RYE-00051-209</t>
  </si>
  <si>
    <t>Техническое перевооружение ВЛ-0,4 кВ от ТП № 3252 Ф-3 Половское (Спасский р-н) 3,04 км</t>
  </si>
  <si>
    <t>G_RYE-00051-210</t>
  </si>
  <si>
    <t>Техническое перевооружение ВЛ-0,4 кВ от ТП № 3408 Ф 1,2,3 Выжелес (Спасский р-н) 2,17 км</t>
  </si>
  <si>
    <t>G_RYE-00051-211</t>
  </si>
  <si>
    <t>Техническое перевооружение ВЛ-0,4 кВ от ТП № 3030 Ф1,2,3 Шатрище (Спасский р-н) 3,5 км</t>
  </si>
  <si>
    <t>G_RYE-00051-212</t>
  </si>
  <si>
    <t>Техническое перевооружение ВЛ-0,4 кВ от ТП № 3313 Гавриловское Ф1,2,3,4 (Спасский р-н) 4,7 км</t>
  </si>
  <si>
    <t>G_RYE-00051-213</t>
  </si>
  <si>
    <t>Техническое перевооружение ВЛ-0,4 кВ от ТП № 3407 Ф1,2,3 Выжелес (Спасский р-н) 3,29 км</t>
  </si>
  <si>
    <t>G_RYE-00051-214</t>
  </si>
  <si>
    <t>Техническое перевооружение ВЛ-0,4кВ №1,2 от ТП КВ-301 н.п.Каверино (Шацкий р-н)  3,47 км</t>
  </si>
  <si>
    <t>G_RYE-00051-222</t>
  </si>
  <si>
    <t>Техническое перевооружение ВЛ-0,4кВ №1,2 от ТП ЯМ-203 н.п.Лесная Слобода (Шацкий р-н)  3,35 км</t>
  </si>
  <si>
    <t>G_RYE-00051-223</t>
  </si>
  <si>
    <t>Техническое перевооружение ВЛ-0,4кВ №1,2,3 от ТП ОЛ-204 н.п.Федосово (Шацкий р-н)  3,285 км</t>
  </si>
  <si>
    <t>G_RYE-00051-224</t>
  </si>
  <si>
    <t>Техническое перевооружение ВЛ-0,4кВ №1,2,3 от ТП ОЛ-714 н.п.Федосово (Шацкий р-н)  2,725 км</t>
  </si>
  <si>
    <t>G_RYE-00051-225</t>
  </si>
  <si>
    <t>Техническое перевооружение ВЛ-0,4кВ №1,2,3,4 от ТП ОЛ-421 н.п.Садовый (Шацкий р-н)  4,9 км</t>
  </si>
  <si>
    <t>G_RYE-00051-226</t>
  </si>
  <si>
    <t>Техническое перевооружение ВЛ-0,4кВ №1,2 от ТП ЖЛ-605 н.п.Завидное (Шацкий р-н)  3,03 км</t>
  </si>
  <si>
    <t>G_RYE-00051-227</t>
  </si>
  <si>
    <t>Техническое перевооружение ВЛ -0,4 кВ № 1, 2,3 от МТП №КВ 306 н.п. Каверино (Шацкий р-н) 2,638 км</t>
  </si>
  <si>
    <t>G_RYE-00051-228</t>
  </si>
  <si>
    <t xml:space="preserve"> Реконструкция ВЛ-0,4 кВ (замена ответвлений) от ЗТП-2488 в н.п.Наумово Рязанского р-на  инв.№ 47556 (замена ответвления 1-фазного) (2016)</t>
  </si>
  <si>
    <t>G_RYE-00053-011</t>
  </si>
  <si>
    <t>Реконструкция ВЛ-0,4 кВ (замена ответвлений) от ТП №1052 в н.п.Алехово Шиловского р-на  инв.№ 15411 (замена ответвления 1-фазного) (2016)</t>
  </si>
  <si>
    <t>G_RYE-00053-013</t>
  </si>
  <si>
    <t>Реконструкция ВЛ-0,4 кВ (замена ответвлений) от ТП № 1053 в н.п.Ново-Ершово Шиловского р-на  инв.№ 22268 (замена ответвления 1-фазного) (2016)</t>
  </si>
  <si>
    <t>G_RYE-00053-015</t>
  </si>
  <si>
    <t>Реконструкция ВЛ-0,4 кВ (замена ответвлений) от ТП№ 1053 в н.п.Ново-Ершово Шиловского р-на  инв.№ 22268 (замена ответвления 3-фазного) (2016)</t>
  </si>
  <si>
    <t>G_RYE-00053-017</t>
  </si>
  <si>
    <t>Реконструкция ВЛ-0,4 кВ (замена ответвлений) от ТП№ 1050 в н.п.Новая Пустынь Шиловского р-на  инв.№ 15404 (замена ответвления 1-фазного) (2016)</t>
  </si>
  <si>
    <t>G_RYE-00053-019</t>
  </si>
  <si>
    <t>Реконструкция ВЛ-0,4 кВ (замена ответвлений) от ТП № 3247 в н.п.Красильниково Спасского р-на  инв.№ 14769 (замена ответвления 1-фазного) (2016)</t>
  </si>
  <si>
    <t>G_RYE-00053-021</t>
  </si>
  <si>
    <t>Реконструкция ВЛ-0,4 кВ (замена ответвлений) от ТП № 3248 в н.п.Красильниково Спасского р-на  инв.№ 14971 (замена ответвления 1-фазного) (2016)</t>
  </si>
  <si>
    <t>G_RYE-00053-023</t>
  </si>
  <si>
    <t xml:space="preserve"> Реконструкция ВЛ-0,4 кВ (замена ответвлений) от ТП № 3249 в н.п.Красильниково Спасского р-на  инв.№ 14770 (замена ответвления 1-фазного) (2016)</t>
  </si>
  <si>
    <t>G_RYE-00053-025</t>
  </si>
  <si>
    <t xml:space="preserve"> Реконструкция ВЛ-0,4 кВ № 1,2 (замена ответвлений) от МТП №1181 в н.п.Корневое Скопинского р-на  инв.№ 300141ск (замена ответвления 1-фазного) (2016)</t>
  </si>
  <si>
    <t>G_RYE-00053-027</t>
  </si>
  <si>
    <t>Реконструкция ВЛ-0,4 кВ № 1,2 (замена ответвлений) от ТП № 1126 в н.п. Н.-Красное Сапожковского р-на  инв.№ 3001948 (замена ответвления 1-фазного) (2016)</t>
  </si>
  <si>
    <t>G_RYE-00053-029</t>
  </si>
  <si>
    <t xml:space="preserve">  Реконструкция ВЛ-0,4 кВ № 1,2 (замена ответвлений) от ТП № 1126 в н.п. Н.-Красное Сапожковского р-на инв.№ 3001948  (замена ответвления 3-фазного) (2016)</t>
  </si>
  <si>
    <t>G_RYE-00053-031</t>
  </si>
  <si>
    <t>Реконструкция ВЛ-0,4 кВ № 1,2 (замена ответвлений) от ТП № 1124 в н.п. Н.-Красное Сапожковского р-на  инв.№ 3001946 (замена ответвления 1-фазного) (2016)</t>
  </si>
  <si>
    <t>G_RYE-00053-033</t>
  </si>
  <si>
    <t>Реконструкция ВЛ-0,4 кВ № 1,2 (замена ответвлений) от ТП № 1124 в н.п. Н.-Красное Сапожковского р-на  инв.№ 3001946  (замена ответвления 3-фазного) (2016)</t>
  </si>
  <si>
    <t>G_RYE-00053-035</t>
  </si>
  <si>
    <t xml:space="preserve">  Реконструкция ВЛ-0,4 кВ № 1,2 (замена ответвлений) от ТП № 1125 в н.п. Н.-Красное Сапожковского р-на  инв.№ 3001947 (замена ответвления 1-фазного) (2016)</t>
  </si>
  <si>
    <t>G_RYE-00053-037</t>
  </si>
  <si>
    <t xml:space="preserve">  Реконструкция ВЛ-0,4 кВ № 1,2 (замена ответвлений) от ТП № 1125 в н.п. Н.-Красное Сапожковского р-на  инв.№ 3001947  (замена ответвления 3-фазного) (2016)</t>
  </si>
  <si>
    <t>G_RYE-00053-039</t>
  </si>
  <si>
    <t xml:space="preserve">  Реконструкция ВЛ-0,4 кВ (замена ответвлений) от КТП ВЛ-322 в н.п. Кустаревка Сасовского р-на  инв.№ 307858 (замена ответвления 1-фазного) (2016)</t>
  </si>
  <si>
    <t>G_RYE-00053-041</t>
  </si>
  <si>
    <t xml:space="preserve"> Реконструкция ВЛ-0,4 кВ (замена ответвлений) от КТП СН-402 в н.п.Сотницыно Сасовского р-на  инв.№ 307662 (замена ответвления 1-фазного) (2016)</t>
  </si>
  <si>
    <t>G_RYE-00053-043</t>
  </si>
  <si>
    <t xml:space="preserve">   Реконструкция ВЛ-0,4 кВ (замена ответвлений) от КТП СВ-802 в н.п.Б.Майдан Сасовского р-на инв.№ 308256 (замена ответвления 1-фазного) (2016)</t>
  </si>
  <si>
    <t>G_RYE-00053-045</t>
  </si>
  <si>
    <t>Реконструкция ВЛ-0,4 кВ (замена ответвлений) от КТП ЕР-506 в н.п.Котово Ермишинского р-на  инв.№ 308516 (замена ответвления 1-фазного) (2016)</t>
  </si>
  <si>
    <t>G_RYE-00053-047</t>
  </si>
  <si>
    <t>Реконструкция ВЛ-0,4 кВ (замена ответвлений) от КТП ВС-411 в н.п. Новоселки Кадомского р-на  инв.№ 300139 (замена ответвления 1-фазного) (2016)</t>
  </si>
  <si>
    <t>G_RYE-00053-049</t>
  </si>
  <si>
    <t xml:space="preserve">  Реконструкция ВЛ-0,4 кВ (замена ответвлений) от КТП КД-213 в н.п.Кадом Кадомского р-на  инв.№ 303801 (замена ответвления 1-фазного) (2016)</t>
  </si>
  <si>
    <t>G_RYE-00053-051</t>
  </si>
  <si>
    <t>Реконструкция ВЛ-0,4 кВ (замена ответвлений) от КТП КД-225 в н.п.Кадом Кадомского р-на  инв.№ 303801 (замена ответвления 1-фазного) (2016)</t>
  </si>
  <si>
    <t>G_RYE-00053-053</t>
  </si>
  <si>
    <t xml:space="preserve"> Реконструкция ВЛ-0,4 кВ (замена ответвлений) от КТП ПР-306 в н.п.Шеметово Чучковского р-на  инв.№ 300508 (замена ответвления 1-фазного) (2016)</t>
  </si>
  <si>
    <t>G_RYE-00053-055</t>
  </si>
  <si>
    <t>Реконструкция ВЛ-0,4 кВ (замена ответвлений) от КТП АД-202 в н.п.Красноармейск Чучковского р-на  инв.№ 300523 (замена ответвления 1-фазного) (2016)</t>
  </si>
  <si>
    <t>G_RYE-00053-057</t>
  </si>
  <si>
    <t>Реконструкция ВЛ-0,4 кВ (замена ответвлений) от КТП АД-105 в н.п.Шарапово Чучковского р-на  инв.№ 300525(замена ответвления 1-фазного) (2016)</t>
  </si>
  <si>
    <t>G_RYE-00053-059</t>
  </si>
  <si>
    <t>Реконструкция ВЛ-0,4 кВ (замена ответвлений) от КТП АД-106 в н.п.Шарапово Чучковского р-на  инв.№ 300525(замена ответвления 1-фазного) (2016)</t>
  </si>
  <si>
    <t>G_RYE-00053-061</t>
  </si>
  <si>
    <t>Реконструкция ВЛ-0,4 кВ (замена ответвлений) от КТП ЧЧ-605 в н.п.Прот-Угол Чучковского р-на  инв.№ 300860 (замена ответвления 1-фазного) (2016)</t>
  </si>
  <si>
    <t>G_RYE-00053-063</t>
  </si>
  <si>
    <t xml:space="preserve"> Реконструкция ВЛ-0,4 кВ (замена ответвлений) от КТП ЧЧ-608 в н.п.Прот-Угол Чучковского р-на  инв.№ 300860 (замена ответвления 1-фазного) (2016)</t>
  </si>
  <si>
    <t>G_RYE-00053-065</t>
  </si>
  <si>
    <t xml:space="preserve"> Реконструкция ВЛ-0,4 кВ (замена ответвлений) от КТП ДД-304 в н.п.Ункосово Чучковского р-на  инв.№ 300533(замена ответвления 1-фазного) (2016)</t>
  </si>
  <si>
    <t>G_RYE-00053-067</t>
  </si>
  <si>
    <t xml:space="preserve">  Реконструкция ВЛ-0,4 кВ (замена ответвлений) от КТП ПТ-202 в н.п. Синорма Пителинского р-на  инв.№ 300973 (замена ответвления 1-фазного) (2016)</t>
  </si>
  <si>
    <t>G_RYE-00053-069</t>
  </si>
  <si>
    <t xml:space="preserve">   Реконструкция ВЛ-0,4 кВ (замена ответвлений) от КТП ПТ-201 в н.п. Синорма Пителинского р-на  инв.№ 300973 (замена ответвления 1-фазного) (2016)</t>
  </si>
  <si>
    <t>G_RYE-00053-071</t>
  </si>
  <si>
    <t xml:space="preserve">    Реконструкция ВЛ-0,4 кВ (замена ответвлений) от КТП БР-412 в н.п.Польное Ялтуново Шацкого р-на инв.№ 308099 (замена ответвления 1-фазного) (2016)</t>
  </si>
  <si>
    <t>G_RYE-00053-073</t>
  </si>
  <si>
    <t xml:space="preserve"> Реконструкция ВЛ-0,4 кВ (замена ответвлений) от ВЛ 0,4 кВ ф1 от ТП 4298 инв.13426 Спирино Клепиковский р-н   2017</t>
  </si>
  <si>
    <t>G_RYE-00053-075</t>
  </si>
  <si>
    <t xml:space="preserve"> Реконструкция ВЛ-0,4 кВ (замена ответвлений)  от ВЛ 0,4 кВ ф1 от ТП 4412 инв.13490 Спирино Клепиковский р-н  2017</t>
  </si>
  <si>
    <t>G_RYE-00053-076</t>
  </si>
  <si>
    <t xml:space="preserve"> Реконструкция ВЛ-0,4 кВ (замена ответвлений)  от ВЛ 0,4 кВ ф1,2 от ТП 4402 инв.13475 Алексеево Клепиковский р-н  2017</t>
  </si>
  <si>
    <t>G_RYE-00053-077</t>
  </si>
  <si>
    <t xml:space="preserve"> Реконструкция ВЛ-0,4 кВ (замена ответвлений)  от ВЛ 0,4 кВ ф1,2 от ТП 4130 инв.13312 Молькино Клепиковский р-н  2017</t>
  </si>
  <si>
    <t>G_RYE-00053-078</t>
  </si>
  <si>
    <t xml:space="preserve"> Реконструкция ВЛ-0,4 кВ (замена ответвлений)  от ВЛ 0,4 кВ ф1,3 от ТП 4400 инв.13473 Алексеево Клепиковский р-н  2017</t>
  </si>
  <si>
    <t>G_RYE-00053-079</t>
  </si>
  <si>
    <t xml:space="preserve"> Реконструкция ВЛ-0,4 кВ (замена ответвлений)  от ВЛ 0,4 кВ ф1,2 от ТП 4348 инв.13452 Молькино Клепиковский р-н 2017</t>
  </si>
  <si>
    <t>G_RYE-00053-080</t>
  </si>
  <si>
    <t xml:space="preserve"> Реконструкция ВЛ-0,4 кВ (замена ответвлений)  от ВЛ 0,4 кВ ф1,2 от МТП 3067 инв.300908ск, 300909ск Гудово Кораблинский р-н  2017</t>
  </si>
  <si>
    <t>G_RYE-00053-081</t>
  </si>
  <si>
    <t xml:space="preserve"> Реконструкция ВЛ-0,4 кВ (замена ответвлений) от ВЛ 0,4 кВ ф1,2 от КТП 3123 инв.300990ск Лесуново Кораблинский р-н  2017</t>
  </si>
  <si>
    <t>G_RYE-00053-082</t>
  </si>
  <si>
    <t xml:space="preserve"> Реконструкция ВЛ-0,4 кВ (замена ответвлений)  от ВЛ 0,4 кВ ф1,2 от МТП 3144 инв.3001006 Зараново Кораблинский р-н  2017</t>
  </si>
  <si>
    <t>G_RYE-00053-083</t>
  </si>
  <si>
    <t xml:space="preserve"> Реконструкция ВЛ-0,4 кВ (замена ответвлений)  от ВЛ 0,4 кВ ф1,2 от КТП 3428 инв.300987ск Лесуново Кораблинский р-н  2017</t>
  </si>
  <si>
    <t>G_RYE-00053-084</t>
  </si>
  <si>
    <t xml:space="preserve"> Реконструкция ВЛ-0,4 кВ (замена ответвлений)  от ВЛ 0,4 кВ ф1,2 от КТП 3435 инв.300980ск, 300986 Троица Кораблинский р-н  2017</t>
  </si>
  <si>
    <t>G_RYE-00053-085</t>
  </si>
  <si>
    <t xml:space="preserve"> Реконструкция ВЛ-0,4 кВ (замена ответвлений)  от ВЛ 0,4 кВ ф1 от КТП БР-427 инв.308099  Борки Шацкий р-н  2017</t>
  </si>
  <si>
    <t>G_RYE-00053-086</t>
  </si>
  <si>
    <t xml:space="preserve"> Реконструкция ВЛ-0,4 кВ (замена ответвлений)  от ВЛ 0,4 кВ ф1 от КТП БР-426 инв.308099  Борки Шацкий р-н  2017</t>
  </si>
  <si>
    <t>G_RYE-00053-087</t>
  </si>
  <si>
    <t xml:space="preserve"> Реконструкция ВЛ-0,4 кВ (замена ответвлений)  от ВЛ 0,4 кВ ф1 от КТП ЯМ-307 инв.300139 Новоселки Шацкий р-н  2017</t>
  </si>
  <si>
    <t>G_RYE-00053-088</t>
  </si>
  <si>
    <t xml:space="preserve"> Реконструкция ВЛ-0,4 кВ (замена ответвлений)  от ВЛ 0,4 кВ ф1 от КТП ЯМ-310 инв.308084 Купля Шацкий р-н 2017</t>
  </si>
  <si>
    <t>G_RYE-00053-089</t>
  </si>
  <si>
    <t xml:space="preserve"> Реконструкция ВЛ-0,4 кВ (замена ответвлений)  от ВЛ 0,4 кВ ф1 от КТП ШЦ-806 инв.307986 Сново-Здорово Шацкий р-н  2017</t>
  </si>
  <si>
    <t>G_RYE-00053-090</t>
  </si>
  <si>
    <t xml:space="preserve"> Реконструкция ВЛ-0,4 кВ (замена ответвлений)  от ВЛ 0,4 кВ ф1 от КТП ШЦ-808 инв.307986 Сново-Здорово Шацкий р-н  2017</t>
  </si>
  <si>
    <t>G_RYE-00053-091</t>
  </si>
  <si>
    <t xml:space="preserve"> Реконструкция ВЛ-0,4 кВ (замена ответвлений) ПС 110/10 Окаф.№3 КТП-2029 ВЛ-0,4кВ №2 д.Батурино Рыбновский р-н  1,125 км</t>
  </si>
  <si>
    <t>G_RYE-00053-092</t>
  </si>
  <si>
    <t xml:space="preserve"> Реконструкция ВЛ-0,4 кВ (замена ответвлений) ПС 110/10 Окаф.№3 КТП-2091 ВЛ-0,4кВ №1,2 д.Батурино Рыбновский р-н  1,675 км</t>
  </si>
  <si>
    <t>G_RYE-00053-093</t>
  </si>
  <si>
    <t xml:space="preserve"> Реконструкция ВЛ-0,4 кВ (замена ответвлений) ПС 110/10 Окаф.№3 ЗТП-2028 ВЛ-0,4кВ №3 д.Батурино Рыбновский р-н  1,125 км</t>
  </si>
  <si>
    <t>G_RYE-00053-094</t>
  </si>
  <si>
    <t xml:space="preserve"> Реконструкция ВЛ-0,4 кВ (замена ответвлений) ПС 110/10 Окаф.№3 КТП-2180 ВЛ-0,4кВ №3 д. Чурилково Рыбновский р-н  2,05 км</t>
  </si>
  <si>
    <t>G_RYE-00053-095</t>
  </si>
  <si>
    <t xml:space="preserve"> Реконструкция ВЛ-0,4 кВ (замена ответвлений) от ВЛ 0,4 кВ ф- 1,2 от ТП 2017 инв.12480 Ардабьево Касимовский р-н  1 км</t>
  </si>
  <si>
    <t>G_RYE-00053-096</t>
  </si>
  <si>
    <t xml:space="preserve"> Реконструкция ВЛ-0,4 кВ (замена ответвлений) от ВЛ 0,4 кВ ф-1,2 от ТП 2161 инв. 12275 Погост Касимовский р-н  1,1 км</t>
  </si>
  <si>
    <t>G_RYE-00053-097</t>
  </si>
  <si>
    <t xml:space="preserve"> Реконструкция ВЛ-0,4 кВ (замена ответвлений) от ВЛ 0,4 кВ ф-1,2,3 от ТП 2087 инв. 12273 Погост Касимовский р-н  1,125 км</t>
  </si>
  <si>
    <t>G_RYE-00053-098</t>
  </si>
  <si>
    <t xml:space="preserve"> Реконструкция ВЛ-0,4 кВ (замена ответвлений) от ВЛ 0,4 кВ ф-1,2 от ТП 2085 инв. 12618 Анемнясево Касимовский р-н  1,3 км</t>
  </si>
  <si>
    <t>G_RYE-00053-099</t>
  </si>
  <si>
    <t xml:space="preserve"> Реконструкция ВЛ-0,4 кВ (замена ответвлений) от ВЛ 0,4 кВ ф-1,2 ТП 2242 инв. 12619 Анемнясево Касимовский р-н  1,3 км</t>
  </si>
  <si>
    <t>G_RYE-00053-100</t>
  </si>
  <si>
    <t xml:space="preserve"> Реконструкция ВЛ-0,4 кВ (замена ответвлений) ВЛ-0,4 кВ ф.№1 от КТП-8160 н.п.Алексеевка (Сараевский р-н)  0,325 км</t>
  </si>
  <si>
    <t>G_RYE-00053-101</t>
  </si>
  <si>
    <t xml:space="preserve"> Реконструкция ВЛ-0,4 кВ (замена ответвлений) ВЛ-0,4 кВ ф.№1,2 от КТП-8164 н.п.Алексеевка (Сараевский р-н)  0,575 км</t>
  </si>
  <si>
    <t>G_RYE-00053-102</t>
  </si>
  <si>
    <t xml:space="preserve"> Реконструкция ВЛ-0,4 кВ (замена ответвлений) ВЛ-0,4 кВ ф.№1,2 от КТП-8167 н.п.Алексеевка (Сараевский р-н)  0,9 км</t>
  </si>
  <si>
    <t>G_RYE-00053-103</t>
  </si>
  <si>
    <t xml:space="preserve"> Реконструкция ВЛ-0,4 кВ (замена ответвлений) ВЛ-0,4 кВ ф.№1,2 от КТП-8168 н.п.Алексеевка (Сараевский р-н)  0,9 км</t>
  </si>
  <si>
    <t>G_RYE-00053-104</t>
  </si>
  <si>
    <t xml:space="preserve"> Реконструкция ВЛ-0,4 кВ (замена ответвлений) ВЛ-0,4 кВ ф.№1 от КТП-8175 н.п.Алексеевка (Сараевский р-н)  0,45 км</t>
  </si>
  <si>
    <t>G_RYE-00053-105</t>
  </si>
  <si>
    <t xml:space="preserve"> Реконструкция ВЛ-0,4 кВ (замена ответвлений) ВЛ-0,4 кВ ф.№1,2,3,4 от КТП-8176 н.п.Алексеевка (Сараевский р-н)  1,8 км</t>
  </si>
  <si>
    <t>G_RYE-00053-106</t>
  </si>
  <si>
    <t xml:space="preserve"> Реконструкция ВЛ-0,4 кВ (замена ответвлений) ВЛ-0,4 кВ ф.№1 от КТП-8177 н.п.Алексеевка (Сараевский р-н)  0,65 км</t>
  </si>
  <si>
    <t>G_RYE-00053-107</t>
  </si>
  <si>
    <t>Реконструкция ВЛ-0,4 кВ (замена ответвлений) ВЛ-0,4кВ от КТП БР-709(Шацкий р-н) 1,6 км</t>
  </si>
  <si>
    <t>G_RYE-00053-108</t>
  </si>
  <si>
    <t>Реконструкция ВЛ-0,4 кВ (замена ответвлений) ВЛ-0,4кВ от КТП КЧ-503(Шацкий р-н) 0,85 км</t>
  </si>
  <si>
    <t>G_RYE-00053-109</t>
  </si>
  <si>
    <t>Реконструкция ВЛ-0,4 кВ (замена ответвлений) ВЛ-0,4кВ от КТП КЧ-511(Шацкий р-н) 1,75 км</t>
  </si>
  <si>
    <t>G_RYE-00053-110</t>
  </si>
  <si>
    <t>Реконструкция ВЛ-0,4 кВ (замена ответвлений) ВЛ-0,4кВ от КТП КЧ-510 (Шацкий р-н) 0,5 км</t>
  </si>
  <si>
    <t>G_RYE-00053-111</t>
  </si>
  <si>
    <t xml:space="preserve"> Техническое перевооружение ВЛ-0,4 кВ (замена ответвлений) ПС 110/10 Епихино, Ф1, КТП-2606 ВЛ-0,4кВ №1 д.Игнатово Старожиловский р-н  0,725 км</t>
  </si>
  <si>
    <t>G_RYE-00053-112</t>
  </si>
  <si>
    <t xml:space="preserve"> Техническое перевооружение ВЛ-0,4 кВ (замена ответвлений) ПС 110/10 Епихино, Ф1, КТП-2608 ВЛ-0,4кВ №1,2 д.Мосолово Старожиловский р-н  1,1 км</t>
  </si>
  <si>
    <t>G_RYE-00053-113</t>
  </si>
  <si>
    <t xml:space="preserve"> Техническое перевооружение ВЛ-0,4 кВ (замена ответвлений) ПС 110/10 Епихино, Ф1, КТП-2671 ВЛ-0,4кВ №1,2 д.Мосолово Старожиловский р-н  0,175 км</t>
  </si>
  <si>
    <t>G_RYE-00053-114</t>
  </si>
  <si>
    <t xml:space="preserve"> Техническое перевооружение ВЛ-0,4 кВ (замена ответвлений) ПС 110/10 Епихино, Ф1, МТП-2670 ВЛ-0,4кВ №1,2,3 д.Заполье Старожиловский р-н  1,45 км</t>
  </si>
  <si>
    <t>G_RYE-00053-115</t>
  </si>
  <si>
    <t xml:space="preserve"> Техническое перевооружение ВЛ-0,4 кВ (замена ответвлений) ПС 110/10 Епихино, Ф4, КТП-2764 ВЛ-0,4кВ №1 д.Арсёново Старожиловский р-н  0,125 км</t>
  </si>
  <si>
    <t>G_RYE-00053-116</t>
  </si>
  <si>
    <t xml:space="preserve"> Техническое перевооружение ВЛ-0,4 кВ (замена ответвлений) ПС 110/10 Епихино, Ф6, КТП-2586 ВЛ-0,4кВ №1,2 д.Рождество Старожиловский р-н  1,35 км</t>
  </si>
  <si>
    <t>G_RYE-00053-117</t>
  </si>
  <si>
    <t xml:space="preserve"> Техническое перевооружение ВЛ-0,4 кВ (замена ответвлений) ПС 110/10 Епихино, Ф6, КТП-2587 ВЛ-0,4кВ №1 д.Душкино Старожиловский р-н  0,925 км</t>
  </si>
  <si>
    <t>G_RYE-00053-118</t>
  </si>
  <si>
    <t xml:space="preserve"> Техническое перевооружение ВЛ-0,4 кВ (замена ответвлений) от ВЛ-0,4 кВ Ф-1,2 от ТП 3510 Ухорское инв. 14632 Спасский р-н  1,55 км</t>
  </si>
  <si>
    <t>G_RYE-00053-119</t>
  </si>
  <si>
    <t xml:space="preserve"> Техническое перевооружение ВЛ-0,4 кВ (замена ответвлений) от ВЛ-0,4 кВ Ф 2 от ТП 3514 Ухорское инв.14742  1,05 км</t>
  </si>
  <si>
    <t>G_RYE-00053-120</t>
  </si>
  <si>
    <t xml:space="preserve"> Техническое перевооружение ВЛ-0,4 кВ (замена ответвлений) от ВЛ-0,4 кВ Ф1 от ТП 3218 Ухорское инв.14772 Спасский р-н  0,15 км</t>
  </si>
  <si>
    <t>G_RYE-00053-121</t>
  </si>
  <si>
    <t xml:space="preserve"> Техническое перевооружение ВЛ-0,4 кВ (замена ответвлений) от ВЛ-0,4 кВ Ф1,2,3 от ТП 3257 Заречье инв.14727 Спасский р-н  0,525 км</t>
  </si>
  <si>
    <t>G_RYE-00053-122</t>
  </si>
  <si>
    <t xml:space="preserve"> Техническое перевооружение ВЛ-0,4 кВ (замена ответвлений) от ВЛ-0,4 кВ Ф 1от ТП 3329 Заречье инв.14563 Спасский р-н  1,05 км</t>
  </si>
  <si>
    <t>G_RYE-00053-123</t>
  </si>
  <si>
    <t xml:space="preserve"> Техническое перевооружение ВЛ-0,4 кВ (замена ответвлений) от ВЛ-0,4 кВ Ф 1,2 от ТП 3072 Фатьяновка инв.14682 Спасский р-н  0,725 км</t>
  </si>
  <si>
    <t>G_RYE-00053-124</t>
  </si>
  <si>
    <t xml:space="preserve"> Техническое перевооружение ВЛ-0,4 кВ (замена ответвлений) от ВЛ-0,4 кВ Ф 1,2,3 от ТП 3121 Фатьяновка инв.14639 Спасский р-н  0,775 км</t>
  </si>
  <si>
    <t>G_RYE-00053-125</t>
  </si>
  <si>
    <t xml:space="preserve"> Техническое перевооружение ВЛ-0,4 кВ (замена ответвлений) ВЛ-0,4 кВ от ТП-4171 ф№1,2,3 н.п. Журавинка (Ряжский р-н)  1 км</t>
  </si>
  <si>
    <t>G_RYE-00053-126</t>
  </si>
  <si>
    <t xml:space="preserve"> Техническое перевооружение ВЛ-0,4 кВ (замена ответвлений) ВЛ-0,4 кВ от ТП-4280 ф№1,2,3 н.п. Дегтяное (Ряжский р-н)  2,3 км</t>
  </si>
  <si>
    <t>G_RYE-00053-127</t>
  </si>
  <si>
    <t xml:space="preserve"> Техническое перевооружение ВЛ-0,4 кВ (замена ответвлений) ВЛ-0,4 кВ от ТП-4287 ф№1,2,3 н.п. Дегтяное (Ряжский р-н)  1,2 км</t>
  </si>
  <si>
    <t>G_RYE-00053-128</t>
  </si>
  <si>
    <t xml:space="preserve"> Техническое перевооружение ВЛ-0,4 кВ (замена ответвлений) ВЛ-0,4 кВ от ТП-4283 ф№1,2,3 н.п. Дегтяное (Ряжский р-н)  1,55 км</t>
  </si>
  <si>
    <t>G_RYE-00053-129</t>
  </si>
  <si>
    <t xml:space="preserve"> Техническое перевооружение ВЛ-0,4 кВ (замена ответвлений) ВЛ-0,4кВ от КТП СВ-205н.п. Матвеевское(Сасовский р-н)  0,15 км</t>
  </si>
  <si>
    <t>G_RYE-00053-130</t>
  </si>
  <si>
    <t xml:space="preserve"> Техническое перевооружение ВЛ-0,4 кВ (замена ответвлений) ВЛ-0,4кВ от КТП СВ-206н.п.Матвеевское (Сасовский р-н)  0,5 км</t>
  </si>
  <si>
    <t>G_RYE-00053-131</t>
  </si>
  <si>
    <t xml:space="preserve"> Техническое перевооружение ВЛ-0,4 кВ (замена ответвлений) ВЛ-0,4кВ от КТП СВ-208н.п. Матвеевское(Сасовский р-н)  0,25 км</t>
  </si>
  <si>
    <t>G_RYE-00053-132</t>
  </si>
  <si>
    <t xml:space="preserve"> Техническое перевооружение ВЛ-0,4 кВ (замена ответвлений) ВЛ-0,4кВ от КТП СВ-406н.п. Пичкиряево(Сасовский р-н)  0,375 км</t>
  </si>
  <si>
    <t>G_RYE-00053-133</t>
  </si>
  <si>
    <t xml:space="preserve"> Техническое перевооружение ВЛ-0,4 кВ (замена ответвлений) ВЛ-0,4кВ от КТП СВ-515н.п. Салтыково (Сасовский р-н)  0,25 км</t>
  </si>
  <si>
    <t>G_RYE-00053-134</t>
  </si>
  <si>
    <t xml:space="preserve"> Техническое перевооружение ВЛ-0,4 кВ (замена ответвлений) ВЛ-0,4кВ от КТП СВ-509н.п. Салтыково(Сасовский р-н)  0,375 км</t>
  </si>
  <si>
    <t>G_RYE-00053-135</t>
  </si>
  <si>
    <t xml:space="preserve"> Техническое перевооружение ВЛ-0,4 кВ (замена ответвлений) ВЛ-0,4кВ от КТП СН-406н.п. Саблино (Сасовский р-н)  0,25 км</t>
  </si>
  <si>
    <t>G_RYE-00053-136</t>
  </si>
  <si>
    <t xml:space="preserve"> Техническое перевооружение ВЛ-0,4 кВ (замена ответвлений) ВЛ-0,4кВ от КТП СН-402н.п. Сотницыно (Сасовский р-н)  0,375 км</t>
  </si>
  <si>
    <t>G_RYE-00053-137</t>
  </si>
  <si>
    <t xml:space="preserve"> Техническое перевооружение ВЛ-0,4 кВ (замена ответвлений) ВЛ-0,4кВ от КТП КР-603н.п. Гавриловское (Сасовский р-н)  0,375 км</t>
  </si>
  <si>
    <t>G_RYE-00053-138</t>
  </si>
  <si>
    <t xml:space="preserve"> Техническое перевооружение ВЛ-0,4 кВ (замена ответвлений) ВЛ-0,4кВ от КТП ВС-201н.п.М. Д. Надежды (Сасовский р-н)  0,25 км</t>
  </si>
  <si>
    <t>G_RYE-00053-139</t>
  </si>
  <si>
    <t xml:space="preserve"> Техническое перевооружение ВЛ-0,4 кВ (замена ответвлений) ВЛ-0,4кВ от КТП ВС-202н.п. М. Д. Надежды(Сасовский р-н)  0,15 км</t>
  </si>
  <si>
    <t>G_RYE-00053-140</t>
  </si>
  <si>
    <t xml:space="preserve"> Техническое перевооружение ВЛ-0,4 кВ (замена ответвлений) ВЛ-0,4кВ от КТП РЖ-204н.п. Ласицы(Сасовский р-н)  0,15 км</t>
  </si>
  <si>
    <t>G_RYE-00053-141</t>
  </si>
  <si>
    <t xml:space="preserve"> Техническое перевооружение ВЛ-0,4 кВ (замена ответвлений) ВЛ-0,4кВ от КТП ЦН-515н.п. Устье(Сасовский р-н)  0,25 км</t>
  </si>
  <si>
    <t>G_RYE-00053-142</t>
  </si>
  <si>
    <t xml:space="preserve"> Техническое перевооружение ВЛ-0,4 кВ (замена ответвлений) ВЛ-0,4кВ от КТП ТН-401н.п. Агломазово (Сасовский р-н)  0,625 км</t>
  </si>
  <si>
    <t>G_RYE-00053-143</t>
  </si>
  <si>
    <t xml:space="preserve"> Техническое перевооружение ВЛ-0,4 кВ (замена ответвлений) ПС 110/35/10 Пронск ф.№1 КТП-4004 ВЛ-0,4кВ №1,2 с. Последово Пронский р-н  0,5 км</t>
  </si>
  <si>
    <t>G_RYE-00053-144</t>
  </si>
  <si>
    <t xml:space="preserve"> Техническое перевооружение ВЛ-0,4 кВ (замена ответвлений) ПС 110/35/10 Пронск ф.№1 КТП-4071 ВЛ-0,4кВ №1 с. Елшино Пронский р-н  0,55 км</t>
  </si>
  <si>
    <t>G_RYE-00053-145</t>
  </si>
  <si>
    <t xml:space="preserve"> Техническое перевооружение ВЛ-0,4 кВ (замена ответвлений) ПС 110/35/10 Пронск ф.№1 КТП-2801 ВЛ-0,4кВ №1,2,3 с. Елшино Пронский р-н  0,95 км</t>
  </si>
  <si>
    <t>G_RYE-00053-146</t>
  </si>
  <si>
    <t xml:space="preserve"> Техническое перевооружение ВЛ-0,4 кВ (замена ответвлений) ПС 110/35/10 Пронск ф.№1 КТП-2805 ВЛ-0,4кВ №1 с. Красное Пронский р-н  0,95 км</t>
  </si>
  <si>
    <t>G_RYE-00053-147</t>
  </si>
  <si>
    <t xml:space="preserve"> Техническое перевооружение ВЛ-0,4 кВ (замена ответвлений) ПС 110/35/10 Пронск ф.№1 КТП-2981 ВЛ-0,4кВ №1,2 с.Красное Пронский р-н  0,6 км</t>
  </si>
  <si>
    <t>G_RYE-00053-148</t>
  </si>
  <si>
    <t xml:space="preserve"> Техническое перевооружение ВЛ-0,4 кВ (замена ответвлений) ПС 110/35/10 Пронск ф.№1 КТП-2804 ВЛ-0,4кВ №1,2,3 д. Альютово Пронский р-н  1,6 км</t>
  </si>
  <si>
    <t>G_RYE-00053-149</t>
  </si>
  <si>
    <t xml:space="preserve"> Техническое перевооружение ВЛ-0,4 кВ (замена ответвлений) ПС 110/35/10 Пронск ф.№1 КТП-4083 ВЛ-0,4кВ №2,3 д. Альютово Пронский р-н  1 км</t>
  </si>
  <si>
    <t>G_RYE-00053-150</t>
  </si>
  <si>
    <t xml:space="preserve"> Техническое перевооружение ВЛ-0,4 кВ (замена ответвлений) ВЛ-0,4 кВ ф№ 1,3 от ТП 6204 инв. 16312 Песочня Путятинский р-н  0,525 км</t>
  </si>
  <si>
    <t>G_RYE-00053-151</t>
  </si>
  <si>
    <t xml:space="preserve"> Техническое перевооружение ВЛ-0,4 кВ (замена ответвлений) ВЛ-0,4 кВ ф№ 4 ТП 6206 инв. 16314 Песочня Путятинский р-н  0,275 км</t>
  </si>
  <si>
    <t>G_RYE-00053-152</t>
  </si>
  <si>
    <t xml:space="preserve"> Техническое перевооружение ВЛ-0,4 кВ (замена ответвлений) ВЛ-0,4 кВ ф№ 1,2,3 ТП 6207 инв. 16315 Песочня Путятинский р-н  0,4 км</t>
  </si>
  <si>
    <t>G_RYE-00053-153</t>
  </si>
  <si>
    <t xml:space="preserve"> Техническое перевооружение ВЛ-0,4 кВ (замена ответвлений) ВЛ-0,4 кВ ф№ 1 ТП 6208 инв. 16316 Песочня Путятинский р-н  0,2 км</t>
  </si>
  <si>
    <t>G_RYE-00053-154</t>
  </si>
  <si>
    <t xml:space="preserve"> Техническое перевооружение ВЛ-0,4 кВ (замена ответвлений) ВЛ-0,4 кВ ф№ 2 ТП 6252 инв. 16342 Летники Путятинский р-н  0,35 км</t>
  </si>
  <si>
    <t>G_RYE-00053-155</t>
  </si>
  <si>
    <t xml:space="preserve"> Техническое перевооружение ВЛ-0,4 кВ (замена ответвлений) ВЛ-0,4 кВ ф№ 1 ТП 6376 инв. 16269 Караулово Путятинский р-н  0,225 км</t>
  </si>
  <si>
    <t>G_RYE-00053-156</t>
  </si>
  <si>
    <t xml:space="preserve"> Техническое перевооружение ВЛ-0,4 кВ (замена ответвлений) ВЛ-0,4 кВ ф№ 1 ТП 6378 инв 16271 Караулово Путятинский р-н  0,475 км</t>
  </si>
  <si>
    <t>G_RYE-00053-157</t>
  </si>
  <si>
    <t xml:space="preserve"> Техническое перевооружение ВЛ-0,4 кВ (замена ответвлений) ВЛ-0,4 кВ ф№ 1 ТП 6389 инв. 16270 Караулово Путятинский р-н  0,175 км</t>
  </si>
  <si>
    <t>G_RYE-00053-158</t>
  </si>
  <si>
    <t xml:space="preserve"> Техническое перевооружение ВЛ-0,4 кВ (замена ответвлений) ВЛ-0,4 кВ ф№ 1 ТП 6307 инв. 16301 Р. Дарки Путятинский р-н  0,075 км</t>
  </si>
  <si>
    <t>G_RYE-00053-159</t>
  </si>
  <si>
    <t xml:space="preserve"> Техническое перевооружение ВЛ-0,4 кВ (замена ответвлений) ВЛ-0,4 кВ ф№ 1 ТП 6005 инв. 16263 Воршево Путятинский р-н  0,35 км</t>
  </si>
  <si>
    <t>G_RYE-00053-160</t>
  </si>
  <si>
    <t xml:space="preserve"> Техническое перевооружение ВЛ-0,4 кВ (замена ответвлений) ВЛ-0,4 кВ ф№ 3 ТП 6027 инв. 23027 Строевское Путятинский р-н  0,3 км</t>
  </si>
  <si>
    <t>G_RYE-00053-161</t>
  </si>
  <si>
    <t xml:space="preserve"> Техническое перевооружение ВЛ-0,4 кВ (замена ответвлений) ВЛ-0,4 кВ ф№ 1 ТП 6261 инв. 16348 Никитино Путятинский р-н  0,4 км</t>
  </si>
  <si>
    <t>G_RYE-00053-162</t>
  </si>
  <si>
    <t xml:space="preserve"> Техническое перевооружение ВЛ-0,4 кВ (замена ответвлений) ВЛ-0,4 кВ ф№ 1 ТП 6247 инв. 16338Прудки Путятинский р-н  0,3 км</t>
  </si>
  <si>
    <t>G_RYE-00053-163</t>
  </si>
  <si>
    <t xml:space="preserve"> Техническое перевооружение ВЛ-0,4 кВ (замена ответвлений) ВЛ-0,4 кВ ф№ 1 ТП 6320 инв. 16283 Макеево Путятинский р-н  0,25 км</t>
  </si>
  <si>
    <t>G_RYE-00053-164</t>
  </si>
  <si>
    <t xml:space="preserve"> Техническое перевооружение ВЛ-0,4 кВ (замена ответвлений) ВЛ-0,4 кВ ф№ 2 Тп 6318 инв. 16286 Макеево Путятинский р-н  0,275 км</t>
  </si>
  <si>
    <t>G_RYE-00053-165</t>
  </si>
  <si>
    <t xml:space="preserve"> Техническое перевооружение ВЛ-0,4 кВ (замена ответвлений) ВЛ-0,4 кВ ф№ 1 ТП 6008 инв. 16207 Ал. Нетрож Путятинский р-н  0,225 км</t>
  </si>
  <si>
    <t>G_RYE-00053-166</t>
  </si>
  <si>
    <t xml:space="preserve"> Техническое перевооружение ВЛ-0,4 кВ (замена ответвлений) ВЛ-0,4 кВ ф№ 1 ТП 6044 инв. 16235 Глебово Путятинский р-н  0,175 км</t>
  </si>
  <si>
    <t>G_RYE-00053-167</t>
  </si>
  <si>
    <t xml:space="preserve"> Техническое перевооружение ВЛ-0,4 кВ (замена ответвлений) ВЛ-0,4 кВ ф№ 1 ТП 6045 инв. 16236 Глебово Путятинский р-н  0,2 км</t>
  </si>
  <si>
    <t>G_RYE-00053-168</t>
  </si>
  <si>
    <t xml:space="preserve"> Техническое перевооружение ВЛ-0,4 кВ (замена ответвлений) ВЛ-0,4 кВ ф№ 1,2 ТП 6046 инв. 16242 Глебово Путятинский р-н  0,4 км</t>
  </si>
  <si>
    <t>G_RYE-00053-169</t>
  </si>
  <si>
    <t xml:space="preserve"> Техническое перевооружение ВЛ-0,4 кВ (замена ответвлений) ВЛ-0,4 кВ ф.№1,2 от МТП 3067 н.п.Гудово (Кораблинский р-н)  0,95 км</t>
  </si>
  <si>
    <t>G_RYE-00053-170</t>
  </si>
  <si>
    <t xml:space="preserve"> Техническое перевооружение ВЛ-0,4 кВ (замена ответвлений) ВЛ-0,4 кВ ф.№1,2 от КТП 3123 н.п.Лесуново (Кораблинский р-н)  0,875 км</t>
  </si>
  <si>
    <t>G_RYE-00053-171</t>
  </si>
  <si>
    <t xml:space="preserve"> Техническое перевооружение ВЛ-0,4 кВ (замена ответвлений) ВЛ-0,4 кВ ф.№1,2 от МТП 3144 н.п.Зараново (Кораблинский р-н)  1,5 км</t>
  </si>
  <si>
    <t>G_RYE-00053-172</t>
  </si>
  <si>
    <t xml:space="preserve"> Техническое перевооружение ВЛ-0,4 кВ (замена ответвлений) ВЛ-0,4 кВ ф.№1,3 от КТП 3428 н.п.Лесуново (Кораблинский р-н)  1 км</t>
  </si>
  <si>
    <t>G_RYE-00053-173</t>
  </si>
  <si>
    <t xml:space="preserve"> Техническое перевооружение ВЛ-0,4 кВ (замена ответвлений) ВЛ-0,4 кВ ф.№1,2,3 от КТП 3435 н.п.М.Хутора (Кораблинский р-н)  1,75 км</t>
  </si>
  <si>
    <t>G_RYE-00053-174</t>
  </si>
  <si>
    <t xml:space="preserve"> Техническое перевооружение ВЛ-0,4 кВ (замена ответвлений) ВЛ-0,4кВ от ЗТП ПТ-411н.п. Нестерово(Пителинский р-н)  0,575 км</t>
  </si>
  <si>
    <t>G_RYE-00053-175</t>
  </si>
  <si>
    <t xml:space="preserve"> Техническое перевооружение ВЛ-0,4 кВ (замена ответвлений) ВЛ-0,4кВ от МТП ПТ-403н.п.Нестерово (Пителинский р-н)  0,4 км</t>
  </si>
  <si>
    <t>G_RYE-00053-176</t>
  </si>
  <si>
    <t xml:space="preserve"> Техническое перевооружение ВЛ-0,4 кВ (замена ответвлений) ВЛ-0,4кВ от КТП ПТ-407н.п. Нестерово(Пителинский р-н)  0,275 км</t>
  </si>
  <si>
    <t>G_RYE-00053-177</t>
  </si>
  <si>
    <t xml:space="preserve"> Техническое перевооружение ВЛ-0,4 кВ (замена ответвлений) ВЛ-0,4кВ от МТП ПТ-417н.п.Нестерово (Пителинский р-н)  0,5 км</t>
  </si>
  <si>
    <t>G_RYE-00053-178</t>
  </si>
  <si>
    <t xml:space="preserve"> Техническое перевооружение ВЛ-0,4 кВ (замена ответвлений) ВЛ-0,4кВ от МТП ПТ-621н.п. Пеньки(Пителинский р-н)  0,65 км</t>
  </si>
  <si>
    <t>G_RYE-00053-179</t>
  </si>
  <si>
    <t xml:space="preserve"> Техническое перевооружение ВЛ-0,4 кВ (замена ответвлений) ВЛ-0,4кВ от МТП ПТ-622н.п.Пеньки (Пителинский р-н)  0,975 км</t>
  </si>
  <si>
    <t>G_RYE-00053-180</t>
  </si>
  <si>
    <t xml:space="preserve"> Техническое перевооружение ВЛ-0,4 кВ (замена ответвлений) ВЛ-0,4кВ от КТП ПТ-624н.п.Пеньки (Пителинский р-н)  0,65 км</t>
  </si>
  <si>
    <t>G_RYE-00053-181</t>
  </si>
  <si>
    <t xml:space="preserve"> Техническое перевооружение ВЛ-0,4 кВ (замена ответвлений) ВЛ-0,4кВ от МТП ПТ-625н.п. Пеньки (Пителинский р-н)  0,25 км</t>
  </si>
  <si>
    <t>G_RYE-00053-182</t>
  </si>
  <si>
    <t xml:space="preserve"> Техническое перевооружение ВЛ-0,4 кВ (замена ответвлений) ВЛ-0,4кВ от МТП ПТ-628н.п. Темирево(Пителинский р-н)  0,175 км</t>
  </si>
  <si>
    <t>G_RYE-00053-183</t>
  </si>
  <si>
    <t xml:space="preserve"> Техническое перевооружение ВЛ-0,4 кВ (замена ответвлений) ВЛ-0,4кВ от МТП ПТ-629н.п. Темирево (Пителинский р-н)  0,175 км</t>
  </si>
  <si>
    <t>G_RYE-00053-184</t>
  </si>
  <si>
    <t xml:space="preserve"> Техническое перевооружение ВЛ-0,4 кВ (замена ответвлений) ПС 110/10 Столпцы, Ф6, КТП-2628 ВЛ-0,4кВ №1,2,3 д.Муняково Старожиловский р-н  1,2 км</t>
  </si>
  <si>
    <t>G_RYE-00053-185</t>
  </si>
  <si>
    <t xml:space="preserve"> Техническое перевооружение ВЛ-0,4 кВ (замена ответвлений) ПС 110/10 Столпцы, Ф6, КТП-2767 ВЛ-0,4кВ №1,2 д.Муняково Старожиловский р-н  1,05 км</t>
  </si>
  <si>
    <t>G_RYE-00053-186</t>
  </si>
  <si>
    <t xml:space="preserve"> Техническое перевооружение ВЛ-0,4 кВ (замена ответвлений) ПС 110/10 Гулынки, Ф6, ЗТП-2687 ВЛ-0,4кВ №1,2,3,4 с.Чернобаево Старожиловский р-н  1,375 км</t>
  </si>
  <si>
    <t>G_RYE-00053-187</t>
  </si>
  <si>
    <t xml:space="preserve"> Техническое перевооружение ВЛ-0,4 кВ (замена ответвлений) ПС 110/10 Гулынки, Ф9, КТП-2742 ВЛ-0,4кВ №1,2,3 с.Чернобаево Старожиловский р-н  0,35 км</t>
  </si>
  <si>
    <t>G_RYE-00053-188</t>
  </si>
  <si>
    <t xml:space="preserve"> Техническое перевооружение ВЛ-0,4 кВ (замена ответвлений) ПС 110/10 Гулынки, Ф9, МТП-2575 ВЛ-0,4кВ №1,2,3 д.Акулово Старожиловский р-н  0,15 км</t>
  </si>
  <si>
    <t>G_RYE-00053-189</t>
  </si>
  <si>
    <t xml:space="preserve"> Техническое перевооружение ВЛ-0,4 кВ (замена ответвлений) ПС 110/10 Гулынки, Ф9, КТП-4543 ВЛ-0,4кВ №1 д.Акулово Старожиловский р-н  0,925 км</t>
  </si>
  <si>
    <t>G_RYE-00053-190</t>
  </si>
  <si>
    <t xml:space="preserve"> Техническое перевооружение ВЛ-0,4 кВ (замена ответвлений) ПС 110/10 Истье, Ф5, МТП-4527 ВЛ-0,4кВ №1,2 с.Истье Старожиловский р-н  1,525 км</t>
  </si>
  <si>
    <t>G_RYE-00053-191</t>
  </si>
  <si>
    <t xml:space="preserve"> Техническое перевооружение ВЛ-0,4 кВ (замена ответвлений) ПС 110/10 Истье, Ф5, МТП-2612 ВЛ-0,4кВ №1,2 с.Истье Старожиловский р-н  0,375 км</t>
  </si>
  <si>
    <t>G_RYE-00053-192</t>
  </si>
  <si>
    <t xml:space="preserve"> Техническое перевооружение ВЛ-0,4 кВ (замена ответвлений) от ВЛ-0,4кВ Ф- 1,2,3 от ТП 4102 инв.13288 Алтухово Клепиковский р-н  1,225 км</t>
  </si>
  <si>
    <t>G_RYE-00053-193</t>
  </si>
  <si>
    <t xml:space="preserve"> Техническое перевооружение ВЛ-0,4 кВ (замена ответвлений) от ВЛ-0,4кВ Ф- 1,2 ТП 4413 Аристово инв. 13381 Клепиковский р-н  1,625 км</t>
  </si>
  <si>
    <t>G_RYE-00053-194</t>
  </si>
  <si>
    <t xml:space="preserve"> Техническое перевооружение ВЛ-0,4 кВ (замена ответвлений) от ВЛ-0,4кВ Ф- 1,2 ТП 4114 Макеево инв.13298 Клепиковский р-н  0,85 км</t>
  </si>
  <si>
    <t>G_RYE-00053-195</t>
  </si>
  <si>
    <t xml:space="preserve"> Техническое перевооружение ВЛ-0,4 кВ (замена ответвлений) от ВЛ-0,4кВ Ф- 1 ТП 4103 Лебедино инв. 1389 Клепиковский р-н  0,55 км</t>
  </si>
  <si>
    <t>G_RYE-00053-196</t>
  </si>
  <si>
    <t xml:space="preserve"> Техническое перевооружение ВЛ-0,4 кВ (замена ответвлений) от ВЛ-0,4кВ Ф- 1 ТП 4047 Каширово инв. 13239Клепиковский р-н  0,5 км</t>
  </si>
  <si>
    <t>G_RYE-00053-197</t>
  </si>
  <si>
    <t xml:space="preserve"> Техническое перевооружение ВЛ-0,4 кВ (замена ответвлений) я от ВЛ-0,4кВ Ф- 1 ТП 4107 Нефедово инв. 13291Клепиковский р-н  0,675 км</t>
  </si>
  <si>
    <t>G_RYE-00053-198</t>
  </si>
  <si>
    <t xml:space="preserve"> Техническое перевооружение ВЛ-0,4 кВ (замена ответвлений) от ВЛ-0,4кВ Ф- 1,2 ТП 4098 Курапово инв. 13285, Клепиковский р-н  1,2 км</t>
  </si>
  <si>
    <t>G_RYE-00053-199</t>
  </si>
  <si>
    <t xml:space="preserve"> Техническое перевооружение ВЛ-0,4 кВ (замена ответвлений) от ВЛ-0,4кВ Ф- 3 ТП 4092 Масеево инв.13280, Клепиковский р-н  0,225 км</t>
  </si>
  <si>
    <t>G_RYE-00053-200</t>
  </si>
  <si>
    <t xml:space="preserve"> Техническое перевооружение ВЛ-0,4 кВ (замена ответвлений) ВЛ-0,4 кВ №1,2,3 от ТП №5316 н.п. Сергиевский Боровок (Новодеревенский р-н)  2,75 км</t>
  </si>
  <si>
    <t>G_RYE-00053-201</t>
  </si>
  <si>
    <t xml:space="preserve"> Техническое перевооружение ВЛ-0,4 кВ (замена ответвлений) ВЛ-0,4 кВ №1,2,3 от ТП №5532 н.п. Спешнево (Новодеревенский р-н)  1 км</t>
  </si>
  <si>
    <t>G_RYE-00053-202</t>
  </si>
  <si>
    <t xml:space="preserve"> Техническое перевооружение ВЛ-0,4 кВ (замена ответвлений) ВЛ-0,4 кВ №1,2,3 от ТП №2223 н.п. Вердерево (Скопинский р-н)  2,125 км</t>
  </si>
  <si>
    <t>G_RYE-00053-203</t>
  </si>
  <si>
    <t xml:space="preserve"> Техническое перевооружение ВЛ-0,4 кВ (замена ответвлений) ВЛ-0,4 кВ №1 от ТП №2225 н.п. Вердерево (Скопинский р-н)  0,55 км</t>
  </si>
  <si>
    <t>G_RYE-00053-204</t>
  </si>
  <si>
    <t xml:space="preserve"> Техническое перевооружение ВЛ-0,4 кВ (замена ответвлений) ВЛ-0,4кВ от ТП НР-202н.п. Игошино(Ермишинский р-н)  0,55 км</t>
  </si>
  <si>
    <t>G_RYE-00053-205</t>
  </si>
  <si>
    <t xml:space="preserve"> Техническое перевооружение ВЛ-0,4 кВ (замена ответвлений) ВЛ-0,4кВ от ТП ВС-507н.п. Б. Ляхово (Ермишинский р-н)  0,55 км</t>
  </si>
  <si>
    <t>G_RYE-00053-206</t>
  </si>
  <si>
    <t xml:space="preserve"> Техническое перевооружение ВЛ-0,4 кВ (замена ответвлений) ВЛ-0,4кВ от ТП ВС-304н.п. Азеево (Ермишинский р-н)  0,55 км</t>
  </si>
  <si>
    <t>G_RYE-00053-207</t>
  </si>
  <si>
    <t xml:space="preserve"> Техническое перевооружение ВЛ-0,4 кВ (замена ответвлений) ВЛ-0,4кВ от ТП ЕР-505н.п. Ермишь (Ермишинский р-н)  0,55 км</t>
  </si>
  <si>
    <t>G_RYE-00053-208</t>
  </si>
  <si>
    <t xml:space="preserve"> Техническое перевооружение ВЛ-0,4 кВ (замена ответвлений) ВЛ-0,4кВ от ТП ЕР-506н.п. Ермишь (Ермишинский р-н)  0,55 км</t>
  </si>
  <si>
    <t>G_RYE-00053-209</t>
  </si>
  <si>
    <t xml:space="preserve"> Техническое перевооружение ВЛ-0,4 кВ (замена ответвлений) ВЛ-0,4кВ от ТП ЕР-439н.п. Надежка (Ермишинский р-н)  0,55 км</t>
  </si>
  <si>
    <t>G_RYE-00053-210</t>
  </si>
  <si>
    <t xml:space="preserve"> Техническое перевооружение ВЛ-0,4 кВ (замена ответвлений) ВЛ-0,4кВ от ТП ЕР-440н.п. Надежка (Ермишинский р-н)  0,55 км</t>
  </si>
  <si>
    <t>G_RYE-00053-211</t>
  </si>
  <si>
    <t xml:space="preserve"> Техническое перевооружение ВЛ-0,4 кВ (замена ответвлений) ВЛ-0,4кВ от ТП ЕР-609н.п.Сп. Раменье (Ермишинский р-н)  0,55 км</t>
  </si>
  <si>
    <t>G_RYE-00053-212</t>
  </si>
  <si>
    <t xml:space="preserve"> Техническое перевооружение ВЛ-0,4 кВ (замена ответвлений) ВЛ-0,4кВ от ТП НР-107н.п. Степановка (Ермишинский р-н)  0,55 км</t>
  </si>
  <si>
    <t>G_RYE-00053-213</t>
  </si>
  <si>
    <t xml:space="preserve"> Техническое перевооружение ВЛ-0,4 кВ (замена ответвлений) ВЛ-0,4кВ от ТП ЕР-402н.п. Царево (Ермишинский р-н)  0,15 км</t>
  </si>
  <si>
    <t>G_RYE-00053-214</t>
  </si>
  <si>
    <t xml:space="preserve"> Техническое перевооружение ВЛ-0,4 кВ (замена ответвлений) ПС Листвянка ВЛ-10кВ №7, КТП-3584 ВЛ-0,4кВ №1,2,3 с.Кораблино Рязанский р-н  3,025 км</t>
  </si>
  <si>
    <t>G_RYE-00053-215</t>
  </si>
  <si>
    <t xml:space="preserve"> Техническое перевооружение ВЛ-0,4 кВ (замена ответвлений) ПС Листвянка ВЛ-10кВ №7, КТП-3582 ВЛ-0,4кВ №1,2,3 с. Кораблино Рязанский р-н  1,9 км</t>
  </si>
  <si>
    <t>G_RYE-00053-216</t>
  </si>
  <si>
    <t xml:space="preserve"> Техническое перевооружение ВЛ-0,4 кВ (замена ответвлений) ПС Листвянка ВЛ-10кВ №7, КТП-3581 ВЛ-0,4кВ №1,2,3 с. Горетово Рязанский р-н  2,725 км</t>
  </si>
  <si>
    <t>G_RYE-00053-217</t>
  </si>
  <si>
    <t xml:space="preserve"> Техническое перевооружение ВЛ-0,4 кВ (замена ответвлений) от ВЛ 0,4 кВ Ф- 1,2,3 ТП 1408 Пустынь инв.15407 Шиловский р-н  1,325 км</t>
  </si>
  <si>
    <t>G_RYE-00053-218</t>
  </si>
  <si>
    <t xml:space="preserve"> Техническое перевооружение ВЛ-0,4 кВ (замена ответвлений) от ВЛ 0,4 кВ Ф- 1,2,3 ТП 1407 Пустынь инв. 15408 Шиловский р-н  2,1 км</t>
  </si>
  <si>
    <t>G_RYE-00053-219</t>
  </si>
  <si>
    <t xml:space="preserve"> Техническое перевооружение ВЛ-0,4 кВ (замена ответвлений) от ВЛ 0,4 кВ Ф- 1,2,3 ТП 1099 Чембор инв.15430 Шиловский р-н  0,375 км</t>
  </si>
  <si>
    <t>G_RYE-00053-220</t>
  </si>
  <si>
    <t xml:space="preserve"> Техническое перевооружение ВЛ-0,4 кВ (замена ответвлений) от ВЛ 0,4 кВ Ф- 1,2 ТП 1098 Чембор инв.15431 Шиловский р-н  0,4 км</t>
  </si>
  <si>
    <t>G_RYE-00053-221</t>
  </si>
  <si>
    <t xml:space="preserve"> Техническое перевооружение ВЛ-0,4 кВ (замена ответвлений) от ВЛ 0,4 кВ Ф- 1,2,3 ТП 1457 Муратово инв.15395 Шиловский р-н  0,65 км</t>
  </si>
  <si>
    <t>G_RYE-00053-222</t>
  </si>
  <si>
    <t xml:space="preserve"> Техническое перевооружение ВЛ-0,4 кВ (замена ответвлений) от ВЛ 0,4 кВ Ф- 1 ТП 1023 Слобода инв.15391 Шиловский р-н  0,4 км</t>
  </si>
  <si>
    <t>G_RYE-00053-223</t>
  </si>
  <si>
    <t xml:space="preserve"> Техническое перевооружение ВЛ-0,4 кВ (замена ответвлений) от ВЛ 0,4 кВ Ф- 1 ТП 1024 Дебры инв.15170 Шиловский р-н 1,2 км</t>
  </si>
  <si>
    <t>G_RYE-00053-224</t>
  </si>
  <si>
    <t xml:space="preserve"> Техническое перевооружение ВЛ-0,4 кВ (замена ответвлений) от ВЛ 0,4 кВ Ф- 1 ТП 1082 Ясаковский инв.15171 Шиловский р-н  0,325 км</t>
  </si>
  <si>
    <t>G_RYE-00053-225</t>
  </si>
  <si>
    <t xml:space="preserve"> Техническое перевооружение ВЛ-0,4 кВ (замена ответвлений) от ВЛ 0,4 кВ Ф- 1,2 ТП 1406 Пустынь инв.15406 Шиловский р-н  0,75 км</t>
  </si>
  <si>
    <t>G_RYE-00053-226</t>
  </si>
  <si>
    <t xml:space="preserve"> Техническое перевооружение ВЛ-0,4 кВ (замена ответвлений) ВЛ-0,4 кВ №1,2,3 от ТП №184 н.п. Красное (Сапожковский р-н)  1,925 км</t>
  </si>
  <si>
    <t>G_RYE-00053-227</t>
  </si>
  <si>
    <t xml:space="preserve"> Техническое перевооружение ВЛ-0,4 кВ (замена ответвлений) ВЛ-0,4 кВ №1,2,3 от ТП №186 н.п. Красное (Сапожковский р-н)  0,975 км</t>
  </si>
  <si>
    <t>G_RYE-00053-228</t>
  </si>
  <si>
    <t xml:space="preserve"> Техническое перевооружение ВЛ-0,4 кВ (замена ответвлений) ВЛ-0,4 кВ №1,2 от ТП №182 н.п. Красное (Сапожковский р-н)  1,45 км</t>
  </si>
  <si>
    <t>G_RYE-00053-229</t>
  </si>
  <si>
    <t xml:space="preserve"> Техническое перевооружение ВЛ-0,4 кВ (замена ответвлений) ВЛ-0,4 кВ №1,2 от ТП №185 н.п. Красное (Сапожковский р-н)  0,7 км</t>
  </si>
  <si>
    <t>G_RYE-00053-230</t>
  </si>
  <si>
    <t xml:space="preserve"> Техническое перевооружение ВЛ-0,4 кВ (замена ответвлений) ВЛ-0,4 кВ №1,2,3 от МТП №3038 н.п. Быково (Кораблинский р-н)  1,5 км</t>
  </si>
  <si>
    <t>G_RYE-00053-231</t>
  </si>
  <si>
    <t xml:space="preserve"> Техническое перевооружение ВЛ-0,4 кВ (замена ответвлений) ВЛ-0,4 кВ №1,2 от МТП №3040 н.п. Ухорь (Кораблинский р-н)  0,5 км</t>
  </si>
  <si>
    <t>G_RYE-00053-232</t>
  </si>
  <si>
    <t xml:space="preserve"> Техническое перевооружение ВЛ-0,4 кВ (замена ответвлений) ВЛ-0,4кВ от ТП КТ-201н.п. Котелино (Кадомский р-н)  0,175 км</t>
  </si>
  <si>
    <t>G_RYE-00053-233</t>
  </si>
  <si>
    <t xml:space="preserve"> Техническое перевооружение ВЛ-0,4 кВ (замена ответвлений) ВЛ-0,4кВ от ТП КД-103н.п. Никиткино (Кадомский р-н)  0,175 км</t>
  </si>
  <si>
    <t>G_RYE-00053-234</t>
  </si>
  <si>
    <t xml:space="preserve"> Техническое перевооружение ВЛ-0,4 кВ (замена ответвлений) ВЛ-0,4кВ от ТП КД-102н.п. Пошатово (Кадомский р-н)  0,025 км</t>
  </si>
  <si>
    <t>G_RYE-00053-235</t>
  </si>
  <si>
    <t xml:space="preserve"> Техническое перевооружение ВЛ-0,4 кВ (замена ответвлений) ВЛ-0,4кВ от ТП ВС-411н.п. Новоселки (Кадомский р-н)  0,025 км</t>
  </si>
  <si>
    <t>G_RYE-00053-236</t>
  </si>
  <si>
    <t xml:space="preserve"> Техническое перевооружение ВЛ-0,4 кВ (замена ответвлений) ВЛ-0,4кВ от ТП ВС-412н.п. Новоселки (Кадомский р-н)  0,05 км</t>
  </si>
  <si>
    <t>G_RYE-00053-237</t>
  </si>
  <si>
    <t xml:space="preserve"> Техническое перевооружение ВЛ-0,4 кВ (замена ответвлений) ВЛ-0,4кВ от ТП КД-504н.п. Акбердеево(Кадомский р-н)  0,25 км</t>
  </si>
  <si>
    <t>G_RYE-00053-238</t>
  </si>
  <si>
    <t xml:space="preserve"> Техническое перевооружение ВЛ-0,4 кВ (замена ответвлений) ВЛ-0,4кВ от ТП КД-110н.п. Никиткино (Кадомский р-н)  0,1 км</t>
  </si>
  <si>
    <t>G_RYE-00053-239</t>
  </si>
  <si>
    <t xml:space="preserve"> Техническое перевооружение ВЛ-0,4 кВ (замена ответвлений) ВЛ-0,4кВ от ТП ВС-402н.п. Варваровка(Кадомский р-н)  0,125 км</t>
  </si>
  <si>
    <t>G_RYE-00053-240</t>
  </si>
  <si>
    <t xml:space="preserve"> Техническое перевооружение ВЛ-0,4 кВ (замена ответвлений) ВЛ-0,4кВ от ТП КД-506н.п. Верки (Кадомский р-н)  0,025 км</t>
  </si>
  <si>
    <t>G_RYE-00053-241</t>
  </si>
  <si>
    <t xml:space="preserve"> Техническое перевооружение ВЛ-0,4 кВ (замена ответвлений) ВЛ-0,4кВ от ТП ВС-117н.п. Восход (Кадомский р-н)  0,025 км</t>
  </si>
  <si>
    <t>G_RYE-00053-242</t>
  </si>
  <si>
    <t xml:space="preserve"> Техническое перевооружение ВЛ-0,4 кВ (замена ответвлений) ВЛ-0,4кВ от ТП ВС-109н.п.Восход (Кадомский р-н)  0,225 км</t>
  </si>
  <si>
    <t>G_RYE-00053-243</t>
  </si>
  <si>
    <t xml:space="preserve"> Техническое перевооружение ВЛ-0,4 кВ (замена ответвлений) ВЛ-0,4кВ от ТП ВС-111н.п. Восход (Кадомский р-н)  0,1 км</t>
  </si>
  <si>
    <t>G_RYE-00053-244</t>
  </si>
  <si>
    <t xml:space="preserve"> Техническое перевооружение ВЛ-0,4 кВ (замена ответвлений) ВЛ-0,4кВ от ТП ВС-105н.п. Восход (Кадомский р-н)  0,125 км</t>
  </si>
  <si>
    <t>G_RYE-00053-245</t>
  </si>
  <si>
    <t xml:space="preserve"> Техническое перевооружение ВЛ-0,4 кВ (замена ответвлений) ВЛ-0,4кВ от ТП ВС-101н.п. Восход (Кадомский р-н)  0,175 км</t>
  </si>
  <si>
    <t>G_RYE-00053-246</t>
  </si>
  <si>
    <t xml:space="preserve"> Техническое перевооружение ВЛ-0,4 кВ (замена ответвлений) ВЛ-0,4кВ от ТП КТ-105н.п. Котелино (Кадомский р-н)  0,25 км</t>
  </si>
  <si>
    <t>G_RYE-00053-247</t>
  </si>
  <si>
    <t xml:space="preserve"> Техническое перевооружение ВЛ-0,4 кВ (замена ответвлений) ВЛ-0,4кВ от ТП КД-412 н.п.Новоселки (Кадомский р-н)  0,5 км</t>
  </si>
  <si>
    <t>G_RYE-00053-248</t>
  </si>
  <si>
    <t xml:space="preserve"> Техническое перевооружение ВЛ-0,4 кВ (замена ответвлений) ВЛ-0,4кВ от ТП КД-516н.п. Кущапино (Кадомский р-н)  0,425 км</t>
  </si>
  <si>
    <t>G_RYE-00053-249</t>
  </si>
  <si>
    <t xml:space="preserve"> Техническое перевооружение ВЛ-0,4 кВ (замена ответвлений) ВЛ-0,4кВ от ТП КД-421н.п. Пургасово (Кадомский р-н)  0,325 км</t>
  </si>
  <si>
    <t>G_RYE-00053-250</t>
  </si>
  <si>
    <t xml:space="preserve"> Техническое перевооружение ВЛ-0,4 кВ (замена ответвлений) ВЛ-0,4кВ от ТП КД-413н.п. Пургасово (Кадомский р-н)  0,55 км</t>
  </si>
  <si>
    <t>G_RYE-00053-251</t>
  </si>
  <si>
    <t xml:space="preserve"> Техническое перевооружение ВЛ-0,4 кВ (замена ответвлений) ВЛ-0,4кВ от ТП ВС-108 н.п. Я. Поляна (Кадомский р-н)  0,55 км</t>
  </si>
  <si>
    <t>G_RYE-00053-252</t>
  </si>
  <si>
    <t>Комплексная реконструкция РЗиА ВЛ 110кВ: Ново-Рязанская ТЭЦ-Лихачево1 и 2 цепь</t>
  </si>
  <si>
    <t>F_RYE-00058-000</t>
  </si>
  <si>
    <t xml:space="preserve">Модернизация ВОЛС на ВЛ110кВ Мурмино - Сумбулово 2017г </t>
  </si>
  <si>
    <t>G_RYE-00065-008</t>
  </si>
  <si>
    <t xml:space="preserve">Модернизация ВОЛС на ВЛ 110кВ Сумбулово -Коловрат </t>
  </si>
  <si>
    <t>G_RYE-00065-010</t>
  </si>
  <si>
    <t xml:space="preserve">Модернизация ВОЛС на ВЛ 110кВ Коловрат - Кутуково </t>
  </si>
  <si>
    <t>G_RYE-00065-011</t>
  </si>
  <si>
    <t xml:space="preserve">Модернизация ВОЛС на ВЛ 110кВ Кутуково - Шелухово </t>
  </si>
  <si>
    <t>G_RYE-00065-013</t>
  </si>
  <si>
    <t xml:space="preserve">Модернизация ВОЛС на ВЛ 110кВ Шелухово - Парская </t>
  </si>
  <si>
    <t>G_RYE-00065-018</t>
  </si>
  <si>
    <t xml:space="preserve">  Реконструкция ВЛ 110 кВ (участок: ПС Подвязье - ПС Елино)Замена грозотроса со встроенным ВОК</t>
  </si>
  <si>
    <t>F_RYE-00066-001</t>
  </si>
  <si>
    <t xml:space="preserve"> Реконструкция  ВЛ 110 кВ  Елино - Подвязье на участке от оп. 1 до оп. 59 (2017)Замена грозотроса со встроенным ВОК</t>
  </si>
  <si>
    <t>G_RYE-00066-004</t>
  </si>
  <si>
    <t>Техническое перевооружение ВЛ 110 кВ Михайловская -Елино с отп. На участке от оп. 34 до оп. 147 Замена грозотроса со встроенным ВОК</t>
  </si>
  <si>
    <t>G_RYE-00066-005</t>
  </si>
  <si>
    <t>Реконструкция ВЛ 35 кВ Шелемишево-Самарино 1 и 2 . Вынос участка ВЛ-35 кВ "Секирино"-Шелемишево от опоры №12 до опоры  №21</t>
  </si>
  <si>
    <t>F_RYE-00108-000</t>
  </si>
  <si>
    <t>Техническое перевооружение ВЛ-110 кВ Михайлов-Мшанка (замена опор 12шт. с подстановкой 2шт., изоляторов на участке 9,6 км) 9.6 км</t>
  </si>
  <si>
    <t>G_RYE-00201-000</t>
  </si>
  <si>
    <t>Техническое перевооружение ВЛ-110 кВ НРТЭЦ-Факел 1 (замена грозотроса) 6.3 км</t>
  </si>
  <si>
    <t>G_RYE-00202-000</t>
  </si>
  <si>
    <t>Техническое перевооружение ВЛ 110 кВ Скопин-Кораблино, Скопин-Яблонево. Замена изоляции, подвесной и натяжной арматуры. 4,8 км. Двухцепной участок, опоры №1-25, провод АС-150, изоляция ПФ-70, 1984 год ввода в эксплуатацию.</t>
  </si>
  <si>
    <t>G_RYE-00250-000</t>
  </si>
  <si>
    <t>Техническое перевооружение ВЛ 110 кВ Зубово-Горлово. Замена изоляции, подвесной и натяжной арматуры.   18,5 км. Опоры №122-198, провод АС-120, изоляция ПФ-70, 1983 год ввода в эксплуатацию.</t>
  </si>
  <si>
    <t>G_RYE-00252-000</t>
  </si>
  <si>
    <t>Техническое перевооружение ВЛ 110 кВ Горлово-Мшанка. Замена изоляции, подвесной и натяжной арматуры. 18,5 км. Опоры № 1-47, провод АС-120, изоляция ПФ-70, 1983 год ввода в эксплуатацию.</t>
  </si>
  <si>
    <t>G_RYE-00253-000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</si>
  <si>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</si>
  <si>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</si>
  <si>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Техническое перевооружение ВЛ-110кВ Бельки-Касимов с заменой анкерно-угловых металлических опор №100 (1 шт.) (0,2 км)</t>
  </si>
  <si>
    <t>G_RYE-00256-000</t>
  </si>
  <si>
    <t>Техническое перевооружение ВЛ-110кВ Касимов-Сабурово с заменой анкерно-угловых металлических опор №1,3,4,10,20,26,30,55 (8 шт.) (3,5 км)</t>
  </si>
  <si>
    <t>G_RYE-00257-000</t>
  </si>
  <si>
    <t>Техническое перевооружение ВЛ-110кВ Ашуково-Касимов с заменой анкерно-угловых металлических опор№15,17,24,25,26,27,29,30,31,32 (10 шт.) (2,5 км)</t>
  </si>
  <si>
    <t>G_RYE-00258-000</t>
  </si>
  <si>
    <t>Техническое перевооружение ВЛ-110кВ Шилово-Н. Мальцево (замена грозотроса 52,05) пролёты №№ 18-102, 158-373</t>
  </si>
  <si>
    <t>G_RYE-00259-000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</si>
  <si>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</si>
  <si>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</si>
  <si>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Техническое перевооружение ВЛ-110кВ Сабурово-Ермишь (замена грозотроса 25,61) в пролётах опор №№ 79-180</t>
  </si>
  <si>
    <t>G_RYE-00261-000</t>
  </si>
  <si>
    <t>Техническое перевооружение ВЛ-110кВ Сасово-Кустаревка (замена грозотроса 32,76) в пролётах опор №№ 30-166</t>
  </si>
  <si>
    <t>G_RYE-00262-000</t>
  </si>
  <si>
    <t>Техническое перевооружение ВЛ-110кВ Кустаревка- Т. Стан (замена грозотроса 19,4) в пролётах опор №№ 10-100</t>
  </si>
  <si>
    <t>G_RYE-00263-000</t>
  </si>
  <si>
    <t>Техническое перевооружение ВЛ-110кВ Сасово-Свобода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</si>
  <si>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</si>
  <si>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</si>
  <si>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</si>
  <si>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Техническое перевооружение ВЛ-10 кВ № 12 ПС Подвязье (Рязанский р-н ) 1,75 км</t>
  </si>
  <si>
    <t>G_RYE-00309-000</t>
  </si>
  <si>
    <t>Реконструкция ВЛ-10 кВ № 2 ПС Горностаевка (Михайловский р-н ) 2,731 км</t>
  </si>
  <si>
    <t>G_RYE-00309-001</t>
  </si>
  <si>
    <t>Реконструкция ВЛ-10 кВ № 3 ПС Пионерская (№ 4 РП-40) (Рыбновский р-н) 4,154 км</t>
  </si>
  <si>
    <t>G_RYE-00309-002</t>
  </si>
  <si>
    <t>Реконструкция ВЛ-10 кВ № 6 ПС Б.Коровино отпайка на КТП-4238 (Захаровский р-н) 1,350 км</t>
  </si>
  <si>
    <t>G_RYE-00309-003</t>
  </si>
  <si>
    <t>Реконструкция ВЛ-10 кВ №4 ПС Гулынки (№ 2 ЗТП-2709, № 3 ЗТП-2702) (Старожиловский р-н ) 1,027 км</t>
  </si>
  <si>
    <t>G_RYE-00309-004</t>
  </si>
  <si>
    <t>Реконструкция ВЛ-10 кВ №2 ПС Старожилово за КРН-856 (Старожиловский р-н ) 4,566 км</t>
  </si>
  <si>
    <t>G_RYE-00309-005</t>
  </si>
  <si>
    <t>Реконструкция ВЛ-10 кВ № 6 РП "Пригородная" (Михайловский р-н ) 1,414 км</t>
  </si>
  <si>
    <t>G_RYE-00309-006</t>
  </si>
  <si>
    <t>Техническое перевооружение ВЛ-10 кВ № 5 ПС Погореловский карьер (Пронский р-н) 1,57 км</t>
  </si>
  <si>
    <t>G_RYE-00309-007</t>
  </si>
  <si>
    <t>Реконструкция ВЛ-10 кВ № 8 ПС Лихачево (Рязанский р-н ) 2,62 км</t>
  </si>
  <si>
    <t>G_RYE-00309-008</t>
  </si>
  <si>
    <t>Техническое перевооружение ВЛ-10 кВ № 3 ЗТП-2430 (№ 1 ПС Подвязье) (Рязанский р-н ) 0,7 км</t>
  </si>
  <si>
    <t>G_RYE-00309-009</t>
  </si>
  <si>
    <t>Техническое перевооружение ВЛ 10 кВ №1 ПС Самарино (Ряжский р-н г.) 5,25 км</t>
  </si>
  <si>
    <t>G_RYE-00309-023</t>
  </si>
  <si>
    <t>Техническое перевооружение ВЛ 10 кВ №15 ПС Сапожок (Сапожковский р-н)4,7 км</t>
  </si>
  <si>
    <t>G_RYE-00309-024</t>
  </si>
  <si>
    <t>Техническое перевооружение ВЛ-10кВ №12 ПС Михалково (Ухоловский р-н)6.5 км</t>
  </si>
  <si>
    <t>G_RYE-00309-027</t>
  </si>
  <si>
    <t>Техническое перевооружение ВЛ-10 кВ №18 ПС Кораблино отпайка от ЛР-320 (Кораблинский р-н)3,5 км</t>
  </si>
  <si>
    <t>G_RYE-00309-039</t>
  </si>
  <si>
    <t>Техническое перевооружение ВЛ-10кВ №10 ПС Ухолово (Ухоловский р-н)8,1 км</t>
  </si>
  <si>
    <t>G_RYE-00309-041</t>
  </si>
  <si>
    <t>Техническое перевооружение ВЛ-10 кВ №5 РП "Дубянка" (Рыбновский р-н ) 5 км</t>
  </si>
  <si>
    <t>G_RYE-00309-048</t>
  </si>
  <si>
    <t>Техническое перевооружение ВЛ-10 кВ №2 ПС "Ока" (Рыбновский р-н ) 5 км</t>
  </si>
  <si>
    <t>G_RYE-00309-049</t>
  </si>
  <si>
    <t>Техническое перевооружение ВЛ-10 кВ №1 ПС "Есенино" (Рыбновский р-н ) 7,5 км</t>
  </si>
  <si>
    <t>G_RYE-00309-050</t>
  </si>
  <si>
    <t>Техническое перевооружение ВЛ-10 кВ №1 ПС Пустотино отпайка на МТП-3145 (Кораблинский р-н)3,64 км</t>
  </si>
  <si>
    <t>G_RYE-00309-057</t>
  </si>
  <si>
    <t>Техническое перевооружение ВЛ-10кВ №10 ПС Ухолово (Ухоловский р-н)4 км</t>
  </si>
  <si>
    <t>G_RYE-00309-058</t>
  </si>
  <si>
    <t>Техническое перевооружение ВЛ-10кВ №1 ПС Михалково (Ухоловский р-н)4,26 км</t>
  </si>
  <si>
    <t>G_RYE-00309-059</t>
  </si>
  <si>
    <t>Техническое перевооружение ВЛ 10кВ №13 ПС Сараи (Сараевский р-н)20 км</t>
  </si>
  <si>
    <t>G_RYE-00309-060</t>
  </si>
  <si>
    <t>Техническое перевооружение ВЛ-0,4 кВ от ТП 2300 Пальчинки (Касимовский р-н) 2,04 км</t>
  </si>
  <si>
    <t>G_RYE-00310-056</t>
  </si>
  <si>
    <t>Техническое перевооружение ВЛ-0,4 кВ ТП 2111 Лом (Касимовский р-н) 2,52 км</t>
  </si>
  <si>
    <t>G_RYE-00310-057</t>
  </si>
  <si>
    <t>Техническое перевооружение ВЛ-0,4 кВ №2 от ТП-6027 Строевское (Путятинский р-н) 0,49 км</t>
  </si>
  <si>
    <t>G_RYE-00310-058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</si>
  <si>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</si>
  <si>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</si>
  <si>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</si>
  <si>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</si>
  <si>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</si>
  <si>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</si>
  <si>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</si>
  <si>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</si>
  <si>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>Техническое перевооружение ВЛ-0,4 кВ №1 от ТП-6239 Ч.Слобода (Путятинский р-н) 2,68 км</t>
  </si>
  <si>
    <t>G_RYE-00310-063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</si>
  <si>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</si>
  <si>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</si>
  <si>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>Техническое перевооружение ВЛ-0,4 кВ от КТП-3318 Садовая (Спасский р-н) 2,1 км</t>
  </si>
  <si>
    <t>G_RYE-00310-065</t>
  </si>
  <si>
    <t>Техническое перевооружение ВЛ-0,4 кВ от МТП-3301 (Моховка) (Спасский р-н) 1,2 км</t>
  </si>
  <si>
    <t>G_RYE-00310-066</t>
  </si>
  <si>
    <t>Техническое перевооружение ВЛ 0,4 кВ №1,№2 от КТП ДД-304 н. п. Ункосово (Чучковский р-н ) 3 км</t>
  </si>
  <si>
    <t>G_RYE-00310-067</t>
  </si>
  <si>
    <t>Техническое перевооружение БР-409 ВЛ-0,4 кВ № 1,2 от ТП БР-409 н. п. П. Ялтуново (Шацкий р-н ) 2 км</t>
  </si>
  <si>
    <t>G_RYE-00310-068</t>
  </si>
  <si>
    <t>Техническое перевооружение ВЛ-0,4 кВ № 1от ТП ЕР-505 н. п. Котово (Ермишинский р-н ) 1,3 км</t>
  </si>
  <si>
    <t>G_RYE-00310-069</t>
  </si>
  <si>
    <t>Техническое перевооружение ВЛ-0,4 кВ №2 от тп КД-218 н. п. Кадом (Кадомский р-н ) 3,4 км</t>
  </si>
  <si>
    <t>G_RYE-00310-070</t>
  </si>
  <si>
    <t>Техническое перевооружение ВЛ-0,4 кВ № 1 от МТП ЕР-405 н. п. Власово (Ермишинский р-н ) 3,1 км</t>
  </si>
  <si>
    <t>G_RYE-00310-071</t>
  </si>
  <si>
    <t>Техническое перевооружение ВЛ-0,4 кВ №№1, 2, 3 от ТП РЖ-101 н. п. Демушкино (Сасовский р-н ) 3,3 км</t>
  </si>
  <si>
    <t>G_RYE-00310-072</t>
  </si>
  <si>
    <t>Техническое перевооружение ВЛ-0,4кВ от ТП БР-407 н. п. П. Ялтуново (Шацкий р-н ) 1,9 км</t>
  </si>
  <si>
    <t>G_RYE-00310-073</t>
  </si>
  <si>
    <t>Техническое перевооружение ВЛ 0,4кВ №1 МТП 1344 н.п. Кочуры (Милославский р-н)1,5 км</t>
  </si>
  <si>
    <t>G_RYE-00310-191</t>
  </si>
  <si>
    <t>Техническое перевооружение ВЛ 0,4кВ №1 ЗТП 1463 н.п. Бугровка (Милославский р-н)2 км</t>
  </si>
  <si>
    <t>G_RYE-00310-192</t>
  </si>
  <si>
    <t>Техническое перевооружение ВЛ 0,4кВ №1 КТП 1117 н.п. Казначеевка (Милославский р-н)1,8 км</t>
  </si>
  <si>
    <t>G_RYE-00310-193</t>
  </si>
  <si>
    <t>Техническое перевооружение ВЛ 0,4кВ №1 КТП 4435 н.п.Лупиловка (Ряжский р-н)0,6 км</t>
  </si>
  <si>
    <t>G_RYE-00310-194</t>
  </si>
  <si>
    <t>Техническое перевооружение ВЛ 0,4кВ №1, 2, 3 КТП-4500 н.п.Утро (Ряжский р-н)2,44 км</t>
  </si>
  <si>
    <t>G_RYE-00310-195</t>
  </si>
  <si>
    <t>Техническое перевооружение ВЛ 0,4кВ №1, 2 КТП-4460 н.п.Турово (Ряжский р-н)2,12 км</t>
  </si>
  <si>
    <t>G_RYE-00310-196</t>
  </si>
  <si>
    <t>Техническое перевооружение ВЛ 0,4кВ №1, 2 КТП-4311 н.п.Еголдаево (Ряжский р-н)3,08 км</t>
  </si>
  <si>
    <t>G_RYE-00310-197</t>
  </si>
  <si>
    <t>Техническое перевооружение ВЛ 0,4кВ №1, 2 КТП-4316 н.п.Еголдаево (Ряжский р-н)1,4 км</t>
  </si>
  <si>
    <t>G_RYE-00310-198</t>
  </si>
  <si>
    <t>Техническое перевооружение ВЛ 0,4кВ №1, 2 МТП-4111 н.п.Самарино (Ряжский р-н)1,86 км</t>
  </si>
  <si>
    <t>G_RYE-00310-199</t>
  </si>
  <si>
    <t>Техническое перевооружение ВЛ-0,4 кВ от ТП 2090 Гиблицы (Касимовский р-н) 3,66 км</t>
  </si>
  <si>
    <t>G_RYE-00310-200</t>
  </si>
  <si>
    <t>Техническое перевооружение ВЛ-0,4 кВ от ТП 2325 Алешино (Касимовский р-н) 2,04 км</t>
  </si>
  <si>
    <t>G_RYE-00310-201</t>
  </si>
  <si>
    <t>Техническое перевооружение ВЛ-0,4 кВ от ТП 2110 Шепелево (Касимовский р-н) 1,04 км</t>
  </si>
  <si>
    <t>G_RYE-00310-202</t>
  </si>
  <si>
    <t>Техническое перевооружение ВЛ-0,4 кВ №1 от ТП-6376 Караулово (Путятинский р-н) 1,48 км</t>
  </si>
  <si>
    <t>G_RYE-00310-203</t>
  </si>
  <si>
    <t>Техническое перевооружение ВЛ-0,4 кВ №1 от ТП-6378 Караулово (Путятинский р-н) 2,96 км</t>
  </si>
  <si>
    <t>G_RYE-00310-204</t>
  </si>
  <si>
    <t>Техническое перевооружение ВЛ-0,4 кВ №1 от ТП-6216 Песочня (Путятинский р-н) 0,76 км</t>
  </si>
  <si>
    <t>G_RYE-00310-205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</si>
  <si>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</si>
  <si>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</si>
  <si>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</si>
  <si>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</si>
  <si>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</si>
  <si>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</si>
  <si>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>Техническое перевооружение ВЛ-0,4 кВ №1 от ТП-6219 Песочня (Путятинский р-н) 0,76 км</t>
  </si>
  <si>
    <t>G_RYE-00310-209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</si>
  <si>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</si>
  <si>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</si>
  <si>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ВЛ-0,4 кВ №1 от ТП-6262 Поляки (Путятинский р-н) 1,8 км</t>
  </si>
  <si>
    <t>G_RYE-00310-211</t>
  </si>
  <si>
    <t>Техническое перевооружение ВЛ-0,4 кВ №1 от ТП-6263 Поляки (Путятинский р-н) 3,96 км</t>
  </si>
  <si>
    <t>G_RYE-00310-212</t>
  </si>
  <si>
    <t>Техническое перевооружение ВЛ-0,4 кВ №1 от ТП-6244 Мясное (Путятинский р-н) 1,48 км</t>
  </si>
  <si>
    <t>G_RYE-00310-213</t>
  </si>
  <si>
    <t>Техническое перевооружение ВЛ-0,4 кВ №1 от ТП-6247 Прудки (Путятинский р-н) 1,84 км</t>
  </si>
  <si>
    <t>G_RYE-00310-214</t>
  </si>
  <si>
    <t>Техническое перевооружение ВЛ-0,4 кВ №2 от ТП-6247 Прудки (Путятинский р-н) 0,64 км</t>
  </si>
  <si>
    <t>G_RYE-00310-215</t>
  </si>
  <si>
    <t>Техническое перевооружение ВЛ-0,4 кВ №1 от ТП-6240 Летники (Путятинский р-н) 1,08 км</t>
  </si>
  <si>
    <t>G_RYE-00310-216</t>
  </si>
  <si>
    <t>Техническое перевооружение ВЛ-0,4 кВ № 1,2,3 от ТП 4317 Егорово (Клепиковский р-н) 1,4 км</t>
  </si>
  <si>
    <t>G_RYE-00310-217</t>
  </si>
  <si>
    <t>Техническое перевооружение ВЛ-0,4 кВ № 1,2,3 от ТП 4331 Исток (Клепиковский р-н) 3 км</t>
  </si>
  <si>
    <t>G_RYE-00310-218</t>
  </si>
  <si>
    <t>Техническое перевооружение ВЛ-0,4 кВ от КТП-3501 Кирицы (Спасский р-н) 1,64 км</t>
  </si>
  <si>
    <t>G_RYE-00310-219</t>
  </si>
  <si>
    <t>Техническое перевооружение ВЛ-0,4 кВ от ЗТП-3018 Красный Яр (Спасский р-н) 1,84 км</t>
  </si>
  <si>
    <t>G_RYE-00310-220</t>
  </si>
  <si>
    <t>Техническое перевооружение ВЛ-0,4 кВ от КТП-3422 Одоевские Горы (Спасский р-н) 1,32 км</t>
  </si>
  <si>
    <t>G_RYE-00310-221</t>
  </si>
  <si>
    <t>Техническое перевооружение ВЛ 0,4 кВ №1,№2,№3 от КТП ПР-507 н. п. Пертово (Чучковский р-н ) 3,7 км</t>
  </si>
  <si>
    <t>G_RYE-00310-222</t>
  </si>
  <si>
    <t>Техническое перевооружение ВЛ-0,4кВ № 1,2 от ПТ-202 н. п. Синорма (Пителинский р-н ) 3,6 км</t>
  </si>
  <si>
    <t>G_RYE-00310-223</t>
  </si>
  <si>
    <t xml:space="preserve">Техническое перевооружение ВЛ 110 кВ Михайловская -Елино с отп. на участке от оп. 1 до оп. 111 .Замена грозотроса со встроенным ВОК </t>
  </si>
  <si>
    <t>G_RYE-00312-000</t>
  </si>
  <si>
    <t xml:space="preserve">Техническое перевооружение ВЛ 110 кВ Михайловская - Луч .Замена грозотроса со встроенным ВОК </t>
  </si>
  <si>
    <t>G_RYE-00312-001</t>
  </si>
  <si>
    <t xml:space="preserve">Техническое перевооружение ВЛ 110 кВ Сасово - Восход .Замена грозотроса со встроенным ВОК </t>
  </si>
  <si>
    <t>G_RYE-00312-002</t>
  </si>
  <si>
    <t xml:space="preserve">Модернизация ВОЛС на ВЛ 110 кВ Восход -Ермишь  </t>
  </si>
  <si>
    <t>G_RYE-00313-000</t>
  </si>
  <si>
    <t xml:space="preserve">Модернизация ВОЛС на ВЛ 110 кВ Парская -Шилово </t>
  </si>
  <si>
    <t>G_RYE-00313-001</t>
  </si>
  <si>
    <t xml:space="preserve">Модернизация ВОЛС на ВЛ 110 кВ Комбикорм -Тырново </t>
  </si>
  <si>
    <t>G_RYE-00313-002</t>
  </si>
  <si>
    <t xml:space="preserve">Модернизация ВОЛС на ВЛ 110 кВ Тырново -Пронск  </t>
  </si>
  <si>
    <t>G_RYE-00313-003</t>
  </si>
  <si>
    <t xml:space="preserve">Модернизация ВОЛС на ВЛ 110 кВ Сапожок -Парская  </t>
  </si>
  <si>
    <t>G_RYE-00313-004</t>
  </si>
  <si>
    <t xml:space="preserve">Модернизация оборудования технологической ВЧ-связи ПС 110/35/10кВ Коловрат - ПС 35/10 кВ Родионовка </t>
  </si>
  <si>
    <t>G_RYE-00317-000</t>
  </si>
  <si>
    <t xml:space="preserve">Модернизация оборудования технологической ВЧ-связи Пронск-Погорелово-Денисово </t>
  </si>
  <si>
    <t>G_RYE-00317-001</t>
  </si>
  <si>
    <t xml:space="preserve">Модернизация оборудования технологической ВЧ-связи Мшанка - Клекотки </t>
  </si>
  <si>
    <t>G_RYE-00317-002</t>
  </si>
  <si>
    <t xml:space="preserve">Модернизация оборудования технологической ВЧ-связи Восход-Рожково-Котелино </t>
  </si>
  <si>
    <t>G_RYE-00317-003</t>
  </si>
  <si>
    <t xml:space="preserve">Модернизация оборудования технологической ВЧ-связи ПС 110кВ Луч-ПС 35 кВ Шоссейная-РП81 </t>
  </si>
  <si>
    <t>G_RYE-00317-005</t>
  </si>
  <si>
    <t xml:space="preserve">Модернизация оборудования технологической ВЧ-связи Сапожок - Канино </t>
  </si>
  <si>
    <t>G_RYE-00317-006</t>
  </si>
  <si>
    <t xml:space="preserve">Модернизация оборудования технологической ВЧ-связи Чучково-Каргашино </t>
  </si>
  <si>
    <t>G_RYE-00317-007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</si>
  <si>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</si>
  <si>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</si>
  <si>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</si>
  <si>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</si>
  <si>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 xml:space="preserve">Модернизация оборудования технологической ВЧ-связи Чучково-Дудкино </t>
  </si>
  <si>
    <t>G_RYE-00317-011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</si>
  <si>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</si>
  <si>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</si>
  <si>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</si>
  <si>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</si>
  <si>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</si>
  <si>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</si>
  <si>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Реконструкция ВЛ-10 кВ №8 от ПС Забелино Инв. № 13034 (Касимовский район) протяженностью 0,481 км (снятие ограничений в пользовании земельным участком)</t>
  </si>
  <si>
    <t>I_RYE-00335-000</t>
  </si>
  <si>
    <t>Реконструкция ВЛ-10 кВ №1 от ПС Елатьма Инв. № 12140 (Касимовский район)протяженностью 0,151 км (снятие ограничений в пользовании земельным участком)</t>
  </si>
  <si>
    <t>I_RYE-00336-000</t>
  </si>
  <si>
    <t>Реконструкция ВЛ-10 кВ №2 от ПС Шостье Инв. № 13036 (Касимовский район) протяженностью 0,065 км (снятие ограничений в пользовании земельным участком)</t>
  </si>
  <si>
    <t>I_RYE-00339-000</t>
  </si>
  <si>
    <t>Реконструкция ВЛ-10 кВ №4 от ПС Шостье Инв. № 12133 (Касимовский район) протяженностью 0,050 км (снятие ограничений в пользовании земельным участком)</t>
  </si>
  <si>
    <t>I_RYE-00340-000</t>
  </si>
  <si>
    <t>Реконструкция ВЛ-0,4 кВ №1 от ТП 2444 Инв. № 12279 в н.п. Кулово (Касимовский район)протяженностью 0,050 км (снятие ограничений в пользовании земельным участком)</t>
  </si>
  <si>
    <t>I_RYE-00341-000</t>
  </si>
  <si>
    <t>Техническое перевооружение ВЛ-110кВ Шилово-Н. Мальцево с заменой опор, провода, сцепной арматуры и изоляции 11,26 км в пролётах опор №№ 195-305</t>
  </si>
  <si>
    <t>I_RYE-00381-000</t>
  </si>
  <si>
    <t>Техническое перевооружение ВЛ-110кВ Шилово-Путятино 1, 2 с заменой опор, провода, грозотроса, сцепной арматуры и изоляции 4,15 км в пролётах опор №№ 1-25</t>
  </si>
  <si>
    <t>I_RYE-00382-000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</si>
  <si>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</si>
  <si>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</si>
  <si>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</si>
  <si>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</si>
  <si>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</si>
  <si>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</si>
  <si>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</si>
  <si>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</si>
  <si>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Модернизация оборудования технологической ВЧ-связи ПС 110 кВ Касимов - ПС 35 кВ Кочемары </t>
  </si>
  <si>
    <t>I_RYE-00544-000</t>
  </si>
  <si>
    <t>Модернизация ВОЛС на ВЛ 110кВ Ермишь - Сабурово 48 км.</t>
  </si>
  <si>
    <t>I_RYE-00545-000</t>
  </si>
  <si>
    <t>Модернизация ВОЛС на ВЛ 110кВ Касимов - Сабурово 23 км.</t>
  </si>
  <si>
    <t>I_RYE-00546-000</t>
  </si>
  <si>
    <t>Модернизация ВОЛС на ВЛ 110кВ Касимов - Бельки 18 км.</t>
  </si>
  <si>
    <t>I_RYE-00547-000</t>
  </si>
  <si>
    <t>Модернизация ВОЛС на ВЛ 110кВ Бельки - Забелино 9 км.</t>
  </si>
  <si>
    <t>I_RYE-00548-000</t>
  </si>
  <si>
    <t>Модернизация ВОЛС на ВЛ 110кВ Забелино - Алексеево 20,1км.</t>
  </si>
  <si>
    <t>I_RYE-00549-000</t>
  </si>
  <si>
    <t>Реконструкция ВЛ-10 кВ №8 от ПС Забелино Инв. № 13034 (Касимовский район). Монтаж повышенных опор, обеспечивающих необходимый габарит при пересечении автодороги (10 шт.) (снятие ограничений в пользовании земельным участком)</t>
  </si>
  <si>
    <t>I_RYE-00573-000</t>
  </si>
  <si>
    <t>Реконструкция ВЛ-10 кВ №1 от ПС Елатьма Инв. № 12140 (Касимовский район). Монтаж повышенных опор, обеспечивающих необходимый габарит при пересечении автодороги (6 шт.)(снятие ограничений в пользовании земельным участком)</t>
  </si>
  <si>
    <t>I_RYE-00574-000</t>
  </si>
  <si>
    <t>Реконструкция ВЛ-10 кВ №6 от ПС Елатьма Инв. № 12150 (Касимовский район). Монтаж повышенных опор, обеспечивающих необходимый габарит при пересечении автодороги (3 шт.)(снятие ограничений в пользовании земельным участком)</t>
  </si>
  <si>
    <t>I_RYE-00575-000</t>
  </si>
  <si>
    <t>Реконструкция ВЛ-10 кВ №2 от ПС Шостье Инв. № 13036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</si>
  <si>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I_RYE-00576-000</t>
  </si>
  <si>
    <t>Реконструкция ВЛ-10 кВ №4 от ПС Шостье Инв. № 12133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</si>
  <si>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I_RYE-00577-000</t>
  </si>
  <si>
    <t xml:space="preserve"> Реконструкция ВЛ 110 кВ Ямская-Вожа, инв.№31378 (0.444 км).Снятие ограничений по использованию земельного участка для Зявителя ООО "ЛИДЕР-СТРОЙ"</t>
  </si>
  <si>
    <t>I_RYE-00580-000</t>
  </si>
  <si>
    <t>Модернизация ВЛ 110 кВ НРТЭЦ-Факел с отп. Волокно уч.1 ВЛ 110 кВ НРТЭЦ-Волокно-Факел-Окружная, инв.№31021 с монтажом  анкерно-угловых опор (5 шт.), для обеспечения вертикальных габаритов перехода над а/дорогой. Снятие ограничений по использованию земельного участка для Зявителя ООО "ЛИДЕР-СТРОЙ"</t>
  </si>
  <si>
    <t>I_RYE-00581-000</t>
  </si>
  <si>
    <t>Реконсрукция участка ВЛ 10 кВ №4 от ПС "Кольдюки" Инв. № 12157. с. Подлипки (Касимовский район) для заявителя ОАО "Аграрий", протяженностью 0,083 км   (снятие ограничений в пользовании земельным участком)</t>
  </si>
  <si>
    <t>I_RYE-00593-000</t>
  </si>
  <si>
    <t>Реконсрукция участка ВЛ 10 кВ №4 от ЗТП-2376 Инв. №32906 п. Листвянка (Рязанский район) для заявителя И.И. Карпов. Вынос опоры (1.шт)  (снятие ограничений в пользовании земельным участком)</t>
  </si>
  <si>
    <t>I_RYE-00594-000</t>
  </si>
  <si>
    <t>Реконструкция участка ВЛ 10 кВ № 3 РП Дорожная Инв. №31040 п. Денежниково (Рязанский район) для заявителя "Окская птицефабрика", протяженностью 0,495 км (снятие ограничений в пользовании земельным участком)</t>
  </si>
  <si>
    <t>I_RYE-00595-000</t>
  </si>
  <si>
    <t>Реконструкция участка ВЛ-6 кВ № 18 ПС Дягилево Инв. №34137  г. Рязань для заявителя МРО Православный Приход Воскресенского храма г. Рязани, протяженностью 0,26 км  (снятие ограничений в пользовании земельным участком)</t>
  </si>
  <si>
    <t>I_RYE-00596-000</t>
  </si>
  <si>
    <t>Реконструкция участка ВЛ 10 кВ №15 от ЗТП-2419 Инв. №33128 с. Дядьково (Рязанский район) для заявителя Старкова Д.А. Переустройство в кабельном исполнении, протяженностью 0,13 км (снятие ограничений в пользовании земельным участком)</t>
  </si>
  <si>
    <t>I_RYE-00597-000</t>
  </si>
  <si>
    <t>Реконструкция участка ВЛ-10 кВ №5 РП Дубянка Инв. №31816 г. Рыбное для заявителя ООО "Стройактив", протяженностью 0,15 км (снятие ограничений в пользовании земельным участком)</t>
  </si>
  <si>
    <t>I_RYE-00598-000</t>
  </si>
  <si>
    <t>Реконструкция участка ВЛ-10 кВ №6 РП Дубянка Инв. №31224  г. Рыбное для заявителя ООО "Стройактив", протяженностью 0,1 км  (снятие ограничений в пользовании земельным участком)</t>
  </si>
  <si>
    <t>I_RYE-00599-000</t>
  </si>
  <si>
    <t>Реконструкция  участка КЛ-10 кВ № 8 ПС "Песочня" Инв. №76331 г. Рязань для заявителя ООО "ТК ТехЭнергоРесурс" протяженностью 0,1 км (снятие ограничений в пользовании земельным участком)</t>
  </si>
  <si>
    <t>I_RYE-00602-000</t>
  </si>
  <si>
    <t>Реконструкция  участка КЛ-10 кВ № 9 ПС "Песочня" Инв. №76331 г. Рязань для заявителя ООО "ТК ТехЭнергоРесурс", протяженностью 0,1 км (снятие ограничений в пользовании земельным участком)</t>
  </si>
  <si>
    <t>I_RYE-00603-000</t>
  </si>
  <si>
    <t xml:space="preserve"> Реконструкция участка ВЛ-10кВ № 5 от ЗТП 3568 (Рязанский район) для заявителя Гириной Н.В., протяженностью 0,148 км (снятие ограничений в пользовании земельным участком)</t>
  </si>
  <si>
    <t>I_RYE-00605-000</t>
  </si>
  <si>
    <t>Техническое перевооружение ВЛ-10 кВ №5 ПС Моховая с установкой повышенных опор для заявителя АО "Рязаньавтодор"( н.п.Дмитриево) (компенсация потерь по восстановлению сетей)</t>
  </si>
  <si>
    <t>J_RYE-00700-000</t>
  </si>
  <si>
    <t>Техническое перевооружение ВЛ-10 кВ №5 ПС Моховая с заменой провода для заявителя АО "Рязаньавтодор"( н.п.Дмитриево) (компенсация потерь по восстановлению сетей)</t>
  </si>
  <si>
    <t>J_RYE-00701-000</t>
  </si>
  <si>
    <t>Техническое перевооружение ВЛ-10 кВ №6 ПС Моховая  с установкой повышенных опор для заявителя АО "Рязаньавтодор"( н.п.Дмитриево) (компенсация потерь по восстановлению сетей)</t>
  </si>
  <si>
    <t>J_RYE-00702-000</t>
  </si>
  <si>
    <t>Техническое перевооружение ВЛ-10 кВ №6 ПС Моховая  с заменой провода, инв.№12139 для заявителя АО "Рязаньавтодор"( н.п.Дмитриево) (компенсация потерь по восстановлению сетей)</t>
  </si>
  <si>
    <t>J_RYE-00703-000</t>
  </si>
  <si>
    <t>Техническое перевооружение ВЛ-0,4 кВ №1 от ТП№2261 н.п. Дмитриево для заявителя АО "Рязаньавтодор" (компенсация потерь по восстановлению сетей)</t>
  </si>
  <si>
    <t>J_RYE-00704-000</t>
  </si>
  <si>
    <t>Техническое перевооружение ВЛ-0,4 кВ №3 ТП №2635 н.п. Дмитриево для заявителя АО "Рязаньавтодор" (компенсация потерь по восстановлению сетей)</t>
  </si>
  <si>
    <t>J_RYE-00705-000</t>
  </si>
  <si>
    <t>Техническое перевооружение ВЛ-10 кВ №5 ПС 110/10 Гулынки для заявителя ООО Шиловское ХДМУ (компенсация потерь по восстановлению сетей)</t>
  </si>
  <si>
    <t>J_RYE-00706-000</t>
  </si>
  <si>
    <t>Техническое перевооружение ВЛ 10 кВ №6 ПС 35/10 кВ Муравлянка оп.79-80, инв.№3001496  для заявителя ООО "РязаньСтройСервис" (компенсация потерь по восстановлению сетей)</t>
  </si>
  <si>
    <t>J_RYE-00707-000</t>
  </si>
  <si>
    <t>Техническое перевооружение ВЛ-10 кВ №7 ПС 35/10 кВ Муравлянка оп.74-75, инв.№3001160  для заявителя ООО "РязаньСтройСервис" (компенсация потерь по восстановлению сетей)</t>
  </si>
  <si>
    <t>J_RYE-00708-000</t>
  </si>
  <si>
    <t>Техническое перевооружение ВЛ 0,4 кВ №1 от МТП №8147 для заявителя ООО "РязаньСтройСервис" (компенсация потерь по восстановлению сетей)</t>
  </si>
  <si>
    <t>J_RYE-00709-000</t>
  </si>
  <si>
    <t>Техническое перевооружение ВЛ 10 кВ №2 ПС 35/10 кВ Кольдюки, инв.№12155, для заявителя АО "Рязаньавтодор" (снятие ограничений в пользовании земельным участком)</t>
  </si>
  <si>
    <t>J_RYE-00710-000</t>
  </si>
  <si>
    <t>Техническое перевооружение ВЛ 10 кВ №1 ПС 110/10 кВ Гулынки, инв.№32971, для заявителя ООО "Элит Групп" (снятие ограничений в пользовании земельным участком)</t>
  </si>
  <si>
    <t>J_RYE-00711-000</t>
  </si>
  <si>
    <t>Техническое перевооружение ВЛ 10 кВ №10 ПС 110/10 кВ Гулынки, инв.№33263, для заявителя ООО "Элит Групп" (снятие ограничений в пользовании земельным участком)</t>
  </si>
  <si>
    <t>J_RYE-00712-000</t>
  </si>
  <si>
    <t>Техническое перевооружение ВЛ 0,4 кВ №1 от МТП 2782 н.п. Хрущево, инв.№30384, для заявителя ООО "Элит Групп"  (снятие ограничений в пользовании земельным участком)</t>
  </si>
  <si>
    <t>J_RYE-00713-000</t>
  </si>
  <si>
    <t>Техническое перевооружение ВЛ-0,4кВ №1 от МТП-2629 н.п.Муняково (Старожиловский р-н ) 1,8км</t>
  </si>
  <si>
    <t>J_RYE-00714-000</t>
  </si>
  <si>
    <t>Техническое перевооружение ВЛ-10 кВ №284 РП Шумашь оп 1-69 (Рязанский р-н) протяженность 5 км</t>
  </si>
  <si>
    <t>J_RYE-00717-000</t>
  </si>
  <si>
    <t>Техническое перевооружение ВЛ-0,4кВ №1 от МТП-2580 н.п.Акулово (Старожиловский р-н ) 1,48км</t>
  </si>
  <si>
    <t>J_RYE-00718-000</t>
  </si>
  <si>
    <t>Техническое перевооружение ВЛ-0,4 кВ от ТП №-2838 н.п. Воскресенка (Пронский район) 1,36км</t>
  </si>
  <si>
    <t>J_RYE-00719-000</t>
  </si>
  <si>
    <t>Техническое перевооружение ВЛ-0,4 кВ № 2,3 от КТП-1150 д.Федоровка (Михайловский р-н) 2,1 км</t>
  </si>
  <si>
    <t>J_RYE-00720-000</t>
  </si>
  <si>
    <t xml:space="preserve">Техническое перевооружение ВЛ-0,4кВ №1,2 от ТП -1209 н.п. Инякино (Шиловскийр-н) 1,32 км </t>
  </si>
  <si>
    <t>J_RYE-00721-000</t>
  </si>
  <si>
    <t>Техническое перевооружение ВЛ-0,4 кВ от ТП 2417 Кочемары  (Касимовский р-н) 1,350 км</t>
  </si>
  <si>
    <t>J_RYE-00722-000</t>
  </si>
  <si>
    <t>Техническое перевооружение ВЛ-0,4 кВ от ТП 2297  Кочемары  (Касимовский р-н) 3,540  км</t>
  </si>
  <si>
    <t>J_RYE-00723-000</t>
  </si>
  <si>
    <t>Техническое перевооружение ВЛ-0,4 кВ от ТП 2299  Кочемары  (Касимовский р-н) 2,770  км</t>
  </si>
  <si>
    <t>J_RYE-00724-000</t>
  </si>
  <si>
    <t>Техническое перевооружение ВЛ-10 кВ №2 ПС "ОКА" замена провода на СИП-3 протяженность 2,6 км</t>
  </si>
  <si>
    <t>J_RYE-00725-000</t>
  </si>
  <si>
    <t>Техническое перевооружение ВЛ-10 кВ №5 ПС "ОКА" замена провода на СИП-3 протяженность 5,5 км</t>
  </si>
  <si>
    <t>J_RYE-00726-000</t>
  </si>
  <si>
    <t>Техническое перевооружение ВЛ-10 кВ №7 ПС "ОКА" замена провода на СИП-3 протяженность 4,6 км</t>
  </si>
  <si>
    <t>J_RYE-00727-000</t>
  </si>
  <si>
    <t>Техническое перевооружение ВЛ-10 кВ №5 РП "Дубянка" замена провода на СИП-3 протяженность 2,5 км</t>
  </si>
  <si>
    <t>J_RYE-00728-000</t>
  </si>
  <si>
    <t>Техническое перевооружение ВЛ-10 кВ №6 РП "Дубянка" замена провода на СИП-3 протяженность 3,8 км</t>
  </si>
  <si>
    <t>J_RYE-00729-000</t>
  </si>
  <si>
    <t>Техническое перевооружение ВЛ-10 кВ №1 ПС "Есенино" замена провода на СИП-3 протяженность 1,4 км</t>
  </si>
  <si>
    <t>J_RYE-00730-000</t>
  </si>
  <si>
    <t>Техническое перевооружение ВЛ-10 кВ №2 ПС "Есенино" замена провода на СИП-3 протяженность 7,4 км</t>
  </si>
  <si>
    <t>J_RYE-00731-000</t>
  </si>
  <si>
    <t>Техническое перевооружение ВЛ-10 кВ №5 ПС "Есенино" замена провода на СИП-3 протяженность 1,4 км</t>
  </si>
  <si>
    <t>J_RYE-00732-000</t>
  </si>
  <si>
    <t>Техническое перевооружение ВЛ-10 кВ №6 ПС "Есенино" замена провода на СИП-3 протяженность 13,5 км</t>
  </si>
  <si>
    <t>J_RYE-00733-000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</si>
  <si>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</si>
  <si>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</si>
  <si>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</si>
  <si>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</si>
  <si>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</si>
  <si>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</si>
  <si>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</si>
  <si>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</si>
  <si>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Техническое перевооружение ВЛ-10 кВ №5 ПС "Костино" замена провода на СИП-3 протяженность 1,4 км</t>
  </si>
  <si>
    <t>J_RYE-00738-000</t>
  </si>
  <si>
    <t>Техническое перевооружение ВЛ-10 кВ №6 ПС "Костино" замена провода на СИП-3 протяженность 2,3 км</t>
  </si>
  <si>
    <t>J_RYE-00739-000</t>
  </si>
  <si>
    <t>Техническое перевооружение ВЛ-10 кВ №1 ПС "Вожа" замена провода на СИП-3 протяженность 4,4 км</t>
  </si>
  <si>
    <t>J_RYE-00740-000</t>
  </si>
  <si>
    <t>Техническое перевооружение ВЛ-10 кВ №2 ПС "Вожа" замена провода на СИП-3 протяженность 11,6 км</t>
  </si>
  <si>
    <t>J_RYE-00741-000</t>
  </si>
  <si>
    <t>Техническое перевооружение ВЛ-10 кВ №5 ПС "Вожа" замена провода на СИП-3 протяженность 2,1 км</t>
  </si>
  <si>
    <t>J_RYE-00742-000</t>
  </si>
  <si>
    <t>Техническое перевооружение ВЛ-10 кВ №6 ПС "Вожа" замена провода на СИП-3 протяженность 1,4 км</t>
  </si>
  <si>
    <t>J_RYE-00743-000</t>
  </si>
  <si>
    <t>Техническое перевооружение ВЛ-10 кВ №7 ПС "Вожа" замена провода на СИП-3 протяженность 6,5 км</t>
  </si>
  <si>
    <t>J_RYE-00744-000</t>
  </si>
  <si>
    <t>Техническое перевооружение ВЛ-10 кВ №1 ПС "Пионерская" замена провода на СИП-3 протяженность 3,4 км</t>
  </si>
  <si>
    <t>J_RYE-00745-000</t>
  </si>
  <si>
    <t>Техническое перевооружение ВЛ-10 кВ №2 ПС "Пионерская" замена провода на СИП-3 протяженность 3,15 км</t>
  </si>
  <si>
    <t>J_RYE-00746-000</t>
  </si>
  <si>
    <t>Техническое перевооружение ВЛ-10 кВ №3 ПС "Пионерская" замена провода на СИП-3 протяженность 1,4 км</t>
  </si>
  <si>
    <t>J_RYE-00747-000</t>
  </si>
  <si>
    <t>Техническое перевооружение ВЛ-10 кВ №4 ПС "Пионерская" замена провода на СИП-3 протяженность 3,5 км</t>
  </si>
  <si>
    <t>J_RYE-00748-000</t>
  </si>
  <si>
    <t>Техническое перевооружение ВЛ-10 кВ №1 РП-40  замена провода на СИП-3 протяженность 2,8 км</t>
  </si>
  <si>
    <t>J_RYE-00749-000</t>
  </si>
  <si>
    <t>Техническое перевооружение ВЛ-10 кВ №4 РП-40  замена провода на СИП-3 протяженность 3,5 км</t>
  </si>
  <si>
    <t>J_RYE-00750-000</t>
  </si>
  <si>
    <t>Техническое перевооружение ВЛ-0,4 кВ №1,2 от МТП-1035 н.п.Серебрянь (Михайловский р-н ) 2,925 км</t>
  </si>
  <si>
    <t>J_RYE-00751-000</t>
  </si>
  <si>
    <t>Техническое перевооружение ВЛ-0,4 кВ №1,2 от МТП-1211 н.п.Помозово (Михайловский р-н ) 2,34 км</t>
  </si>
  <si>
    <t>J_RYE-00752-000</t>
  </si>
  <si>
    <t xml:space="preserve">Техническое перевооружение ВЛ-0,4кВ №1,2 от ТП -1022 н.п. Ряссы (Шиловскийр-н)  3,12 км </t>
  </si>
  <si>
    <t>J_RYE-00753-000</t>
  </si>
  <si>
    <t>Техническое перевооружение ВЛ-10 кВ №8 ПС Елатьма  (Касимовский р-н) протяженность 4,08 км</t>
  </si>
  <si>
    <t>J_RYE-00754-000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</si>
  <si>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</si>
  <si>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</si>
  <si>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Техническое перевооружение ВЛ-0,4кВ №1,2,3 от КТП 3163 н.п. Шумашь  (Рязанский р-н) 3,24 км </t>
  </si>
  <si>
    <t>J_RYE-00756-000</t>
  </si>
  <si>
    <t xml:space="preserve">Техническое перевооружение ВЛ-0,4кВ №1, 2  от КТП 5053 н.п. Заокское (Рязанский р-н) 2,44 км </t>
  </si>
  <si>
    <t>J_RYE-00757-000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</si>
  <si>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</si>
  <si>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</si>
  <si>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Техническое перевооружение ВЛ-0,4 кВ №3 от КТП-1084 н.п.Дугинка (Михайловский р-н)  2,925км</t>
  </si>
  <si>
    <t>J_RYE-00761-000</t>
  </si>
  <si>
    <t>Техническое перевооружение ВЛ-0,4 кВ №1,2,3 от КТП-1339 н.п.Старое Киркино (Михайловский р-н)  4,14км</t>
  </si>
  <si>
    <t>J_RYE-00762-000</t>
  </si>
  <si>
    <t>Техническое перевооружение ВЛ-0,4 кВ №1,2 от КТП-1371 н.п.Новое Киркино (Михайловский р-н)  2,07км</t>
  </si>
  <si>
    <t>J_RYE-00763-000</t>
  </si>
  <si>
    <t>Техническое перевооружение ВЛ-0,4 кВ №1,2,3 от МТП-1071 н.п.Красное (Михайловский р-н)  2,475км</t>
  </si>
  <si>
    <t>J_RYE-00764-000</t>
  </si>
  <si>
    <t>Техническое перевооружение ВЛ-0,4 кВ №1,2,3 от КТП-1042 н.п.Красное (Михайловский р-н)  3,02км</t>
  </si>
  <si>
    <t>J_RYE-00765-000</t>
  </si>
  <si>
    <t>Техническое перевооружение ВЛ-10кВ №2 от ПС 110/10кВ Елино, ВЛ-10кВ №1 от ЗТП-4254(1-4) 0,2км</t>
  </si>
  <si>
    <t>J_RYE-00766-000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</si>
  <si>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</si>
  <si>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</si>
  <si>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</si>
  <si>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</si>
  <si>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 xml:space="preserve"> Техническое перевооружение ВЛ-10 кВ №5 ПС Голдино отп. на ТП-1122 (Михайловский р-н ) 0,795 км</t>
  </si>
  <si>
    <t>J_RYE-00769-000</t>
  </si>
  <si>
    <t xml:space="preserve"> Техническое перевооружение ВЛ-10 кВ №8 ПС Луч отп. на ТП-1006 (Михайловский р-н ) 0,325 км</t>
  </si>
  <si>
    <t>J_RYE-00770-000</t>
  </si>
  <si>
    <t xml:space="preserve"> Техническое перевооружение ВЛ-10 кВ №8 ПС Луч отп. на ТП-1005 (Михайловский р-н ) 0,845 км</t>
  </si>
  <si>
    <t>J_RYE-00771-000</t>
  </si>
  <si>
    <t xml:space="preserve"> Техническое перевооружение ВЛ-10 кВ №9 ПС Луч отп. на ТП-1017 (Михайловский р-н ) 0,7км</t>
  </si>
  <si>
    <t>J_RYE-00772-000</t>
  </si>
  <si>
    <t xml:space="preserve"> Техническое перевооружение ВЛ-10 кВ №1 ПС Мишино отп. на ТП-1055 (Михайловский р-н )1км</t>
  </si>
  <si>
    <t>J_RYE-00773-000</t>
  </si>
  <si>
    <t xml:space="preserve"> Техническое перевооружение ВЛ-10 кВ №2 ПС Некрасово отп. на ТП-1025 (Михайловский р-н )0,725км</t>
  </si>
  <si>
    <t>J_RYE-00774-000</t>
  </si>
  <si>
    <t xml:space="preserve"> Техническое перевооружение ВЛ-10 кВ №6 ПС Некрасово отп. на ТП-1027 (Михайловский р-н )1,2км</t>
  </si>
  <si>
    <t>J_RYE-00775-000</t>
  </si>
  <si>
    <t xml:space="preserve">Техническое перевооружение ВЛ-0,4кВ №1, 2  от КТП 5051 н.п. Коростово (Рязанский р-н) 3,8 км </t>
  </si>
  <si>
    <t>J_RYE-00776-000</t>
  </si>
  <si>
    <t xml:space="preserve">Техническое перевооружение ВЛ-0,4кВ №2 от КТП 3191 н.п. Гнетово(Рязанский р-н) 0,64 км </t>
  </si>
  <si>
    <t>J_RYE-00777-000</t>
  </si>
  <si>
    <t xml:space="preserve">Техническое перевооружение ВЛ-0,4кВ №1, 2, 3 от КТП 3209 н.п. Семкино(Рязанский р-н) 4,8 км </t>
  </si>
  <si>
    <t>J_RYE-00778-000</t>
  </si>
  <si>
    <t xml:space="preserve">Техническое перевооружение ВЛ-0,4кВ №1, 2 от КТП 5073 н.п. Семкино(Рязанский р-н) 1,4 км </t>
  </si>
  <si>
    <t>J_RYE-00779-000</t>
  </si>
  <si>
    <t xml:space="preserve">Техническое перевооружение ВЛ-0,4кВ №1, 2, 3 от КТП 5047 н.п. Семкино(Рязанский р-н) 3,88 км </t>
  </si>
  <si>
    <t>J_RYE-00780-000</t>
  </si>
  <si>
    <t>Техническое перевооружение ВЛ-10 кВ №1 Мещерская (Рязанский р-н) оп. 124-157, 224-256  протяженность 4,385 км</t>
  </si>
  <si>
    <t>J_RYE-00781-000</t>
  </si>
  <si>
    <t>Техническое перевооружение ВЛ-10 кВ №1 Мурмино (Рязанский р-н) оп. 33-66  протяженность 2,31 км</t>
  </si>
  <si>
    <t>J_RYE-00782-000</t>
  </si>
  <si>
    <t>Техническое перевооружение ВЛ-10 кВ №11 Мурмино оп 6-24 (Рязанский р-н) протяженность 1,26 км</t>
  </si>
  <si>
    <t>J_RYE-00783-000</t>
  </si>
  <si>
    <t>Техническое перевооружение ВЛ-0,4кВ №1,2,3 от КТП 3327 н.п Гавриловское (Спасский район) 4,12 км</t>
  </si>
  <si>
    <t>J_RYE-00786-000</t>
  </si>
  <si>
    <t>Техническое перевооружение ВЛ-0,4кВ №1,2,3 от КТП 3639 н.п. Исады (Спасский район) 2,91 км</t>
  </si>
  <si>
    <t>J_RYE-00787-000</t>
  </si>
  <si>
    <t>Техническое перевооружение ВЛ-0,4кВ №1 от КТП 3082 н.п. Половское (Спасский район) 0,810 км</t>
  </si>
  <si>
    <t>J_RYE-00788-000</t>
  </si>
  <si>
    <t>Техническое перевооружение ВЛ-0,4кВ №1,2,3 от КТП 3257 н.п. Заречье (Спасский район) 2,142 км</t>
  </si>
  <si>
    <t>J_RYE-00789-000</t>
  </si>
  <si>
    <t>Техническое перевооружение ВЛ-0,4кВ №1 от КТП 3258 н.п. Зареченские Выселки (Спасский район) 0,900 км</t>
  </si>
  <si>
    <t>J_RYE-00790-000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</si>
  <si>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</si>
  <si>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</si>
  <si>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</si>
  <si>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</si>
  <si>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</si>
  <si>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</si>
  <si>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</si>
  <si>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</si>
  <si>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</si>
  <si>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</si>
  <si>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 xml:space="preserve">Техническое перевооружение ВЛ-0,4кВ №1 от ТП № 4015 Верея(Клепиковский р-н) 0,648 км </t>
  </si>
  <si>
    <t>J_RYE-00803-000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</si>
  <si>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</si>
  <si>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</si>
  <si>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</si>
  <si>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</si>
  <si>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</si>
  <si>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</si>
  <si>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</si>
  <si>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</si>
  <si>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</si>
  <si>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</si>
  <si>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</si>
  <si>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</si>
  <si>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</si>
  <si>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</si>
  <si>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</si>
  <si>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</si>
  <si>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</si>
  <si>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</si>
  <si>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</si>
  <si>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</si>
  <si>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</si>
  <si>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</si>
  <si>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</si>
  <si>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</si>
  <si>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Техническое перевооружение ВЛ-10 кВ №6 ПС Бусаево оп323-369(Клепиковский р-н) протяженность 3,68 км</t>
  </si>
  <si>
    <t>J_RYE-00816-000</t>
  </si>
  <si>
    <t xml:space="preserve">Техническое перевооружение ВЛ-0,4кВ №1,2 от ТП ПТ-206 н.п.Потапьево (Пителинский р-н) 5,44 км </t>
  </si>
  <si>
    <t>J_RYE-00817-000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</si>
  <si>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</si>
  <si>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</si>
  <si>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</si>
  <si>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</si>
  <si>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</si>
  <si>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</si>
  <si>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</si>
  <si>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</si>
  <si>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Техническое перевооружение ВЛ-0,4 кВ №1,2,3 от КТП-1426 н.п.Новопанское (Михайловский р-н)  3,76км</t>
  </si>
  <si>
    <t>J_RYE-00822-000</t>
  </si>
  <si>
    <t>Техническое перевооружение ВЛ-0,4 кВ №2 от КТП-1238 н.п.Павелково (Михайловский р-н)  2,115км</t>
  </si>
  <si>
    <t>J_RYE-00823-000</t>
  </si>
  <si>
    <t>Техническое перевооружение ВЛ-0,4 кВ №1 от КТП-1344 н.п.Роговое (Михайловский р-н)  2,16км</t>
  </si>
  <si>
    <t>J_RYE-00824-000</t>
  </si>
  <si>
    <t>Техническое перевооружение ВЛ-0,4 кВ №1,2 от КТП-1230 н.п.Федоровка (Михайловский р-н)  1,935км</t>
  </si>
  <si>
    <t>J_RYE-00825-000</t>
  </si>
  <si>
    <t>Техническое перевооружение ВЛ-0,4 кВ №1,2,3 от КТП-1020 н.п.Рачатники (Михайловский р-н)  2,61км</t>
  </si>
  <si>
    <t>J_RYE-00826-000</t>
  </si>
  <si>
    <t>Техническое перевооружение ВЛ-0,4 кВ №1,2 от МТП-1131 н.п.Глинки (Михайловский р-н)  1,8км</t>
  </si>
  <si>
    <t>J_RYE-00827-000</t>
  </si>
  <si>
    <t>Техническое перевооружение ВЛ-0,4 кВ №1,2 от КТП-1383 н.п.Низок (Михайловский р-н)  1,845км</t>
  </si>
  <si>
    <t>J_RYE-00828-000</t>
  </si>
  <si>
    <t>Техническое перевооружение ВЛ-0,4 кВ №1,2 от МТП-1003 н.п.Прудская (Михайловский р-н)  2,925км</t>
  </si>
  <si>
    <t>J_RYE-00829-000</t>
  </si>
  <si>
    <t xml:space="preserve"> Техническое перевооружение ВЛ-10 кВ №2 ПС Поздное отп. на ТП-1348 (Михайловский р-н )1,5км</t>
  </si>
  <si>
    <t>J_RYE-00830-000</t>
  </si>
  <si>
    <t xml:space="preserve"> Техническое перевооружение ВЛ-10 кВ №2 ПС Поздное отп. на ТП-1447 (Михайловский р-н )1,365км</t>
  </si>
  <si>
    <t>J_RYE-00831-000</t>
  </si>
  <si>
    <t xml:space="preserve"> Техническое перевооружение ВЛ-10 кВ №4 ПС Поздное отп. на ТП-1333 (Михайловский р-н )1,3км</t>
  </si>
  <si>
    <t>J_RYE-00832-000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</si>
  <si>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</si>
  <si>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</si>
  <si>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 Техническое перевооружение ВЛ-6 кВ №3 ПС Цементная отп. на ТП-1072 (Михайловский р-н )0,585км</t>
  </si>
  <si>
    <t>J_RYE-00834-000</t>
  </si>
  <si>
    <t xml:space="preserve"> Техническое перевооружение ВЛ-6 кВ №3 ПС Цементная оп 11-51 (Михайловский р-н )2,6км</t>
  </si>
  <si>
    <t>J_RYE-00835-000</t>
  </si>
  <si>
    <t xml:space="preserve">Техническое перевооружение ВЛ-0,4кВ №1,2,3,4 от ТП -1378 н.п. Инякино (Шиловскийр-н) 1,32 км </t>
  </si>
  <si>
    <t>J_RYE-00836-000</t>
  </si>
  <si>
    <t xml:space="preserve">Техническое перевооружение ВЛ-0,4кВ №1 от ТП -1365 н.п. Инякино (Шиловскийр-н) 1,4 км </t>
  </si>
  <si>
    <t>J_RYE-00837-000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</si>
  <si>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</si>
  <si>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</si>
  <si>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Техническое перевооружение ВЛ-0,4кВ №2 от КТП 5145 н.п. Деулино(Рязанский р-н) 1,4 км </t>
  </si>
  <si>
    <t>J_RYE-00840-000</t>
  </si>
  <si>
    <t xml:space="preserve">Техническое перевооружение ВЛ-0,4кВ №2 от КТП 5022 н.п. Казарь(Рязанский р-н) 2,88 км </t>
  </si>
  <si>
    <t>J_RYE-00841-000</t>
  </si>
  <si>
    <t>Техническое перевооружение ВЛ-0,4кВ №2 от КТП 3162 н.п. Коростово(Рязанский р-н) 2,52 км</t>
  </si>
  <si>
    <t>J_RYE-00842-000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</si>
  <si>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</si>
  <si>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</si>
  <si>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Техническое перевооружение ВЛ-0,4кВ №1,2,3 от КТП 3345 н.п Дягтяное (Спасский район) 2,94 км</t>
  </si>
  <si>
    <t>J_RYE-00844-000</t>
  </si>
  <si>
    <t>Техническое перевооружение Вл-0,4кВ №1,2 от КТП 3053 н.п Выселки (Спасский район) 1,575 км</t>
  </si>
  <si>
    <t>J_RYE-00845-000</t>
  </si>
  <si>
    <t>Техническое перевооружение ВЛ-0,4кВ №1,2 от КТП 3628 н.п Милованово (Спасский район) 1,35 км</t>
  </si>
  <si>
    <t>J_RYE-00846-000</t>
  </si>
  <si>
    <t>Техническое перевооружение ВЛ-0,4кВ №1,2 от КТП 3217 н.п Сушки (Спасский район) 1,2 км</t>
  </si>
  <si>
    <t>J_RYE-00847-000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</si>
  <si>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</si>
  <si>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</si>
  <si>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</si>
  <si>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</si>
  <si>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</si>
  <si>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</si>
  <si>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Техническое перевооружение ВЛ-10 кВ №6 Ижевск (Спасский район) оп. 1-20 к ЗРП 37; Протяженность - 1,235 км</t>
  </si>
  <si>
    <t>J_RYE-00851-000</t>
  </si>
  <si>
    <t>Техническое перевооружение ВЛ-10 кВ №1 Коловрат (Спасский район)  до оп.73; Протяженность - 0,900 км</t>
  </si>
  <si>
    <t>J_RYE-00852-000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</si>
  <si>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</si>
  <si>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</si>
  <si>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Техническое перевооружение ВЛ-0,4 кВ от ТП 2206 Урядино  (Касимовский р-н) 1,740  км</t>
  </si>
  <si>
    <t>J_RYE-00862-000</t>
  </si>
  <si>
    <t>Техническое перевооружение ВЛ-0,4 кВ от ТП 2094  Урядино  (Касимовский р-н) 2,380 км</t>
  </si>
  <si>
    <t>J_RYE-00863-000</t>
  </si>
  <si>
    <t>Техническое перевооружение ВЛ-0,4 кВ от ТП 2145 Китово  (Касимовский р-н) 2,340 км</t>
  </si>
  <si>
    <t>J_RYE-00864-000</t>
  </si>
  <si>
    <t>Укрепление опоры ВЛ 110 кВ Сабурово - Ермишь</t>
  </si>
  <si>
    <t>J_RYE-00868-000</t>
  </si>
  <si>
    <t>Модернизация ВОЛС Факел-Вожа</t>
  </si>
  <si>
    <t>J_RYE-01006-000</t>
  </si>
  <si>
    <t>Мдернизациия ВОЛС  Соломино- Лихачево с заходами на ПС 110кВ Бусаево, Заборье, Поляны 116 км.</t>
  </si>
  <si>
    <t>J_RYE-01020-000</t>
  </si>
  <si>
    <t>Мдернизациия ВОЛС  Соломино- Тума 8 км.</t>
  </si>
  <si>
    <t>J_RYE-01021-000</t>
  </si>
  <si>
    <t>Техническое перевооружениеВЛ-10 кВ ф. 5 от РП-39</t>
  </si>
  <si>
    <t>J_RYE-01167-000</t>
  </si>
  <si>
    <t>Техническое перевооружение ВЛ-10 кВ ф. 8 ЗТП-3468</t>
  </si>
  <si>
    <t>J_RYE-01168-000</t>
  </si>
  <si>
    <t>Техническое перевооружение ВЛ-10 кВ ф. 15 ЗТП-2419</t>
  </si>
  <si>
    <t>J_RYE-01169-000</t>
  </si>
  <si>
    <t>Техническое перевооружение ВЛ-10 кВ ф. 4 КТПП-3521</t>
  </si>
  <si>
    <t>J_RYE-01170-000</t>
  </si>
  <si>
    <t>Техническое перевооружение ВЛ-10 кВ ф. 16 ПС Лихачево</t>
  </si>
  <si>
    <t>J_RYE-01171-000</t>
  </si>
  <si>
    <t>Техническое перевооружение ВЛ-10 кВ ф. 3 ЗТП-2292</t>
  </si>
  <si>
    <t>J_RYE-01172-000</t>
  </si>
  <si>
    <t>Техническое перевооружение ВЛ-10 кВ ф. 5 ЗТП-3568</t>
  </si>
  <si>
    <t>J_RYE-01173-000</t>
  </si>
  <si>
    <t>Техническое перевооружение ВЛ-10 кВ ф. 1 ЗТП-3594</t>
  </si>
  <si>
    <t>J_RYE-01174-000</t>
  </si>
  <si>
    <t>Техническое перевооружение ВЛ-10 кВ ф. 7 от КТПП-2422</t>
  </si>
  <si>
    <t>J_RYE-01175-000</t>
  </si>
  <si>
    <t>Техническое перевооружение ВЛ-10 кВ ф. 5 от ЗТП-3443</t>
  </si>
  <si>
    <t>J_RYE-01176-000</t>
  </si>
  <si>
    <t>Техническое перевооружениеВЛ-10 кВ ф. 8 от ЗТП-3443</t>
  </si>
  <si>
    <t>J_RYE-01177-000</t>
  </si>
  <si>
    <t>Техническое перевооружение ВЛ-10 кВ ф. 37 ПС Лихачево</t>
  </si>
  <si>
    <t>J_RYE-01178-000</t>
  </si>
  <si>
    <t>Техническое перевооружение ВЛ-10 кВ ф. 1 ПС Колос</t>
  </si>
  <si>
    <t>J_RYE-01179-000</t>
  </si>
  <si>
    <t>Техническое перевооружение ВЛ-10 кВ ф. 5 от ЗТП-3597</t>
  </si>
  <si>
    <t>J_RYE-01180-000</t>
  </si>
  <si>
    <t>Техническое перевооружениеВЛ-10 кВ ф. 4 от ЗТП-2376</t>
  </si>
  <si>
    <t>J_RYE-01181-000</t>
  </si>
  <si>
    <t>Техническое перевооружение ВЛ-10 кВ ф. 4 от ЗТП-3426</t>
  </si>
  <si>
    <t>J_RYE-01182-000</t>
  </si>
  <si>
    <t>Техническое перевооружение ВЛ-10 кВ ф. 3 ПС Колос</t>
  </si>
  <si>
    <t>J_RYE-01183-000</t>
  </si>
  <si>
    <t>Техническое перевооружение ВЛ-10 кВ ф. 1 от ЗТП-3570</t>
  </si>
  <si>
    <t>J_RYE-01184-000</t>
  </si>
  <si>
    <t>Техническое перевооружение ВЛ-10 кВ ф. 5 ПС Колос</t>
  </si>
  <si>
    <t>J_RYE-01185-000</t>
  </si>
  <si>
    <t>Техническое перевооружение ВЛ-10 кВ ф. 2 от ЗТП-2448</t>
  </si>
  <si>
    <t>J_RYE-01186-000</t>
  </si>
  <si>
    <t>Техническое перевооружение ВЛ-10 кВ ф. 7 от ЗТП-2448</t>
  </si>
  <si>
    <t>J_RYE-01187-000</t>
  </si>
  <si>
    <t>Техническое перевооружение ВЛ-10 кВ ф. 5 от ЗТП-3431</t>
  </si>
  <si>
    <t>J_RYE-01188-000</t>
  </si>
  <si>
    <t>Техническое перевооружение ВЛ-10 кВ ф. 1 от ЗТП-2488</t>
  </si>
  <si>
    <t>J_RYE-01189-000</t>
  </si>
  <si>
    <t>Техническое перевооружениеВЛ-10 кВ ф. 7 ПС Колос</t>
  </si>
  <si>
    <t>J_RYE-01190-000</t>
  </si>
  <si>
    <t>Техническое перевооружение ВЛ-10 кВ ф. 8 ПС Листвянка</t>
  </si>
  <si>
    <t>J_RYE-01191-000</t>
  </si>
  <si>
    <t>Техническое перевооружение ВЛ-10 кВ ф. 5 РП-35</t>
  </si>
  <si>
    <t>J_RYE-01192-000</t>
  </si>
  <si>
    <t>Техническое перевооружение ВЛ-10 кВ ф. 6 ЗТП-2277</t>
  </si>
  <si>
    <t>J_RYE-01193-000</t>
  </si>
  <si>
    <t>Техническое перевооружение ВЛ-10 кВ ф.14 РП-35</t>
  </si>
  <si>
    <t>J_RYE-01194-000</t>
  </si>
  <si>
    <t>Техническое перевооружение ВЛ-10 кВ ф.4 РП-35</t>
  </si>
  <si>
    <t>J_RYE-01195-000</t>
  </si>
  <si>
    <t>Техническое перевооружение ВЛ-10 кВ ф.12 РП-35</t>
  </si>
  <si>
    <t>J_RYE-01196-000</t>
  </si>
  <si>
    <t>Техническое перевооружениеВЛ-10 кВ ф.1 ЗТП-2458</t>
  </si>
  <si>
    <t>J_RYE-01197-000</t>
  </si>
  <si>
    <t>Техническое перевооружение ВЛ-10 кВ ф. 6 ПС Окружная</t>
  </si>
  <si>
    <t>J_RYE-01198-000</t>
  </si>
  <si>
    <t>Техническое перевооружениеВЛ-10 кВ ф. 10 ПС Окружная</t>
  </si>
  <si>
    <t>J_RYE-01199-000</t>
  </si>
  <si>
    <t>Техническое перевооружение ВЛ-10 кВ ф. 14 ПС Окружная</t>
  </si>
  <si>
    <t>J_RYE-01200-000</t>
  </si>
  <si>
    <t>Техническое перевооружение ВЛ-10 кВ ф. 1 ПС Элеватор</t>
  </si>
  <si>
    <t>J_RYE-01201-000</t>
  </si>
  <si>
    <t>Техническое перевооружение ВЛ-10 кВ ф. 2 ПС Элеватор</t>
  </si>
  <si>
    <t>J_RYE-01202-000</t>
  </si>
  <si>
    <t>Техническое перевооружение ВЛ-10 кВ ф. 18 ПС Дягилево</t>
  </si>
  <si>
    <t>J_RYE-01203-000</t>
  </si>
  <si>
    <t>Техническое перевооружение ВЛ-10 кВ ф. 1 ПС Комбикорм</t>
  </si>
  <si>
    <t>J_RYE-01204-000</t>
  </si>
  <si>
    <t>Техническое перевооружение ВЛ-10 кВ ф. 2 ЗТП-3449</t>
  </si>
  <si>
    <t>J_RYE-01205-000</t>
  </si>
  <si>
    <t>Техническое перевооружение ВЛ-10 кВ ф. 2 ПС Комбикорм</t>
  </si>
  <si>
    <t>J_RYE-01206-000</t>
  </si>
  <si>
    <t>Техническое перевооружение ВЛ-10 кВ ф. 3 ПС Комбикорм</t>
  </si>
  <si>
    <t>J_RYE-01207-000</t>
  </si>
  <si>
    <t>Техническое перевооружениеВЛ-10 кВ ф. 4 ПС Комбикорм</t>
  </si>
  <si>
    <t>J_RYE-01208-000</t>
  </si>
  <si>
    <t>Техническое перевооружение ВЛ-10 кВ ф. 8 ЗТП-2213</t>
  </si>
  <si>
    <t>J_RYE-01209-000</t>
  </si>
  <si>
    <t>Техническое перевооружение ВЛ-10 кВ ф. 2 ЗТП-2213</t>
  </si>
  <si>
    <t>J_RYE-01210-000</t>
  </si>
  <si>
    <t>Техническое перевооружение ВЛ-10 кВ ф. 5 ПС Комбикорм</t>
  </si>
  <si>
    <t>J_RYE-01211-000</t>
  </si>
  <si>
    <t>Техническое перевооружение ВЛ-10 кВ ф. 7 ПС Комбикорм</t>
  </si>
  <si>
    <t>J_RYE-01212-000</t>
  </si>
  <si>
    <t>Техническое перевооружение ВЛ-10 кВ ф. 1 ПС Карелино</t>
  </si>
  <si>
    <t>J_RYE-01213-000</t>
  </si>
  <si>
    <t>Техническое перевооружение ВЛ-10 кВ ф. 8 ПС Карелино</t>
  </si>
  <si>
    <t>J_RYE-01214-000</t>
  </si>
  <si>
    <t>Техническое перевооружение ВЛ-10 кВ ф. 6 ПС Песочня</t>
  </si>
  <si>
    <t>J_RYE-01215-000</t>
  </si>
  <si>
    <t>Техническое перевооружение ВЛ-10 кВ ф. 11 ПС Песочня</t>
  </si>
  <si>
    <t>J_RYE-01216-000</t>
  </si>
  <si>
    <t>Техническое перевооружение ВЛ-10 кВ ф. 1 ПС Подвязье</t>
  </si>
  <si>
    <t>J_RYE-01217-000</t>
  </si>
  <si>
    <t>Техническое перевооружение ВЛ-10 кВ ф. 2 ПС Подвязье</t>
  </si>
  <si>
    <t>J_RYE-01218-000</t>
  </si>
  <si>
    <t>Техническое перевооружение ВЛ-10 кВ ф. 5 от ЗТП-3454</t>
  </si>
  <si>
    <t>J_RYE-01219-000</t>
  </si>
  <si>
    <t>Техническое перевооружениеВЛ-10 кВ ф. 3 от ЗТП-2442</t>
  </si>
  <si>
    <t>J_RYE-01220-000</t>
  </si>
  <si>
    <t>Техническое перевооружение ВЛ-10 кВ ф. 1 от ЗТП-2442</t>
  </si>
  <si>
    <t>J_RYE-01221-000</t>
  </si>
  <si>
    <t>Техническое перевооружение ВЛ-10 кВ ф. 2 от ЗТП-2442</t>
  </si>
  <si>
    <t>J_RYE-01222-000</t>
  </si>
  <si>
    <t>Техническое перевооружение ВЛ-10 кВ ф. 4 от ЗТП-3454</t>
  </si>
  <si>
    <t>J_RYE-01223-000</t>
  </si>
  <si>
    <t>Техническое перевооружение ВЛ-10 кВ ф. 6 от ТП-3514</t>
  </si>
  <si>
    <t>J_RYE-01224-000</t>
  </si>
  <si>
    <t>Техническое перевооружение ВЛ-10 кВ ф. 2 от ТП-3442</t>
  </si>
  <si>
    <t>J_RYE-01225-000</t>
  </si>
  <si>
    <t>Техническое перевооружение ВЛ-10 кВ ф. 11 ПС Подвязье</t>
  </si>
  <si>
    <t>J_RYE-01226-000</t>
  </si>
  <si>
    <t>Техническое перевооружение ВЛ-10 кВ ф. 22 ЗТП-2215</t>
  </si>
  <si>
    <t>J_RYE-01227-000</t>
  </si>
  <si>
    <t>Техническое перевооружение ВЛ-10 кВ ф. 3 РП-Дорожная</t>
  </si>
  <si>
    <t>J_RYE-01228-000</t>
  </si>
  <si>
    <t>Техническое перевооружениеВЛ-10 кВ ф. 11 РП-Дорожная</t>
  </si>
  <si>
    <t>J_RYE-01229-000</t>
  </si>
  <si>
    <t>Техническое перевооружениеВЛ-10 кВ ф. 6 от ЗТП-2326</t>
  </si>
  <si>
    <t>J_RYE-01230-000</t>
  </si>
  <si>
    <t>Техническое перевооружение ВЛ-10 кВ ф. 6 от ЗТП-3545</t>
  </si>
  <si>
    <t>J_RYE-01231-000</t>
  </si>
  <si>
    <t>Техническое перевооружение ВЛ-10 кВ ф. 8 от РП-33</t>
  </si>
  <si>
    <t>J_RYE-01232-000</t>
  </si>
  <si>
    <t>Техническое перевооружение ВЛ-10 кВ ф. 3 от РП-33</t>
  </si>
  <si>
    <t>J_RYE-01233-000</t>
  </si>
  <si>
    <t>Техническое перевооружение ВЛ-10 кВ ф. 2 от ЗТП-2441</t>
  </si>
  <si>
    <t>J_RYE-01234-000</t>
  </si>
  <si>
    <t>Техническое перевооружение ВЛ-10 кВ ф. 4 от РП-33</t>
  </si>
  <si>
    <t>J_RYE-01235-000</t>
  </si>
  <si>
    <t>Техническое перевооружение ВЛ-10 кВ ф. 8 ПС Вожа</t>
  </si>
  <si>
    <t>J_RYE-01236-000</t>
  </si>
  <si>
    <t>Модернизация ВОЛС Скопин - Гремячка</t>
  </si>
  <si>
    <t>J_RYE-01263-000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</si>
  <si>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</si>
  <si>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</si>
  <si>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 xml:space="preserve">Техническое перевооружение ВЛ-110кВ Касимов-Сабурово с заменой анкерно-угловых металлических опор №1,3,4,10,20,26,30,55 (8 шт.) </t>
  </si>
  <si>
    <t>J_RYE-01270-000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</si>
  <si>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</si>
  <si>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</si>
  <si>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Реконструкция участка ВЛ-6 кВ № 6 ПС Скопин от ЗТП №2005 ВЛ-6 кВ №2 Инв. №300412СК  для заявителя Никонова С.В., протяженностью 0,216 км  (снятие ограничений в пользовании земельным участком)</t>
  </si>
  <si>
    <t>J_RYE-01279-000</t>
  </si>
  <si>
    <t>Модернизация ВЛ 10 кВ с установкой/заменой контроллера телеуправления реклоузером (22 шт.)</t>
  </si>
  <si>
    <t>J_RYE-01281-000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</si>
  <si>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</si>
  <si>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</si>
  <si>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</si>
  <si>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</si>
  <si>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0,2-0,4 кВ (4248 точек учета)</t>
  </si>
  <si>
    <t>F_RYE-00070-001</t>
  </si>
  <si>
    <t>Создание/модернизация АСУЭ на ГБП с потребителями и ТП 6-10 кВ от ЛЭП 6-10 кВ Рязаньэнерго, филиала ПАО "МРСК Центра и Приволжья": 2019 год (1-ф ПУ - 2177 шт., 3-ф ПУ ПВ - 333 шт., 3-ф ПКВ - 345 шт., УСПД ТП - 95 шт., автоматизация точек - 2855  шт.);</t>
  </si>
  <si>
    <t>I_RYE-00070-088</t>
  </si>
  <si>
    <t>Создание/модернизация АСУЭ на ГБП с потребителями и ТП 6-10 кВ от ЛЭП 6-10 кВ Рязаньэнерго, филиала ПАО "МРСК Центра и Приволжья": 2020 год (1-ф ПУ - 2673 шт., 3-ф ПУ ПВ - 827 шт., 3-ф ПКВ - 1142 шт., УСПД ТП - 65 шт., автоматизация точек - 4642  шт.);</t>
  </si>
  <si>
    <t>I_RYE-00070-089</t>
  </si>
  <si>
    <t>Создание/модернизация АСУЭ на ГБП с потребителями и ТП 6-10 кВ от ЛЭП 6-10 кВ Рязаньэнерго, филиала ПАО "МРСК Центра и Приволжья": 2021 год (1-ф ПУ - 2238 шт., 3-ф ПУ ПВ - 863 шт., 3-ф ПКВ - 1192 шт., УСПД ТП - 39 шт., автоматизация точек - 4293  шт.);</t>
  </si>
  <si>
    <t>I_RYE-00070-090</t>
  </si>
  <si>
    <t>Создание/модернизация АСУЭ на ГБП с потребителями и ТП 6-10 кВ от ЛЭП 6-10 кВ Рязаньэнерго, филиала ПАО "МРСК Центра и Приволжья": 2022 год (1-ф ПУ - 1373 шт., 3-ф ПУ ПВ - 1113 шт., 3-ф ПКВ - 1463 шт., УСПД ТП - 39 шт., автоматизация точек - 3949  шт.);</t>
  </si>
  <si>
    <t>I_RYE-00070-091</t>
  </si>
  <si>
    <t>Создание/модернизация АСУЭ на ГБП с потребителями от ТП 6-10 кВ Рязаньэнерго, филиала ПАО "МРСК Центра и Приволжья": 2019 год (3-ф ПУ ПВ - 474 шт., 3-ф ПКВ - 897 шт., автоматизация точек - 1371  шт.);</t>
  </si>
  <si>
    <t>I_RYE-00070-092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</si>
  <si>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</si>
  <si>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</si>
  <si>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(243 точек учета)</t>
  </si>
  <si>
    <t>H_RYE-00070-003</t>
  </si>
  <si>
    <t>Создание/модернизация приборов учета/АСУЭ на присоединениях ПС 110-35 кВ и/или РП 6-10 кВ Рязаньэнерго, филиала ПАО "МРСК Центра и Приволжья": 2019 год (3-ф ПКВ - 31 шт., 3-ф КВ - 172 шт., УСПД ПС - 17 шт., автоматизация точек - 203  шт.);</t>
  </si>
  <si>
    <t>I_RYE-00070-093</t>
  </si>
  <si>
    <t>Создание/модернизация приборов учета/АСУЭ на присоединениях ПС 110-35 кВ и/или РП 6-10 кВ Рязаньэнерго, филиала ПАО "МРСК Центра и Приволжья": 2020 год (3-ф ПКВ - 27 шт., 3-ф КВ - 113 шт., УСПД ПС - 15 шт., автоматизация точек - 140  шт.);</t>
  </si>
  <si>
    <t>I_RYE-00070-094</t>
  </si>
  <si>
    <t>Создание/модернизация приборов учета/АСУЭ на присоединениях ПС 110-35 кВ и/или РП 6-10 кВ Рязаньэнерго, филиала ПАО "МРСК Центра и Приволжья": 2021 год (3-ф ПКВ - 11 шт., 3-ф КВ - 42 шт., УСПД ПС - 8 шт., автоматизация точек - 53  шт.);</t>
  </si>
  <si>
    <t>I_RYE-00070-095</t>
  </si>
  <si>
    <t>Установка высоковольтных пунктов учета э/энергии на ЛЭП 6-10 кВ Рязаньэнерго, филиала ПАО "МРСК Центра и Приволжья": 2019 год (ВПУ 6-10 кВ - 5 шт., автоматизация точек - 5  шт.);</t>
  </si>
  <si>
    <t>I_RYE-00070-096</t>
  </si>
  <si>
    <t>Установка высоковольтных пунктов учета э/энергии на ЛЭП 6-10 кВ Рязаньэнерго, филиала ПАО "МРСК Центра и Приволжья": 2020 год (ВПУ 6-10 кВ - 5 шт., автоматизация точек - 5  шт.);</t>
  </si>
  <si>
    <t>I_RYE-00070-097</t>
  </si>
  <si>
    <t>Установка высоковольтных пунктов учета э/энергии на ЛЭП 6-10 кВ Рязаньэнерго, филиала ПАО "МРСК Центра и Приволжья": 2021 год (ВПУ 6-10 кВ - 5 шт., автоматизация точек - 5  шт.);</t>
  </si>
  <si>
    <t>I_RYE-00070-098</t>
  </si>
  <si>
    <t>Установка высоковольтных пунктов коммерческого учета э/энергии на ЛЭП 6-10  кВ (9 точек учета)</t>
  </si>
  <si>
    <t>I_RYE-00572-000</t>
  </si>
  <si>
    <t>Создание/модернизация АСУЭ на ГБП с потребителями и ТП 6-10 кВ от ЛЭП 6-10 кВ Рязаньэнерго, филиала ПАО "МРСК Центра и Приволжья": 2022 год (1-ф ПУ - 3040 шт., 3-ф ПУ ПВ - 1202 шт., 3-ф ПКВ - 1252 шт., автоматизация точек - 5494  шт.);</t>
  </si>
  <si>
    <t>J_RYE-01033-000</t>
  </si>
  <si>
    <t>Создание/модернизация АСУЭ на ГБП с потребителями и ТП 6-10 кВ от ЛЭП 6-10 кВ Рязаньэнерго, филиала ПАО "МРСК Центра и Приволжья": 2022 год (1-ф ПУ - 3040 шт., 3-ф ПУ ПВ - 1202 шт., 3-ф ПКВ - 1136 шт., автоматизация точек - 5378  шт.);</t>
  </si>
  <si>
    <t>J_RYE-01034-000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</si>
  <si>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</si>
  <si>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</si>
  <si>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</si>
  <si>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</si>
  <si>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</si>
  <si>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</si>
  <si>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0.22-0.4 кВ (3838 точек учета)</t>
  </si>
  <si>
    <t>F_RYE-00070-002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</si>
  <si>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</si>
  <si>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</si>
  <si>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6-10кВ (66 точек учета)</t>
  </si>
  <si>
    <t>H_RYE-00070-004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</si>
  <si>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</si>
  <si>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</si>
  <si>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</si>
  <si>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</si>
  <si>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</si>
  <si>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</si>
  <si>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</si>
  <si>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</si>
  <si>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АСДУ в  производственных отделениях  (Пронский р-н) 2016г  </t>
  </si>
  <si>
    <t>G_RYE-00062-011</t>
  </si>
  <si>
    <t xml:space="preserve">Реконструкция АСДУ в  производственных отделениях ( Клепиковский р-н) 2016г </t>
  </si>
  <si>
    <t>G_RYE-00062-012</t>
  </si>
  <si>
    <t xml:space="preserve">Реконструкция АСДУ в   производственных отделениях (Сапожковский р-н) 2016 г </t>
  </si>
  <si>
    <t>G_RYE-00062-013</t>
  </si>
  <si>
    <t xml:space="preserve">Реконструкция АСДУ в  ПО (2017) (Спаский р-н)  </t>
  </si>
  <si>
    <t>G_RYE-00062-014</t>
  </si>
  <si>
    <t xml:space="preserve">Реконструкция АСДУ в  ПО (2017) ( Шиловский р-н)  </t>
  </si>
  <si>
    <t>G_RYE-00062-015</t>
  </si>
  <si>
    <t xml:space="preserve">Реконструкция АСДУ в  ПО (2017) (Милославский р-н) </t>
  </si>
  <si>
    <t>G_RYE-00062-016</t>
  </si>
  <si>
    <t xml:space="preserve">Реконструкция АСДУ в производственных отделениях 
(Ухоловский р-н) </t>
  </si>
  <si>
    <t>G_RYE-00062-017</t>
  </si>
  <si>
    <t>Реконструкция АСДУ в производственных отделениях 
(Новодеревенский р-н)</t>
  </si>
  <si>
    <t>G_RYE-00062-018</t>
  </si>
  <si>
    <t>Реконструкция АСДУ в производственных отделениях 
(Ермишинский р-н)</t>
  </si>
  <si>
    <t>G_RYE-00062-019</t>
  </si>
  <si>
    <t xml:space="preserve">Реконструкция АСДУ в производственных отделениях 
(Кадомский р-н) </t>
  </si>
  <si>
    <t>G_RYE-00062-020</t>
  </si>
  <si>
    <t>Реконструкция АСДУ в производственных отделениях 
(Пителинскийй р-н)</t>
  </si>
  <si>
    <t>G_RYE-00062-021</t>
  </si>
  <si>
    <t xml:space="preserve">Реконструкция АСДУ в производственных отделениях 
(Чучковский р-н) </t>
  </si>
  <si>
    <t>G_RYE-00062-022</t>
  </si>
  <si>
    <t>Реконструкция диспетчерских щитов в производственных отделениях филиала (Рязанский р-н)</t>
  </si>
  <si>
    <t>G_RYE-00064-010</t>
  </si>
  <si>
    <t>Реконструкция диспетчерских щитов в производственных отделениях филиала (Кораблинский р-н)</t>
  </si>
  <si>
    <t>G_RYE-00064-013</t>
  </si>
  <si>
    <t>Оборудование подстанций Рязаньэнерго техническими средствами охраны (программа антитеррор) (Реконструкция ограждения и ТСО ПС 110/10 кВ "Светлая" 2016г</t>
  </si>
  <si>
    <t>G_RYE-00071-001</t>
  </si>
  <si>
    <t>Оборудование подстанций Рязаньэнерго техническими средствами охраны (программа антитеррор) (Реконструкция ограждения и ТСО ПС 110/10 кВ "Тума" 2016г</t>
  </si>
  <si>
    <t>G_RYE-00071-002</t>
  </si>
  <si>
    <t>Оборудование подстанций Рязаньэнерго техническими средствами охраны (программа антитеррор) (Реконструкция ограждения и ТСО   ПС 110/35/10 кВ "Сапожок" 2016г</t>
  </si>
  <si>
    <t>G_RYE-00071-003</t>
  </si>
  <si>
    <t>Оборудование подстанций Рязаньэнерго техническими средствами охраны (программа антитеррор) (Реконструкция ограждения и ТСО  ПС 35/10 кВ "Клекотки"2016г</t>
  </si>
  <si>
    <t>G_RYE-00071-004</t>
  </si>
  <si>
    <t>Оборудование подстанций Рязаньэнерго техническими средствами охраны (программа антитеррор) (Реконструкция ограждения и ТСО ПС 35/10 кВ "Шелемишево"2016г</t>
  </si>
  <si>
    <t>G_RYE-00071-005</t>
  </si>
  <si>
    <t>Оборудование подстанций Рязаньэнерго техническими средствами охраны (программа антитеррор) (Реконструкция ограждения и ТСО ПС 110/10 кВ "Окружная" 2016г</t>
  </si>
  <si>
    <t>G_RYE-00071-006</t>
  </si>
  <si>
    <t>Оборудование подстанций Рязаньэнерго техническими средствами охраны (программа антитеррор) (Реконструкция ограждения и ТСО  ПС 110/35/10 кВ "Елино" 2016г</t>
  </si>
  <si>
    <t>G_RYE-00071-007</t>
  </si>
  <si>
    <t>Оборудование подстанций Рязаньэнерго техническими средствами охраны (программа антитеррор) (Реконструкция ограждения и ТСО ПС 110/10 кВ "Есенино" 2016г</t>
  </si>
  <si>
    <t>G_RYE-00071-008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</si>
  <si>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"Теньсюпино" 2016г</t>
  </si>
  <si>
    <t>G_RYE-00071-009</t>
  </si>
  <si>
    <t>Оборудование подстанций Рязаньэнерго техническими средствами охраны (программа антитеррор) (Реконструкция ограждения и ТСО  ПС 110/10 кВ "Ольхи" 2016г</t>
  </si>
  <si>
    <t>G_RYE-00071-010</t>
  </si>
  <si>
    <t>Оборудование подстанций Рязаньэнерго техническими средствами охраны (программа антитеррор) (Реконструкция ограждения и ТСО ПС 110/10 кВ "Восход" 2016г</t>
  </si>
  <si>
    <t>G_RYE-00071-011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</si>
  <si>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"Николаевка"2016г</t>
  </si>
  <si>
    <t>G_RYE-00071-012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</si>
  <si>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2017г</t>
  </si>
  <si>
    <t>G_RYE-00071-013</t>
  </si>
  <si>
    <t>Оборудование подстанций Рязаньэнерго техническими средствами охраны (программа антитеррор) (Реконструкция ограждения и ТСО ПС 110/10 кВ «Комбикормовая» 2017г</t>
  </si>
  <si>
    <t>G_RYE-00071-014</t>
  </si>
  <si>
    <t>Оборудование подстанций Рязаньэнерго техническими средствами охраны (программа антитеррор) (Реконструкция ограждения и ТСО  ПС 110/10 кВ «Карелино», 2017г</t>
  </si>
  <si>
    <t>G_RYE-00071-015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</si>
  <si>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«Пионерская» 2017г</t>
  </si>
  <si>
    <t>G_RYE-00071-016</t>
  </si>
  <si>
    <t>Оборудование подстанций Рязаньэнерго техническими средствами охраны (программа антитеррор) (Реконструкция ограждения и ТСО  ПС 35/10/6 кВ «Погореловский карьер» 2017г</t>
  </si>
  <si>
    <t>G_RYE-00071-017</t>
  </si>
  <si>
    <t>Оборудование подстанций Рязаньэнерго техническими средствами охраны (программа антитеррор) (Реконструкция ограждения и ТСО  ПС 110/10 кВ «Бельки» 2017г</t>
  </si>
  <si>
    <t>G_RYE-00071-018</t>
  </si>
  <si>
    <t>Оборудование подстанций Рязаньэнерго техническими средствами охраны (программа антитеррор) (Реконструкция ограждения и ТСО ПС 110/35/10 кВ «Забелино» 2017г</t>
  </si>
  <si>
    <t>G_RYE-00071-019</t>
  </si>
  <si>
    <t>Оборудование подстанций Рязаньэнерго техническими средствами охраны (программа антитеррор) (Реконструкция ограждения и ТСО   ПС 35/10 кВ «Ижевск» 2017г</t>
  </si>
  <si>
    <t>G_RYE-00071-020</t>
  </si>
  <si>
    <t>Оборудование подстанций Рязаньэнерго техническими средствами охраны (программа антитеррор) (Реконструкция ограждения и ТСО ПС 35/10 кВ «Киструс» 2017г</t>
  </si>
  <si>
    <t>G_RYE-00071-021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</si>
  <si>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2017г</t>
  </si>
  <si>
    <t>G_RYE-00071-022</t>
  </si>
  <si>
    <t>Оборудование подстанций Рязаньэнерго техническими средствами охраны (программа антитеррор) (Реконструкция ограждения и ТСО  ПС 35/10 кВ «Большевик» 2017г</t>
  </si>
  <si>
    <t>G_RYE-00071-023</t>
  </si>
  <si>
    <t>Оборудование подстанций Рязаньэнерго техническими средствами охраны (программа антитеррор) (Реконструкция ограждения и ТСО  ПС 35/10 «Самарино»2017г</t>
  </si>
  <si>
    <t>G_RYE-00071-024</t>
  </si>
  <si>
    <t>Оборудование подстанций Рязаньэнерго техническими средствами охраны (программа антитеррор) (Реконструкция ограждения и ТСО   ПС 35/10 кВ «Нива» 2017г</t>
  </si>
  <si>
    <t>G_RYE-00071-025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</si>
  <si>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«Невская» 2017г</t>
  </si>
  <si>
    <t>G_RYE-00071-026</t>
  </si>
  <si>
    <t>Оборудование подстанций Рязаньэнерго техническими средствами охраны (программа антитеррор) (Реконструкция ограждения и   ПС 35/10 кВ «Желанное» 2017г</t>
  </si>
  <si>
    <t>G_RYE-00071-027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</si>
  <si>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"Голдино" </t>
  </si>
  <si>
    <t>G_RYE-00071-028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</si>
  <si>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"Горностаевка" </t>
  </si>
  <si>
    <t>G_RYE-00071-029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</si>
  <si>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"Мишино" </t>
  </si>
  <si>
    <t>G_RYE-00071-030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</si>
  <si>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"Малахово" </t>
  </si>
  <si>
    <t>G_RYE-00071-031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</si>
  <si>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"Болонь"" </t>
  </si>
  <si>
    <t>G_RYE-00071-032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</si>
  <si>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"Выжелес" </t>
  </si>
  <si>
    <t>G_RYE-00071-033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</si>
  <si>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"Луговая" </t>
  </si>
  <si>
    <t>G_RYE-00071-034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</si>
  <si>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"Муравлянка" </t>
  </si>
  <si>
    <t>G_RYE-00071-035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</si>
  <si>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"Пустотино" </t>
  </si>
  <si>
    <t>G_RYE-00071-036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</si>
  <si>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"Казачья" </t>
  </si>
  <si>
    <t>G_RYE-00071-037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</si>
  <si>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"Рожково" </t>
  </si>
  <si>
    <t>G_RYE-00071-038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</si>
  <si>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"Пертово" </t>
  </si>
  <si>
    <t>G_RYE-00071-039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</si>
  <si>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35/6 кВ "Строитель" </t>
  </si>
  <si>
    <t>G_RYE-00071-040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</si>
  <si>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"Победа" </t>
  </si>
  <si>
    <t>G_RYE-00071-041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</si>
  <si>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"Лашма" </t>
  </si>
  <si>
    <t>G_RYE-00071-042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</si>
  <si>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"Вялсы" </t>
  </si>
  <si>
    <t>G_RYE-00071-043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</si>
  <si>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ПС 110/10 кВ «Цементная» </t>
  </si>
  <si>
    <t>G_RYE-00071-044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</si>
  <si>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Касимовский РЭС </t>
  </si>
  <si>
    <t>G_RYE-00071-045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</si>
  <si>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Клепиковский РЭС </t>
  </si>
  <si>
    <t>G_RYE-00071-046</t>
  </si>
  <si>
    <t>Оборудование подстанций Рязаньэнерго техническими средствами охраны (программа антитеррор) (Реконструкция ограждения и ТСО ОПС и СВН Шиловский РЭС,</t>
  </si>
  <si>
    <t>G_RYE-00071-047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</si>
  <si>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«Ерахтур» </t>
  </si>
  <si>
    <t>G_RYE-00071-049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</si>
  <si>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«Борки» </t>
  </si>
  <si>
    <t>G_RYE-00071-050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</si>
  <si>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"Мещерская" </t>
  </si>
  <si>
    <t>G_RYE-00071-051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</si>
  <si>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"Коровино» </t>
  </si>
  <si>
    <t>G_RYE-00071-052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</si>
  <si>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"Кочемары" </t>
  </si>
  <si>
    <t>G_RYE-00071-053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</si>
  <si>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"Денисово" </t>
  </si>
  <si>
    <t>G_RYE-00071-054</t>
  </si>
  <si>
    <t>Оборудование подстанций Рязаньэнерго техническими средствами охраны (программа антитеррор) (Реконструкция ограждения и ТСО ПС 35/10 кВ "Илебники"</t>
  </si>
  <si>
    <t>G_RYE-00071-055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</si>
  <si>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"Кадом" </t>
  </si>
  <si>
    <t>G_RYE-00071-056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</si>
  <si>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"Котелино" </t>
  </si>
  <si>
    <t>G_RYE-00071-057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</si>
  <si>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</si>
  <si>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</si>
  <si>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здания Управления </t>
  </si>
  <si>
    <t>G_RYE-00071-059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</si>
  <si>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</si>
  <si>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</si>
  <si>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</si>
  <si>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</si>
  <si>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</si>
  <si>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</si>
  <si>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</si>
  <si>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</si>
  <si>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</si>
  <si>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</si>
  <si>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 ограждения и ТСО ОПС и СВН Кораблинский РЭС год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</si>
  <si>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</si>
  <si>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Пронский РЭС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</si>
  <si>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</si>
  <si>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</si>
  <si>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</si>
  <si>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</si>
  <si>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</si>
  <si>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</si>
  <si>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</si>
  <si>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</si>
  <si>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</si>
  <si>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 xml:space="preserve">Оборудование подстанций Рязаньэнерго техническими средствами охраны (программа антитеррор) (Реконструкция Солотчинского РЭС) </t>
  </si>
  <si>
    <t>G_RYE-00071-071</t>
  </si>
  <si>
    <t>Оборудование подстанций Рязаньэнерго техническими средствами охраны (программа антитеррор) (Реконструкция ПС 35/10 кВ «Шилово») од</t>
  </si>
  <si>
    <t>G_RYE-00071-072</t>
  </si>
  <si>
    <t xml:space="preserve">Оборудование подстанций Рязаньэнерго техническими средствами охраны (программа антитеррор) (Реконструкция Рязанского РЭС) </t>
  </si>
  <si>
    <t>G_RYE-00071-073</t>
  </si>
  <si>
    <t xml:space="preserve">Оборудование подстанций Рязаньэнерго техническими средствами охраны (программа антитеррор) (Реконструкция Старожиловского РЭС) </t>
  </si>
  <si>
    <t>G_RYE-00071-074</t>
  </si>
  <si>
    <t xml:space="preserve">Оборудование подстанций Рязаньэнерго техническими средствами охраны (программа антитеррор) (Реконструкция Захаровского РЭС) </t>
  </si>
  <si>
    <t>G_RYE-00071-075</t>
  </si>
  <si>
    <t xml:space="preserve">Оборудование подстанций Рязаньэнерго техническими средствами охраны (программа антитеррор) (Реконструкция ПС 35/10 кВ «Треполье») </t>
  </si>
  <si>
    <t>G_RYE-00071-076</t>
  </si>
  <si>
    <t xml:space="preserve">Оборудование подстанций Рязаньэнерго техническими средствами охраны (программа антитеррор) (Реконструкция базы ПО «Скопинские ЭС») </t>
  </si>
  <si>
    <t>G_RYE-00071-077</t>
  </si>
  <si>
    <t>Оборудование подстанций Рязаньэнерго техническими средствами охраны (программа антитеррор) (Реконструкция ПС 35/10 кВ «Канино»)</t>
  </si>
  <si>
    <t>G_RYE-00071-078</t>
  </si>
  <si>
    <t xml:space="preserve">Оборудование подстанций Рязаньэнерго техническими средствами охраны (программа антитеррор) (Реконструкция ПС 35/10 кВ «Кадом») </t>
  </si>
  <si>
    <t>G_RYE-00071-079</t>
  </si>
  <si>
    <t xml:space="preserve">Оборудование подстанций Рязаньэнерго техническими средствами охраны (программа антитеррор) (Реконструкция ПС 35/10 кВ «Каргашино») </t>
  </si>
  <si>
    <t>G_RYE-00071-080</t>
  </si>
  <si>
    <t xml:space="preserve">Оборудование подстанций Рязаньэнерго техническими средствами охраны (программа антитеррор) (Реконструкция ПС 35/10 кВ «Караулово») </t>
  </si>
  <si>
    <t>G_RYE-00071-081</t>
  </si>
  <si>
    <t xml:space="preserve">Оборудование подстанций Рязаньэнерго техническими средствами охраны (программа антитеррор) (Реконструкция ПС 35/10 кВ «Дудкино») </t>
  </si>
  <si>
    <t>G_RYE-00071-082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</si>
  <si>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</t>
  </si>
  <si>
    <t>G_RYE-00071-083</t>
  </si>
  <si>
    <t>Оборудование подстанций Рязаньэнерго техническими средствами охраны (программа антитеррор) (Реконструкция базы ПО «Приокские ЭС»</t>
  </si>
  <si>
    <t>G_RYE-00071-084</t>
  </si>
  <si>
    <t xml:space="preserve">Оборудование подстанций Рязаньэнерго техническими средствами охраны (программа антитеррор) (Реконструкция Путятинского РРЭС </t>
  </si>
  <si>
    <t>G_RYE-00071-085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</si>
  <si>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 </t>
  </si>
  <si>
    <t>G_RYE-00071-086</t>
  </si>
  <si>
    <t>Оборудование подстанций Рязаньэнерго техническими средствами охраны (программа антитеррор) (Реконструкция ПС 110/10 кВ «Парская»</t>
  </si>
  <si>
    <t>G_RYE-00071-087</t>
  </si>
  <si>
    <t xml:space="preserve">Оборудование подстанций Рязаньэнерго техническими средствами охраны (программа антитеррор) (Реконструкция ПС 110/10 кВ «Кутуково» </t>
  </si>
  <si>
    <t>G_RYE-00071-088</t>
  </si>
  <si>
    <t xml:space="preserve">Оборудование подстанций Рязаньэнерго техническими средствами охраны (программа антитеррор) (Реконструкция ПС 110/10 кВ «Столпцы» </t>
  </si>
  <si>
    <t>G_RYE-00071-089</t>
  </si>
  <si>
    <t>Оборудование подстанций Рязаньэнерго техническими средствами охраны (программа антитеррор) (Реконструкция ПС 110/10 кВ «Тырново»</t>
  </si>
  <si>
    <t>G_RYE-00071-090</t>
  </si>
  <si>
    <t xml:space="preserve">Оборудование подстанций Рязаньэнерго техническими средствами охраны (программа антитеррор) (Реконструкция ПС 110/10 кВ «Горлово» </t>
  </si>
  <si>
    <t>G_RYE-00071-091</t>
  </si>
  <si>
    <t xml:space="preserve">Оборудование подстанций Рязаньэнерго техническими средствами охраны (программа антитеррор) (Реконструкция ПС 110/10 кВ «Михеи») 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</si>
  <si>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</si>
  <si>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</si>
  <si>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</si>
  <si>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Оборудование подстанций Рязаньэнерго техническими средствами охраны (программа антитеррор) (Реконструкция ПС 110/10 кВ «Поплевино»</t>
  </si>
  <si>
    <t>G_RYE-00071-094</t>
  </si>
  <si>
    <t xml:space="preserve">Оборудование подстанций Рязаньэнерго техническими средствами охраны (программа антитеррор) (Реконструкция базы ПО «Сасовские ЭС» 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</si>
  <si>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</si>
  <si>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</t>
  </si>
  <si>
    <t>G_RYE-00071-096</t>
  </si>
  <si>
    <t xml:space="preserve">Оборудование подстанций Рязаньэнерго техническими средствами охраны (программа антитеррор) (Реконструкция ПС 110/10 кВ «Сотницыно») </t>
  </si>
  <si>
    <t>G_RYE-00071-097</t>
  </si>
  <si>
    <t xml:space="preserve">Оборудование подстанций Рязаньэнерго техническими средствами охраны (программа антитеррор) (Реконструкция ПС 110/10 кВ «Цна») </t>
  </si>
  <si>
    <t>G_RYE-00071-098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</si>
  <si>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</si>
  <si>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</si>
  <si>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 xml:space="preserve">Реконструкция зданий Рязаньэнерго с  монтажом пожарной сигнализации в зданиях  управления филиала Рязаньэнерго </t>
  </si>
  <si>
    <t>F_RYE-00075-000</t>
  </si>
  <si>
    <t>Реконструкция здания инв.№ 125 с монтажем системы поддержания нормативной температуры воздуха на рабочих местах (7 этаж) (4 системы)</t>
  </si>
  <si>
    <t>F_RYE-00077-011</t>
  </si>
  <si>
    <t>Реконструкция производственных зданий Рязанских электрических сетей. Здание ЗРУ-110 кВ ПС Факел, инв. №510063. 2016г</t>
  </si>
  <si>
    <t>G_RYE-00077-112</t>
  </si>
  <si>
    <t>Реконструкция производственных зданий Рязанских электрических сетей. Здание склада, инв.10066. 2016г</t>
  </si>
  <si>
    <t>G_RYE-00077-113</t>
  </si>
  <si>
    <t>Реконструкция производственных зданий Рязанских электрических сетей. Гараж на 18 автомашин, инв. № 10032. 2016г</t>
  </si>
  <si>
    <t>G_RYE-00077-114</t>
  </si>
  <si>
    <t>Реконструкция производственных зданий Рязанских электрических сетей. Здание гаража инв № 10145. 2018г</t>
  </si>
  <si>
    <t>G_RYE-00077-115</t>
  </si>
  <si>
    <t>Реконструкция систем отопления (1шт), электроснабжения (1шт) и освещения (1шт) в здании РМС инв № 10031</t>
  </si>
  <si>
    <t>G_RYE-00077-116</t>
  </si>
  <si>
    <t>Реконструкция производственных зданий Рязанских электрических сетей. Здание РМС лит К инв № 10151. 2018г</t>
  </si>
  <si>
    <t>G_RYE-00077-117</t>
  </si>
  <si>
    <t>Реконструкция производственных зданий Рязанских электрических сетей. Здание КПП РМС инв № 10067. 2018г</t>
  </si>
  <si>
    <t>G_RYE-00077-118</t>
  </si>
  <si>
    <t>Реконструкция производственных зданий Рязанских электрических сетей. Здание склада инв № 10149. 2018г</t>
  </si>
  <si>
    <t>G_RYE-00077-119</t>
  </si>
  <si>
    <t>Реконструкция системы отопления (1шт) в здании ПС 110 кВ Рязань, инв.№ 10001</t>
  </si>
  <si>
    <t>G_RYE-00077-120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</si>
  <si>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</si>
  <si>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</si>
  <si>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</si>
  <si>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</si>
  <si>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</si>
  <si>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</si>
  <si>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</si>
  <si>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</si>
  <si>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Реконструкция производственных зданий Приокских электрических сетей. Здание Путятинского РЭС инв № 10602. 2016г</t>
  </si>
  <si>
    <t>G_RYE-00077-125</t>
  </si>
  <si>
    <t>Реконструкция производственных зданий Приокских электрических сетей. Адм.здание, инв.280572. 2017г</t>
  </si>
  <si>
    <t>G_RYE-00077-126</t>
  </si>
  <si>
    <t>Реконструкция здания гаража инв.№ 10006 с монтажом системы электроснабжения (1шт) и осещения (1шт)</t>
  </si>
  <si>
    <t>G_RYE-00077-127</t>
  </si>
  <si>
    <t xml:space="preserve">Реконструкция производственных зданий Приокских электрических сетей. Сооружение "теплотрасса", инв.№ 14502. </t>
  </si>
  <si>
    <t>G_RYE-00077-128</t>
  </si>
  <si>
    <t xml:space="preserve">Реконструкция производственных зданий Приокских электрических сетей. Сооружение асфальтовое покрытие, инв.№ 280569. </t>
  </si>
  <si>
    <t>G_RYE-00077-129</t>
  </si>
  <si>
    <t xml:space="preserve">Реконструкция производственных зданий Приокских электрических сетей. Здание гаража, инв.№280552. </t>
  </si>
  <si>
    <t>G_RYE-00077-130</t>
  </si>
  <si>
    <t>Реконструкция здания склада,инв.№ 280651 с устройством кровли из профлиста (120м2)</t>
  </si>
  <si>
    <t>G_RYE-00077-131</t>
  </si>
  <si>
    <t>Реконструкция производственных зданий Скопинских электрических сетей.  Адм. здание с гаражом, инв. № 68. 2016г</t>
  </si>
  <si>
    <t>G_RYE-00077-132</t>
  </si>
  <si>
    <t>Реконструкция производственных зданий Скопинских электрических сетей. Гаража на 1 А/м,инв. № 49. 2017г</t>
  </si>
  <si>
    <t>G_RYE-00077-133</t>
  </si>
  <si>
    <t>Реконструкция здания заводоуправления, инв.10037 с устройством кровли из профлиста (452м2)</t>
  </si>
  <si>
    <t>G_RYE-00077-134</t>
  </si>
  <si>
    <t>Реконструкция здания диспетчерского пункта с гаражом, инв.10048 с устройством кровли из профлиста (715м2), реконструкцией ограждающих конструкций (500м2)</t>
  </si>
  <si>
    <t>G_RYE-00077-135</t>
  </si>
  <si>
    <t>Реконструкция производственных зданий Скопинских электрических сетей. Здание конторы-гаража, инв.10050.</t>
  </si>
  <si>
    <t>G_RYE-00077-136</t>
  </si>
  <si>
    <t>Реконструкция здания управленческого пункта, инв. 1008 с устройством кровли из профлиста (550м2)</t>
  </si>
  <si>
    <t>G_RYE-00077-137</t>
  </si>
  <si>
    <t>Реконструкция производственных зданий Сасовских электрических сетей. Гараж, инв.№100070. 2017 г</t>
  </si>
  <si>
    <t>G_RYE-00077-138</t>
  </si>
  <si>
    <t>Реконструкция административного здания, инв.№ 100076 с устройством системы вентиляции (1 система), реконструкцией систем водоснабжения (1шт), канализации (1шт).</t>
  </si>
  <si>
    <t>G_RYE-00077-139</t>
  </si>
  <si>
    <t>Реконструкция здания материального склада, инв.№ 100071 с устройством кровли из профлиста (78м2) и заменой ограждающих конструкций (200м2)</t>
  </si>
  <si>
    <t>G_RYE-00077-140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</si>
  <si>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</si>
  <si>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</si>
  <si>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</si>
  <si>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</si>
  <si>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</si>
  <si>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</si>
  <si>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</si>
  <si>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</si>
  <si>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 xml:space="preserve">Реконструкция технологической сети связи и передачи данных (согласно системного проекта МРСК) ЦУС Рязаньэнерго </t>
  </si>
  <si>
    <t>G_RYE-00314-000</t>
  </si>
  <si>
    <t xml:space="preserve">Реконструкция технологической сети связи и передачи данных (согласно системного проекта МРСК) ОДС Сасовские элнктрические сети </t>
  </si>
  <si>
    <t>G_RYE-00314-001</t>
  </si>
  <si>
    <t xml:space="preserve">Реконструкция технологической сети связи и передачи данных (согласно системного проекта МРСК)ОДС Приокские электрические сети </t>
  </si>
  <si>
    <t>G_RYE-00314-002</t>
  </si>
  <si>
    <t xml:space="preserve">Реконструкция технологической сети связи и передачи данных (согласно системного проекта МРСК) Ермишинский р-н </t>
  </si>
  <si>
    <t>G_RYE-00314-003</t>
  </si>
  <si>
    <t xml:space="preserve">Реконструкция технологической сети связи и передачи данных (согласно системного проекта МРСК)ОДС Рязанские электрические сети </t>
  </si>
  <si>
    <t>G_RYE-00314-004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</si>
  <si>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</si>
  <si>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</si>
  <si>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 xml:space="preserve">Реконструкция технологической сети связи и передачи данных (согласно системного проекта МРСК)ОДС Скопинские электрические сети </t>
  </si>
  <si>
    <t>G_RYE-00314-006</t>
  </si>
  <si>
    <t>Реконструкция технологической сети связи и передачи данных (согласно системного проекта МРСК) Новодеревенский р-н</t>
  </si>
  <si>
    <t>G_RYE-00314-007</t>
  </si>
  <si>
    <t>Реконструкция технологической сети связи и передачи данных (согласно системного проекта МРСК) Захаровский р-н</t>
  </si>
  <si>
    <t>G_RYE-00314-008</t>
  </si>
  <si>
    <t xml:space="preserve">Реконструкция технологической сети связи и передачи данных (согласно системного проекта МРСК) Старожиловский р-н </t>
  </si>
  <si>
    <t>G_RYE-00314-009</t>
  </si>
  <si>
    <t>Реконструкция технологической сети связи и передачи данных (согласно системного проекта МРСК) Касимовский р-н</t>
  </si>
  <si>
    <t>G_RYE-00314-010</t>
  </si>
  <si>
    <t>Реконструкция технологической сети связи и передачи данных (согласно системного проекта МРСК) Клепиковский р-н</t>
  </si>
  <si>
    <t>G_RYE-00314-011</t>
  </si>
  <si>
    <t xml:space="preserve">Реконструкция технологической сети связи и передачи данных (согласно системного проекта МРСК) Шиловский р-н </t>
  </si>
  <si>
    <t>G_RYE-00314-012</t>
  </si>
  <si>
    <t xml:space="preserve">Реконструкция технологической сети связи и передачи данных (согласно системного проекта МРСК) Рязанский р-н </t>
  </si>
  <si>
    <t>G_RYE-00314-013</t>
  </si>
  <si>
    <t xml:space="preserve">Реконструкция технологической сети связи и передачи данных (согласно системного проекта МРСК) Рыбновский р-н </t>
  </si>
  <si>
    <t>G_RYE-00314-014</t>
  </si>
  <si>
    <t>Реконструкция технологической сети связи и передачи данных (согласно системного проекта МРСК) Пронский р-н</t>
  </si>
  <si>
    <t>G_RYE-00314-015</t>
  </si>
  <si>
    <t xml:space="preserve">Реконструкция диспетчерских щитов РРЭС Пронский </t>
  </si>
  <si>
    <t>G_RYE-00316-000</t>
  </si>
  <si>
    <t xml:space="preserve">Реконструкция диспетчерских щитов РРЭС Новодеревенский </t>
  </si>
  <si>
    <t>G_RYE-00316-001</t>
  </si>
  <si>
    <t>Оборудование подстанций Рязаньэнерго инженерно-техническими средствами охраны (программа антитеррор) (Реконструкция ПС 110/10 кВ «Комбикормовая»)) (Рязанский район)</t>
  </si>
  <si>
    <t>G_RYE-00321-000</t>
  </si>
  <si>
    <t>Оборудование подстанций Рязаньэнерго инженерно-техническими средствами охраны (программа антитеррор) (Реконструкция ПС 110/35/10 кВ «Забелино») (Касимовский район)</t>
  </si>
  <si>
    <t>G_RYE-00321-001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</si>
  <si>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</t>
  </si>
  <si>
    <t>G_RYE-00321-002</t>
  </si>
  <si>
    <t>Оборудование подстанций Рязаньэнерго техническими средствами охраны (программа антитеррор) (Реконструкция Центра наблюдения ТСО ПО "Рязанские ЭС" (г. Рязань)</t>
  </si>
  <si>
    <t>G_RYE-00321-003</t>
  </si>
  <si>
    <t>Оборудование подстанций Рязаньэнерго техническими средствами охраны (программа антитеррор) (Реконструкция Центра наблюдения ТСО ПО "ПриокскиеЭС" (г. Рязань)</t>
  </si>
  <si>
    <t>G_RYE-00321-004</t>
  </si>
  <si>
    <t>Оборудование подстанций Рязаньэнерго техническими средствами охраны (программа антитеррор) (Реконструкция Центра наблюдения ТСО ПО "Скопинские ЭС" (г. Скопин)</t>
  </si>
  <si>
    <t>G_RYE-00321-005</t>
  </si>
  <si>
    <t>Оборудование подстанций Рязаньэнерго техническими средствами охраны (программа антитеррор) (Реконструкция Центра наблюдения ТСО ПО "Сасовские ЭС" (г. Сасово)</t>
  </si>
  <si>
    <t>G_RYE-00321-006</t>
  </si>
  <si>
    <t>Оборудование подстанций Рязаньэнерго техническими средствами охраны (программа антитеррор) (Реконструкция ПС 110/10 кВ «Касимов») (Касимовский район)</t>
  </si>
  <si>
    <t>G_RYE-00321-007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</si>
  <si>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</t>
  </si>
  <si>
    <t>G_RYE-00321-008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</si>
  <si>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</si>
  <si>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</si>
  <si>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</si>
  <si>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</si>
  <si>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</si>
  <si>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</si>
  <si>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</si>
  <si>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</si>
  <si>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</si>
  <si>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</si>
  <si>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</si>
  <si>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</si>
  <si>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</si>
  <si>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</si>
  <si>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</si>
  <si>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</si>
  <si>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</si>
  <si>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</si>
  <si>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</si>
  <si>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</si>
  <si>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</si>
  <si>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</si>
  <si>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</si>
  <si>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</si>
  <si>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</si>
  <si>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</si>
  <si>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</si>
  <si>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</si>
  <si>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</si>
  <si>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</si>
  <si>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</si>
  <si>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</si>
  <si>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</si>
  <si>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</si>
  <si>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</si>
  <si>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</si>
  <si>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</si>
  <si>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</si>
  <si>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</si>
  <si>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</si>
  <si>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</si>
  <si>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</si>
  <si>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</si>
  <si>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</si>
  <si>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</si>
  <si>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</si>
  <si>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</si>
  <si>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</si>
  <si>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</si>
  <si>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</si>
  <si>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</t>
  </si>
  <si>
    <t>G_RYE-00321-034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</si>
  <si>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</si>
  <si>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</si>
  <si>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</si>
  <si>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</si>
  <si>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</si>
  <si>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</si>
  <si>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 ОПС СВН (Кораблинский район)</t>
  </si>
  <si>
    <t>G_RYE-00321-038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</si>
  <si>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</si>
  <si>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</si>
  <si>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</t>
  </si>
  <si>
    <t>G_RYE-00321-040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</si>
  <si>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</t>
  </si>
  <si>
    <t>G_RYE-00321-041</t>
  </si>
  <si>
    <t>Реконструция административного здания инв.№280712 с устройством кровли из профлиста (250м2)</t>
  </si>
  <si>
    <t>G_RYE-00322-000</t>
  </si>
  <si>
    <t>Реконструкция наружных ограждающих конструкций административного здания в Спасском р-не, инв.№ 280572 "Приокские электрические сети"</t>
  </si>
  <si>
    <t>G_RYE-00322-001</t>
  </si>
  <si>
    <t>Реконструкция электроснабжения и наружных ограждающих конструкций гаража в Спасском р-не , инв.№10301 "Приокские электрические сети"</t>
  </si>
  <si>
    <t>G_RYE-00322-002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</si>
  <si>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</si>
  <si>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</si>
  <si>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(124м2), систем электроснабжения, освещения и отопления в здании автогаража, инв. 10141</t>
  </si>
  <si>
    <t>G_RYE-00322-004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</si>
  <si>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</si>
  <si>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</si>
  <si>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здания с гаражом на 2 а/м №10066 с устройством кровли из профлиста (308м2)</t>
  </si>
  <si>
    <t>G_RYE-00322-006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</si>
  <si>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</si>
  <si>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</si>
  <si>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инженерных систем (3 системы) водоснабжения, канализации, электроснабжения монтаж системы вентиляции (1 система) в здании столярной мастерской, инв. № 10005</t>
  </si>
  <si>
    <t>G_RYE-00322-008</t>
  </si>
  <si>
    <t>Реконструкция здания мастерского пункта инв. № 100075 с устройством кровли из профлиста (251м2)</t>
  </si>
  <si>
    <t>G_RYE-00322-009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</si>
  <si>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</si>
  <si>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</si>
  <si>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ПИР на реконструкцию системы электроснабжения, монтаж системы кондиционирования, перепланировка помещений 1 этажа блока "В" в административном здании, инв.№125, Управление филиала "Рязаньэнерго"</t>
  </si>
  <si>
    <t>G_RYE-00322-011</t>
  </si>
  <si>
    <t>Реконструкция системы электроснабжения, монтаж системы кондиционирования, перепланировка помещений 1 этажа блоков "А,С" в административном здании, инв.№125, Управление филиала "Рязаньэнерго"</t>
  </si>
  <si>
    <t>G_RYE-00322-012</t>
  </si>
  <si>
    <t>Реконструкция здания, инв.№10005, с переустройством помещения в резервный пункт ЦУС (90м2)</t>
  </si>
  <si>
    <t>I_RYE-00372-000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</si>
  <si>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</si>
  <si>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</si>
  <si>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</si>
  <si>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</si>
  <si>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 xml:space="preserve">Реконструкция здания теплой стоянки инв. № 283813 с устройством кровли из профлиста (90м2)
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</si>
  <si>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</si>
  <si>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</si>
  <si>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</si>
  <si>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инв.№100063 с устройством кровли из профлиста (172 м2)</t>
  </si>
  <si>
    <t>I_RYE-00377-000</t>
  </si>
  <si>
    <t>Реконструкция здания кузнечно-сварочного отделения инв.1002 с устройством кровли из профлиста (440м2)</t>
  </si>
  <si>
    <t>I_RYE-00378-000</t>
  </si>
  <si>
    <t xml:space="preserve">Реконструкция здания склада, лит.Б3, инв. №10055 с устройством кровли из профлиста (320 м2)
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</si>
  <si>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</si>
  <si>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</si>
  <si>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</si>
  <si>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технологической сети связи и передачи данных (согласно системного проекта МРСК) Сасовский РЭС Диспетчерский коммутатор 1 компл.</t>
  </si>
  <si>
    <t>I_RYE-00539-000</t>
  </si>
  <si>
    <t>Реконструкция технологической сети связи и передачи данных (согласно системного проекта МРСК)Спасский РЭС Диспетчерский коммутатор 1 компл.</t>
  </si>
  <si>
    <t>I_RYE-00540-000</t>
  </si>
  <si>
    <t>Реконструкция помещений ЦУС (5 шт) в административном здании инв.№125</t>
  </si>
  <si>
    <t>I_RYE-00563-000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</si>
  <si>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</si>
  <si>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</si>
  <si>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системы контроля доступа (1шт) в административном здании, инв.№125</t>
  </si>
  <si>
    <t>I_RYE-00565-000</t>
  </si>
  <si>
    <t>Реконструкция кровли (1065,5м2) в административном здании, инв.№125</t>
  </si>
  <si>
    <t>I_RYE-00566-000</t>
  </si>
  <si>
    <t>Реконструкция здания ПС Восход, инв. № 411004 с устройством кровли из профлиста (100м2) (Кадомский р-н)</t>
  </si>
  <si>
    <t>J_RYE-00874-000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</si>
  <si>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</si>
  <si>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</si>
  <si>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</si>
  <si>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</si>
  <si>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</si>
  <si>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</si>
  <si>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</si>
  <si>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</si>
  <si>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</si>
  <si>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</si>
  <si>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</si>
  <si>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</si>
  <si>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ПС 35кВ Ерахтур с монтажом ОПУ</t>
  </si>
  <si>
    <t>J_RYE-00890-000</t>
  </si>
  <si>
    <t>Реконструкция ПС 35кВ Елатьма с монтажом ОПУ</t>
  </si>
  <si>
    <t>J_RYE-00891-000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</si>
  <si>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</si>
  <si>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</si>
  <si>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 xml:space="preserve">Реконструкция здания гаража, лит. Д, Д1, Д2, Д3, инв. № 10034 с устройством кровли из профлиста (368,3м2), реконструкцией системы теплоснабжения с заменой котлов, с заменой силовой и осветительной проводки, с устройством подъемных утепленных гаражных ворот (9 шт.), устройство душевой и санузла с прокладкой наружных и внутренних коммуникаций  </t>
  </si>
  <si>
    <t>J_RYE-00893-000</t>
  </si>
  <si>
    <t>Реконструкция ограждения Ухоловского РРЭС ПО "Скопинские ЭС"</t>
  </si>
  <si>
    <t>J_RYE-00923-000</t>
  </si>
  <si>
    <t>Реконструкция ограждения Сараевского РРЭС ПО "Скопинские ЭС"</t>
  </si>
  <si>
    <t>J_RYE-00924-000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</si>
  <si>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</si>
  <si>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</si>
  <si>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</si>
  <si>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</si>
  <si>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</si>
  <si>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</si>
  <si>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</si>
  <si>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</si>
  <si>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</si>
  <si>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</si>
  <si>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</si>
  <si>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</si>
  <si>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</si>
  <si>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</si>
  <si>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</si>
  <si>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</si>
  <si>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</si>
  <si>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</si>
  <si>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</si>
  <si>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</si>
  <si>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</si>
  <si>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</si>
  <si>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</si>
  <si>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</si>
  <si>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</si>
  <si>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</si>
  <si>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</si>
  <si>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</si>
  <si>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</si>
  <si>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</si>
  <si>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</si>
  <si>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</si>
  <si>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</si>
  <si>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</si>
  <si>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</si>
  <si>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</si>
  <si>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Реконструкция технических средств безопасности, установленных в здании Управления филиала "Рязаньэнерго" по адресу: г. Рязань, ул. МОГЭС,д.12</t>
  </si>
  <si>
    <t>J_RYE-01260-000</t>
  </si>
  <si>
    <t>Оборудование подстанций филиала Рязаньэнерго техническими средствами охраны (программа антитеррор)</t>
  </si>
  <si>
    <t>J_RYE-01283-000</t>
  </si>
  <si>
    <t>1.2.4.2</t>
  </si>
  <si>
    <t>Модернизация, техническое перевооружение прочих объектов основных средств, всего, в том числе:</t>
  </si>
  <si>
    <t>Реконструкция диспетчерских щитов в производственных отделениях филиала  ( ОДС Скопинские электрические сети)</t>
  </si>
  <si>
    <t>F_RYE-00064-001</t>
  </si>
  <si>
    <t>Реконструкция диспетчерских щитов в производственных отделениях филиала (2017)(ОДС Сасовские электрические сети)</t>
  </si>
  <si>
    <t>F_RYE-00064-002</t>
  </si>
  <si>
    <t>Модернизация диспетчерских щитов в производственных отделениях филиала (, Михайловский р-н)</t>
  </si>
  <si>
    <t>G_RYE-00064-011</t>
  </si>
  <si>
    <t>Модернизация диспетчерских щитов в производственных отделениях филиала (Спасский р-н)</t>
  </si>
  <si>
    <t>G_RYE-00064-012</t>
  </si>
  <si>
    <t>Модернизация диспетчерских щитов в производственных отделениях филиала (Шацкий р-н)</t>
  </si>
  <si>
    <t>G_RYE-00064-014</t>
  </si>
  <si>
    <t>Модернизация диспетчерских щитов в производственных отделениях филиала (ДП Сасовского р-на)</t>
  </si>
  <si>
    <t>G_RYE-00064-015</t>
  </si>
  <si>
    <t>Модернизация диспетчерских щитов в производственных отделениях филиала (ДП Захаровского р-на)</t>
  </si>
  <si>
    <t>G_RYE-00064-016</t>
  </si>
  <si>
    <t>Модернизация диспетчерских щитов в производственных отделениях филиала (ДП Милославского р-на)</t>
  </si>
  <si>
    <t>G_RYE-00064-017</t>
  </si>
  <si>
    <t>Модернизация диспетчерских щитов в производственных отделениях филиала Клепиковский р-н</t>
  </si>
  <si>
    <t>G_RYE-00064-018</t>
  </si>
  <si>
    <t>Модернизация диспетчерских щитов в производственных отделениях филиала Шиловский р-н</t>
  </si>
  <si>
    <t>G_RYE-00064-019</t>
  </si>
  <si>
    <t>Модернизация диспетчерских щитов в производственных отделениях филиала Старожиловский р-н</t>
  </si>
  <si>
    <t>G_RYE-00064-020</t>
  </si>
  <si>
    <t xml:space="preserve">Модернизация диспетчерских щитов РРЭС Путятинский </t>
  </si>
  <si>
    <t>G_RYE-00316-002</t>
  </si>
  <si>
    <t xml:space="preserve">Модернизация диспетчерских щитов РРЭС Сараевский </t>
  </si>
  <si>
    <t>G_RYE-00316-003</t>
  </si>
  <si>
    <t xml:space="preserve">Модернизация диспетчерских щитов РРЭС Сапожковский </t>
  </si>
  <si>
    <t>G_RYE-00316-004</t>
  </si>
  <si>
    <t xml:space="preserve">Модернизация диспетчерских щитов РРЭС Ермешинский </t>
  </si>
  <si>
    <t>G_RYE-00316-005</t>
  </si>
  <si>
    <t xml:space="preserve">Модернизация диспетчерских щитов РРЭС Ухоловский </t>
  </si>
  <si>
    <t>G_RYE-00316-006</t>
  </si>
  <si>
    <t xml:space="preserve">Модернизация диспетчерских щитов РРЭС Пителенский </t>
  </si>
  <si>
    <t>G_RYE-00316-007</t>
  </si>
  <si>
    <t>Модернизация Диспетчерского щита ЦУС филиала Рязаньэнерго. Система отображения оперативно-технологической информации 1 компл.</t>
  </si>
  <si>
    <t>I_RYE-00538-000</t>
  </si>
  <si>
    <t>Модернизация диспетчерских щитов в производственных отделениях филиала Касимовский р-н</t>
  </si>
  <si>
    <t>I_RYE-00552-000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</si>
  <si>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</si>
  <si>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</si>
  <si>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Создание Единого центра управления сетями филиала «Рязаньэнерго».</t>
  </si>
  <si>
    <t>J_RYE-01237-000</t>
  </si>
  <si>
    <t>Организация системы цифровой радиосвязи филиала «Рязаньэнерго»</t>
  </si>
  <si>
    <t>J_RYE-01238-000</t>
  </si>
  <si>
    <t>Создание распределённой автоматизированной системы управления сети 6/10 кВ Рязанского РЭС филиала «Рязаньэнерго»</t>
  </si>
  <si>
    <t>J_RYE-01240-000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</si>
  <si>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</si>
  <si>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</si>
  <si>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</si>
  <si>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</si>
  <si>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</si>
  <si>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</si>
  <si>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</si>
  <si>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</si>
  <si>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</si>
  <si>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</si>
  <si>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</si>
  <si>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</si>
  <si>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 10 кВ от ВЛ 10 кВ №6 ПС Окружная ( 0.407 км). Снятие ограничений по использованию земельного участка для Зявителя ООО "ЛИДЕР-СТРОЙ"</t>
  </si>
  <si>
    <t>I_RYE-00585-000</t>
  </si>
  <si>
    <t>Строительство ЛЭП-10кВ от ВЛ-10 кВ № 4 ПС Виленки (Михайловский р-н) протяженностью 2,5 км</t>
  </si>
  <si>
    <t>I_RYE-00591-000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</si>
  <si>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</si>
  <si>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</si>
  <si>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Строительство ВЛ-10 кВ №3 ПС Мещерская до н.п. Картаносово протяженность 15 км</t>
  </si>
  <si>
    <t>J_RYE-00873-000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</si>
  <si>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</si>
  <si>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</si>
  <si>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</si>
  <si>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</si>
  <si>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Проектно-изыскательские работы на реконструкцию ПС 110/35/10 кВ "Заборье" с заменой силовых трансформаторов 2х6,3 на 2х10 МВА. Замена ОД, КЗ на элегазовые выключатели (2 шт.) с УРЗА.</t>
  </si>
  <si>
    <t>F_RYE-00030-000</t>
  </si>
  <si>
    <t>ПИР на комплексную реконструкцию РЗиА ВЛ 110кВ: Ново-Рязанская ТЭЦ-Факел№1 и №2</t>
  </si>
  <si>
    <t>F_RYE-00059-000</t>
  </si>
  <si>
    <t>ПИР на реконструкцию диспетчерских щитов в производственных отделениях филиала (Касимовский р-н)</t>
  </si>
  <si>
    <t>G_RYE-00064-008</t>
  </si>
  <si>
    <t>ПИР на реконструкцию диспетчерских щитов в производственных отделениях филиала (Скопинский р-н)</t>
  </si>
  <si>
    <t>G_RYE-00064-009</t>
  </si>
  <si>
    <t>Приобретение оборудования, не требующего монтажа (Приборы, оргтехника, АИП и пр.) (427 единиц оборудования)</t>
  </si>
  <si>
    <t>F_RYE-00078-001</t>
  </si>
  <si>
    <t>Приобретение автогидроподъемника 22 м на базе автомобиля повышенной проходимости (2016 год) - 1 шт.</t>
  </si>
  <si>
    <t>F_RYE-00078-002</t>
  </si>
  <si>
    <t>Приобретение автопогрузчика (грузоподъемность 3,5 тн) (2016 год) - 1 шт.</t>
  </si>
  <si>
    <t>F_RYE-00078-003</t>
  </si>
  <si>
    <t>Приобретение легкового автомобиля отечественной сборки (8 мест) (2016 год) - 1 шт.</t>
  </si>
  <si>
    <t>F_RYE-00078-004</t>
  </si>
  <si>
    <t>Приобретение легкового автомобиля повышенной проходимости (2016 год) - 3 шт.</t>
  </si>
  <si>
    <t>F_RYE-00078-005</t>
  </si>
  <si>
    <t>Приобретение легкового автомобиля отечественной сборки (2016 год) - 2 шт.</t>
  </si>
  <si>
    <t>F_RYE-00078-006</t>
  </si>
  <si>
    <t>Приобретение бригадного автомобиля повышенной проходимости (2016 год) - 5 шт.</t>
  </si>
  <si>
    <t>F_RYE-00078-007</t>
  </si>
  <si>
    <t>Приобретение бурильной машины на базе колесного трактора (2016 год) - 3 шт.</t>
  </si>
  <si>
    <t>F_RYE-00078-008</t>
  </si>
  <si>
    <t>Приобретение внедорожного транспортного средства (2016 год) - 1 шт.</t>
  </si>
  <si>
    <t>F_RYE-00078-009</t>
  </si>
  <si>
    <t>Приобретение полуприцепа низкорамного (2016 год) - 1 шт.</t>
  </si>
  <si>
    <t>F_RYE-00078-010</t>
  </si>
  <si>
    <t>Приобретение электротехнической лаборатории на базе автомобиля повышенной проходимости с дизельным двигателем (2017 год) - 1 шт.</t>
  </si>
  <si>
    <t>F_RYE-00078-012</t>
  </si>
  <si>
    <t>Приобретение бригадного автомобиля повышенной проходимости (2017 год) - 4 шт.</t>
  </si>
  <si>
    <t>F_RYE-00078-015</t>
  </si>
  <si>
    <t>Приобретение бурильной машины на базе колесного трактора (2017 год) - 1 шт.</t>
  </si>
  <si>
    <t>F_RYE-00078-016</t>
  </si>
  <si>
    <t>Приобретение бригадного автомобиля повышенной проходимости - 10 шт.</t>
  </si>
  <si>
    <t>F_RYE-00078-026</t>
  </si>
  <si>
    <t>Приобретение легкового автомобиля повышенной проходимости  - 1 шт.</t>
  </si>
  <si>
    <t>F_RYE-00078-027</t>
  </si>
  <si>
    <t>Приобретение бурильной машины на базе колесного трактора  - 1 шт.</t>
  </si>
  <si>
    <t>F_RYE-00078-028</t>
  </si>
  <si>
    <t>Приобретение колесного трактора - 1 шт.</t>
  </si>
  <si>
    <t>F_RYE-00078-029</t>
  </si>
  <si>
    <t>Приобретение мульчерной установки - 1 шт.</t>
  </si>
  <si>
    <t>F_RYE-00078-030</t>
  </si>
  <si>
    <t>Приобретение грузового автомобиля - 1 шт.</t>
  </si>
  <si>
    <t>F_RYE-00078-031</t>
  </si>
  <si>
    <t>F_RYE-00078-033</t>
  </si>
  <si>
    <t>Приобретение бригадного автомобиля повышенной проходимости - 12 шт.</t>
  </si>
  <si>
    <t>F_RYE-00078-034</t>
  </si>
  <si>
    <t>Приобретение автокрана на базе автомобиля повышенной проходимости - 2 шт.</t>
  </si>
  <si>
    <t>F_RYE-00078-037</t>
  </si>
  <si>
    <t>Приобретение бригадного легкового автомобиля повышенной проходимости - 7 шт.</t>
  </si>
  <si>
    <t>F_RYE-00078-038</t>
  </si>
  <si>
    <t>Приобретение грузового автомобиля повышенной проходимости с краном манипулятором - 1 шт.</t>
  </si>
  <si>
    <t>F_RYE-00078-039</t>
  </si>
  <si>
    <t>Приобретение бригадного автомобиля повышенной проходимости  - 2 шт.</t>
  </si>
  <si>
    <t>F_RYE-00078-042</t>
  </si>
  <si>
    <t>Приобретение грузопассажирского автомобиля  - 2 шт.</t>
  </si>
  <si>
    <t>F_RYE-00078-043</t>
  </si>
  <si>
    <t>Приобретение колесного трактора  - 2 шт.</t>
  </si>
  <si>
    <t>F_RYE-00078-044</t>
  </si>
  <si>
    <t>Приобретение мульчерной установки  - 1 шт.</t>
  </si>
  <si>
    <t>F_RYE-00078-045</t>
  </si>
  <si>
    <t>Приобретение автокрана на базе автомобиля повышенной проходимости - 1 шт.</t>
  </si>
  <si>
    <t>F_RYE-00078-046</t>
  </si>
  <si>
    <t>Приобретение бригадного легкового автомобиля повышенной проходимости - 18 шт.</t>
  </si>
  <si>
    <t>F_RYE-00078-047</t>
  </si>
  <si>
    <t>Приобретение гусеничного трактора с бульдозерной навеской и мульчерной установкой - 1 шт.</t>
  </si>
  <si>
    <t>G_RYE-00078-049</t>
  </si>
  <si>
    <t>G_RYE-00078-051</t>
  </si>
  <si>
    <t>Приобретение автомобиля повыш. прох. (ТРЭКОЛ) (2017)-1шт</t>
  </si>
  <si>
    <t>G_RYE-00078-052</t>
  </si>
  <si>
    <t>Приобретение внедорожного транспортного средства  - 1 шт.</t>
  </si>
  <si>
    <t>G_RYE-00078-053</t>
  </si>
  <si>
    <t>Приобретение автогидроподъемника 32 м на базе автомобиля повышенной проходимости  - 1 шт.</t>
  </si>
  <si>
    <t>G_RYE-00078-054</t>
  </si>
  <si>
    <t>Приобретение электротехнической лаборатории на базе автомобиля повышенной проходимости с дизельным двигателем  - 1 шт.</t>
  </si>
  <si>
    <t>G_RYE-00078-055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</si>
  <si>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</si>
  <si>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</si>
  <si>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- 6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</si>
  <si>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</si>
  <si>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</si>
  <si>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</si>
  <si>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</si>
  <si>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</si>
  <si>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- 4 шт.</t>
  </si>
  <si>
    <t>G_RYE-00078-060</t>
  </si>
  <si>
    <t>Приобретение бурильно-крановой машины на базе автомобиля повышенной проходимости - 4 шт.</t>
  </si>
  <si>
    <t>G_RYE-00078-061</t>
  </si>
  <si>
    <t>Приобретение оборудования измерительного комплекса с программнотехническим обеспечением для РЗА  ( Устройство испытательное с аксессуарами - 21 шт.)</t>
  </si>
  <si>
    <t>F_RYE-00079-001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</si>
  <si>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- 19 шт.)</t>
  </si>
  <si>
    <t>F_RYE-00079-002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</si>
  <si>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- 12 шт.)</t>
  </si>
  <si>
    <t>F_RYE-00079-003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</si>
  <si>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</t>
  </si>
  <si>
    <t>F_RYE-00084-000</t>
  </si>
  <si>
    <t>Проектно-изыскательские работы  на реконструкцию ПС 110 кВ Окружная с заменой трансформатора Т1 6,3 на 10 МВА</t>
  </si>
  <si>
    <t>F_RYE-00102-000</t>
  </si>
  <si>
    <t xml:space="preserve"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Аппарате управления Филиал «Рязаньэнерго» (г.Рязань, ул.МОГЭС,д.12.) </t>
  </si>
  <si>
    <t>F_RYE-00110-000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</si>
  <si>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 (ОС - опытный образец)</t>
  </si>
  <si>
    <t>F_RYE-00115-000</t>
  </si>
  <si>
    <t xml:space="preserve">Строительство учебного полигона в Клепиковском районе Рязанской области с участком ВЛ 35-110 кВ (протяженностью 0,3 км) на промежуточных и анкерных опорах и площадкой подстанционного оборудования 110/35/10 кВ (с установкой 2-х трансформаторов по 5,6 МВА и 11 выключателей) для отработки навыков производственного персонала </t>
  </si>
  <si>
    <t>G_RYE-00213-000</t>
  </si>
  <si>
    <t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«Рязаньэнерго» ПАО «МРСК Центра и Приволжья» (1  комплект).</t>
  </si>
  <si>
    <t>G_RYE-00215-000</t>
  </si>
  <si>
    <t xml:space="preserve"> Приобретение оборудования, не требующего монтажа (Приборы, оргтехника, АИП и пр.) (489 единиц оборудования)
</t>
  </si>
  <si>
    <t>G_RYE-00318-000</t>
  </si>
  <si>
    <t>Приобретение гусеничного трактора с бульдозерной навеской и мульчерной установкой - 4 шт.</t>
  </si>
  <si>
    <t>G_RYE-00323-000</t>
  </si>
  <si>
    <t>Приобретение внедорожного транспортного средства - 1 шт.</t>
  </si>
  <si>
    <t>G_RYE-00323-001</t>
  </si>
  <si>
    <t>Приобретение бригадного автомобиля повышенной проходимости - 25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</si>
  <si>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</si>
  <si>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</si>
  <si>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</si>
  <si>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грузопассажирского автомобиля - 6 шт.</t>
  </si>
  <si>
    <t>G_RYE-00323-004</t>
  </si>
  <si>
    <t>Приобретение бригадного легкового автомобиля повышенной проходимости - 25 шт.</t>
  </si>
  <si>
    <t>G_RYE-00323-005</t>
  </si>
  <si>
    <t>Приобретение легкового автомобиля повышенной проходимости - 4 шт.</t>
  </si>
  <si>
    <t>G_RYE-00323-006</t>
  </si>
  <si>
    <t>Приобретение легкового автомобиля повышенной проходимости - 1 шт.</t>
  </si>
  <si>
    <t>G_RYE-00323-007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</si>
  <si>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</si>
  <si>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</si>
  <si>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</si>
  <si>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Приобретение снегоходов отечественного производства - 2 шт.</t>
  </si>
  <si>
    <t>I_RYE-00350-000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</si>
  <si>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</si>
  <si>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I_RYE-00558-000</t>
  </si>
  <si>
    <t>Приобретение прицепов - 5 шт.</t>
  </si>
  <si>
    <t>J_RYE-00920-000</t>
  </si>
  <si>
    <t>Приобретение погрузчика вилочного - 1 шт.</t>
  </si>
  <si>
    <t>J_RYE-00921-000</t>
  </si>
  <si>
    <t>Приобретение легковых автомобилей - 4 шт.</t>
  </si>
  <si>
    <t>J_RYE-00922-000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</si>
  <si>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</si>
  <si>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</si>
  <si>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 xml:space="preserve">Приобретение Сооружение, назначение: сооружения электроэнергетики, протяженность 670 м., в составе:  ВЛ 10 кВ отпайка ВЛ 10 кВ от опоры 343 ВЛ-10 кВ № 5ПС Невская,  ВЛ 0,4 кВ № 1 от КТП 5388, КТП-160 кВА № 5388, адрес (местонахождение) объекта: Рязанская область, Александро-Невский район, с.Калинино, с земельными участками,  принадлежащие МО - Нижнеякимецкое сельское поселение Александро-Невского муниципального района </t>
  </si>
  <si>
    <t>J_RYE-01035-000</t>
  </si>
  <si>
    <t>Приобретение ВЛ 10 кВ отпайка от опоры 5 ВЛ-10 кВ № 4ПС Михалково, ВЛ 0,4 кВ от КТП 5545, КТП-250 кВА (КТП 5545), адрес (местонахождение) объекта: Рязанская область, Александро-Невский район, с.Сергиевский Боровок, принадлежащие МО - Каширинское сельское поселение Александро-Невского муниципального района</t>
  </si>
  <si>
    <t>J_RYE-01036-000</t>
  </si>
  <si>
    <t>Приобретение ВЛ 10 кВ отпайка от опоры № 3 отпайки от опоры № 10 ВЛ 10 кВ № 1 ПС 110/10 кВ Невская, КТП №5310/250 кВА в составе: трансформатор – ТМ-250, адрес (местонахождение) объекта: Рязанская область, Александро-Невский район, р.п. Александро-Невский, пер. Школьный , принадлежащие МО - Александро-Невский муниципальный район</t>
  </si>
  <si>
    <t>J_RYE-01037-000</t>
  </si>
  <si>
    <t>Приобретение ЛЭП с трансформаторной подстанцией 10 кВ/0,4 кВ, в составе: ВЛ 10кВ фид. №1 ВЛ 10кВ ПС Подвязье 110/10кВ, ВЛ 0,4 кВ от КТП-5584; КТП 10/0,4 кВ, № 5584, 100 кВА,  назначение 1.1. сооружения электроэнергетики, протяженность 716 м., с земельным участком, адрес:  Рязанская  область  р-н Рязанский, д Секиотово, улицы Цветочная и Ново-Секиотово, принадлежащие МО-Семеновское сельское поселение Рязанского муниципального района</t>
  </si>
  <si>
    <t>J_RYE-01038-000</t>
  </si>
  <si>
    <t>Создание/модернизация системы мониторинга автотранспорта  филиала Рязаньэнерго (283 комплекта)</t>
  </si>
  <si>
    <t>J_RYE-01241-000</t>
  </si>
  <si>
    <t>Приобретение измерительных трансформаторов (пополнение аварийного запаса филиала "Рязаньэнерго)</t>
  </si>
  <si>
    <t>J_RYE-01261-000</t>
  </si>
  <si>
    <t xml:space="preserve">Приобретение мобильных устройств (планшеты) 90 шт. </t>
  </si>
  <si>
    <t>J_RYE-01268-000</t>
  </si>
  <si>
    <t>Разработка Комплексной программы развития электрических сетей филиала Рязаньэнерго на пятилетний перспективный период</t>
  </si>
  <si>
    <t>J_RYE-01280-000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</si>
  <si>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</si>
  <si>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J_RYE-01282-000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</si>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</sst>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>
      <selection activeCell="B8" sqref="B8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17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20</v>
      </c>
      <c r="O3" s="9"/>
      <c r="P3" s="9"/>
      <c r="Q3" s="9"/>
      <c r="R3" s="9"/>
      <c r="S3" s="9"/>
      <c r="T3" s="9"/>
    </row>
    <row r="4" spans="1:52" x14ac:dyDescent="0.25">
      <c r="A4" s="42" t="s">
        <v>18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5479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5480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19</v>
      </c>
      <c r="E17" s="54"/>
      <c r="F17" s="54"/>
      <c r="G17" s="54"/>
      <c r="H17" s="54"/>
      <c r="I17" s="53" t="s">
        <v>31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30</v>
      </c>
      <c r="E18" s="17" t="s">
        <v>28</v>
      </c>
      <c r="F18" s="17" t="s">
        <v>29</v>
      </c>
      <c r="G18" s="17" t="s">
        <v>24</v>
      </c>
      <c r="H18" s="17" t="s">
        <v>25</v>
      </c>
      <c r="I18" s="18" t="s">
        <v>21</v>
      </c>
      <c r="J18" s="18" t="s">
        <v>22</v>
      </c>
      <c r="K18" s="21" t="s">
        <v>23</v>
      </c>
      <c r="L18" s="21" t="s">
        <v>24</v>
      </c>
      <c r="M18" s="12" t="s">
        <v>25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55</v>
      </c>
      <c r="J19" s="40" t="s">
        <v>11</v>
      </c>
      <c r="K19" s="40" t="s">
        <v>12</v>
      </c>
      <c r="L19" s="40" t="s">
        <v>13</v>
      </c>
      <c r="M19" s="40" t="s">
        <v>32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877.26299999999992</v>
      </c>
      <c r="E20" s="25">
        <f t="shared" si="0"/>
        <v>5905.9559999999992</v>
      </c>
      <c r="F20" s="25">
        <f t="shared" si="0"/>
        <v>8.0040000000000013</v>
      </c>
      <c r="G20" s="25">
        <f t="shared" si="0"/>
        <v>84001.27</v>
      </c>
      <c r="H20" s="25">
        <f t="shared" si="0"/>
        <v>0</v>
      </c>
      <c r="I20" s="25">
        <f t="shared" si="0"/>
        <v>2.8537430772394963</v>
      </c>
      <c r="J20" s="25">
        <f t="shared" si="0"/>
        <v>19.212118885088209</v>
      </c>
      <c r="K20" s="25">
        <f t="shared" si="0"/>
        <v>2.6037071653799999E-2</v>
      </c>
      <c r="L20" s="25">
        <f t="shared" si="0"/>
        <v>273.25675737146531</v>
      </c>
      <c r="M20" s="25">
        <f t="shared" si="0"/>
        <v>0</v>
      </c>
      <c r="N20" s="26" t="s">
        <v>5477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5477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IFERROR(SUM(D71),"нд")</f>
        <v>704.53099999999995</v>
      </c>
      <c r="E22" s="25">
        <f t="shared" si="2"/>
        <v>5905.9559999999992</v>
      </c>
      <c r="F22" s="25">
        <f t="shared" si="2"/>
        <v>8.0040000000000013</v>
      </c>
      <c r="G22" s="25">
        <f t="shared" si="2"/>
        <v>84001.27</v>
      </c>
      <c r="H22" s="25">
        <f t="shared" si="2"/>
        <v>0</v>
      </c>
      <c r="I22" s="25">
        <f t="shared" si="2"/>
        <v>2.2918445938679062</v>
      </c>
      <c r="J22" s="25">
        <f t="shared" si="2"/>
        <v>19.212118885088209</v>
      </c>
      <c r="K22" s="25">
        <f t="shared" si="2"/>
        <v>2.6037071653799999E-2</v>
      </c>
      <c r="L22" s="25">
        <f t="shared" si="2"/>
        <v>273.25675737146531</v>
      </c>
      <c r="M22" s="25">
        <f t="shared" si="2"/>
        <v>0</v>
      </c>
      <c r="N22" s="26" t="s">
        <v>5477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IFERROR(SUM(D2644),"нд")</f>
        <v>0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5477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IFERROR(SUM(D2647),"нд")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5477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IFERROR(SUM(D2652),"нд")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5477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IFERROR(SUM(D2653),"нд")</f>
        <v>172.732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0.56189848337158999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5477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>IFERROR(SUM(D28,D71,D2644,D2647,D2652,D2653),"нд")</f>
        <v>877.26299999999992</v>
      </c>
      <c r="E27" s="25">
        <f>IFERROR(SUM(E28,E71,E2644,E2647,E2652,E2653),"нд")</f>
        <v>5905.9559999999992</v>
      </c>
      <c r="F27" s="25">
        <f>IFERROR(SUM(F28,F71,F2644,F2647,F2652,F2653),"нд")</f>
        <v>8.0040000000000013</v>
      </c>
      <c r="G27" s="25">
        <f>IFERROR(SUM(G28,G71,G2644,G2647,G2652,G2653),"нд")</f>
        <v>84001.27</v>
      </c>
      <c r="H27" s="25">
        <f>IFERROR(SUM(H28,H71,H2644,H2647,H2652,H2653),"нд")</f>
        <v>0</v>
      </c>
      <c r="I27" s="25">
        <f>IFERROR(SUM(I28,I71,I2644,I2647,I2652,I2653),"нд")</f>
        <v>2.8537430772394963</v>
      </c>
      <c r="J27" s="25">
        <f>IFERROR(SUM(J28,J71,J2644,J2647,J2652,J2653),"нд")</f>
        <v>19.212118885088209</v>
      </c>
      <c r="K27" s="25">
        <f>IFERROR(SUM(K28,K71,K2644,K2647,K2652,K2653),"нд")</f>
        <v>2.6037071653799999E-2</v>
      </c>
      <c r="L27" s="25">
        <f>IFERROR(SUM(L28,L71,L2644,L2647,L2652,L2653),"нд")</f>
        <v>273.25675737146531</v>
      </c>
      <c r="M27" s="25">
        <f>IFERROR(SUM(M28,M71,M2644,M2647,M2652,M2653),"нд")</f>
        <v>0</v>
      </c>
      <c r="N27" s="26" t="s">
        <v>5477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>IFERROR(SUM(D29,D64,D67,D68),"нд")</f>
        <v>0</v>
      </c>
      <c r="E28" s="25">
        <f>IFERROR(SUM(E29,E64,E67,E68),"нд")</f>
        <v>0</v>
      </c>
      <c r="F28" s="25">
        <f>IFERROR(SUM(F29,F64,F67,F68),"нд")</f>
        <v>0</v>
      </c>
      <c r="G28" s="25">
        <f>IFERROR(SUM(G29,G64,G67,G68),"нд")</f>
        <v>0</v>
      </c>
      <c r="H28" s="25">
        <f>IFERROR(SUM(H29,H64,H67,H68),"нд")</f>
        <v>0</v>
      </c>
      <c r="I28" s="25">
        <f>IFERROR(SUM(I29,I64,I67,I68),"нд")</f>
        <v>0</v>
      </c>
      <c r="J28" s="25">
        <f>IFERROR(SUM(J29,J64,J67,J68),"нд")</f>
        <v>0</v>
      </c>
      <c r="K28" s="25">
        <f>IFERROR(SUM(K29,K64,K67,K68),"нд")</f>
        <v>0</v>
      </c>
      <c r="L28" s="25">
        <f>IFERROR(SUM(L29,L64,L67,L68),"нд")</f>
        <v>0</v>
      </c>
      <c r="M28" s="25">
        <f>IFERROR(SUM(M29,M64,M67,M68),"нд")</f>
        <v>0</v>
      </c>
      <c r="N28" s="26" t="s">
        <v>5477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>IFERROR(SUM(D30,D31,D32),"нд")</f>
        <v>0</v>
      </c>
      <c r="E29" s="25">
        <f>IFERROR(SUM(E30,E31,E32),"нд")</f>
        <v>0</v>
      </c>
      <c r="F29" s="25">
        <f>IFERROR(SUM(F30,F31,F32),"нд")</f>
        <v>0</v>
      </c>
      <c r="G29" s="25">
        <f>IFERROR(SUM(G30,G31,G32),"нд")</f>
        <v>0</v>
      </c>
      <c r="H29" s="25">
        <f>IFERROR(SUM(H30,H31,H32),"нд")</f>
        <v>0</v>
      </c>
      <c r="I29" s="25">
        <f>IFERROR(SUM(I30,I31,I32),"нд")</f>
        <v>0</v>
      </c>
      <c r="J29" s="25">
        <f>IFERROR(SUM(J30,J31,J32),"нд")</f>
        <v>0</v>
      </c>
      <c r="K29" s="25">
        <f>IFERROR(SUM(K30,K31,K32),"нд")</f>
        <v>0</v>
      </c>
      <c r="L29" s="25">
        <f>IFERROR(SUM(L30,L31,L32),"нд")</f>
        <v>0</v>
      </c>
      <c r="M29" s="25">
        <f>IFERROR(SUM(M30,M31,M32),"нд")</f>
        <v>0</v>
      </c>
      <c r="N29" s="26" t="s">
        <v>5477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5477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5477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7">IFERROR(SUM(D33:D63),"нд")</f>
        <v>0</v>
      </c>
      <c r="E32" s="25">
        <f t="shared" si="7"/>
        <v>0</v>
      </c>
      <c r="F32" s="25">
        <f t="shared" si="7"/>
        <v>0</v>
      </c>
      <c r="G32" s="25">
        <f t="shared" si="7"/>
        <v>0</v>
      </c>
      <c r="H32" s="25">
        <f t="shared" si="7"/>
        <v>0</v>
      </c>
      <c r="I32" s="25">
        <f t="shared" si="7"/>
        <v>0</v>
      </c>
      <c r="J32" s="25">
        <f t="shared" si="7"/>
        <v>0</v>
      </c>
      <c r="K32" s="25">
        <f t="shared" si="7"/>
        <v>0</v>
      </c>
      <c r="L32" s="25">
        <f t="shared" si="7"/>
        <v>0</v>
      </c>
      <c r="M32" s="25">
        <f t="shared" si="7"/>
        <v>0</v>
      </c>
      <c r="N32" s="26" t="s">
        <v>5477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5478</v>
      </c>
      <c r="O33" s="15"/>
    </row>
    <row r="34" spans="1:15" ht="94.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5478</v>
      </c>
      <c r="O34" s="15"/>
    </row>
    <row r="35" spans="1:15" ht="110.2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5478</v>
      </c>
      <c r="O35" s="15"/>
    </row>
    <row r="36" spans="1:15" ht="110.2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5478</v>
      </c>
      <c r="O36" s="15"/>
    </row>
    <row r="37" spans="1:15" ht="94.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5478</v>
      </c>
      <c r="O37" s="15"/>
    </row>
    <row r="38" spans="1:15" ht="78.7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5478</v>
      </c>
      <c r="O38" s="15"/>
    </row>
    <row r="39" spans="1:15" ht="78.7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5478</v>
      </c>
      <c r="O39" s="15"/>
    </row>
    <row r="40" spans="1:15" ht="78.75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5478</v>
      </c>
      <c r="O40" s="15"/>
    </row>
    <row r="41" spans="1:15" ht="78.75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5478</v>
      </c>
      <c r="O41" s="15"/>
    </row>
    <row r="42" spans="1:15" ht="94.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5478</v>
      </c>
      <c r="O42" s="15"/>
    </row>
    <row r="43" spans="1:15" ht="78.7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5478</v>
      </c>
      <c r="O43" s="15"/>
    </row>
    <row r="44" spans="1:15" ht="110.25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5478</v>
      </c>
      <c r="O44" s="15"/>
    </row>
    <row r="45" spans="1:15" ht="78.7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5478</v>
      </c>
      <c r="O45" s="15"/>
    </row>
    <row r="46" spans="1:15" ht="78.7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5478</v>
      </c>
      <c r="O46" s="15"/>
    </row>
    <row r="47" spans="1:15" ht="94.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5478</v>
      </c>
      <c r="O47" s="15"/>
    </row>
    <row r="48" spans="1:15" ht="94.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5478</v>
      </c>
      <c r="O48" s="15"/>
    </row>
    <row r="49" spans="1:15" ht="94.5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5478</v>
      </c>
      <c r="O49" s="15"/>
    </row>
    <row r="50" spans="1:15" ht="94.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5478</v>
      </c>
      <c r="O50" s="15"/>
    </row>
    <row r="51" spans="1:15" ht="78.75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5478</v>
      </c>
      <c r="O51" s="15"/>
    </row>
    <row r="52" spans="1:15" ht="78.75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5478</v>
      </c>
      <c r="O52" s="15"/>
    </row>
    <row r="53" spans="1:15" ht="94.5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5478</v>
      </c>
      <c r="O53" s="15"/>
    </row>
    <row r="54" spans="1:15" ht="78.7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5478</v>
      </c>
      <c r="O54" s="15"/>
    </row>
    <row r="55" spans="1:15" ht="110.25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5478</v>
      </c>
      <c r="O55" s="15"/>
    </row>
    <row r="56" spans="1:15" ht="94.5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5478</v>
      </c>
      <c r="O56" s="15"/>
    </row>
    <row r="57" spans="1:15" ht="126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5478</v>
      </c>
      <c r="O57" s="15"/>
    </row>
    <row r="58" spans="1:15" ht="94.5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5478</v>
      </c>
      <c r="O58" s="15"/>
    </row>
    <row r="59" spans="1:15" ht="78.75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5478</v>
      </c>
      <c r="O59" s="15"/>
    </row>
    <row r="60" spans="1:15" ht="78.75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5478</v>
      </c>
      <c r="O60" s="15"/>
    </row>
    <row r="61" spans="1:15" ht="78.75" x14ac:dyDescent="0.25">
      <c r="A61" s="38" t="s">
        <v>81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5478</v>
      </c>
      <c r="O61" s="15"/>
    </row>
    <row r="62" spans="1:15" ht="78.75" x14ac:dyDescent="0.25">
      <c r="A62" s="38" t="s">
        <v>81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5478</v>
      </c>
      <c r="O62" s="15"/>
    </row>
    <row r="63" spans="1:15" ht="78.75" x14ac:dyDescent="0.25">
      <c r="A63" s="38" t="s">
        <v>81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5478</v>
      </c>
      <c r="O63" s="15"/>
    </row>
    <row r="64" spans="1:15" ht="31.5" x14ac:dyDescent="0.25">
      <c r="A64" s="38" t="s">
        <v>145</v>
      </c>
      <c r="B64" s="26" t="s">
        <v>146</v>
      </c>
      <c r="C64" s="24" t="s">
        <v>58</v>
      </c>
      <c r="D64" s="25">
        <f t="shared" ref="D64:M64" si="8">IFERROR(SUM(D65,D66),"нд")</f>
        <v>0</v>
      </c>
      <c r="E64" s="25">
        <f t="shared" si="8"/>
        <v>0</v>
      </c>
      <c r="F64" s="25">
        <f t="shared" si="8"/>
        <v>0</v>
      </c>
      <c r="G64" s="25">
        <f t="shared" si="8"/>
        <v>0</v>
      </c>
      <c r="H64" s="25">
        <f t="shared" si="8"/>
        <v>0</v>
      </c>
      <c r="I64" s="25">
        <f t="shared" si="8"/>
        <v>0</v>
      </c>
      <c r="J64" s="25">
        <f t="shared" si="8"/>
        <v>0</v>
      </c>
      <c r="K64" s="25">
        <f t="shared" si="8"/>
        <v>0</v>
      </c>
      <c r="L64" s="25">
        <f t="shared" si="8"/>
        <v>0</v>
      </c>
      <c r="M64" s="25">
        <f t="shared" si="8"/>
        <v>0</v>
      </c>
      <c r="N64" s="26" t="s">
        <v>5477</v>
      </c>
      <c r="O64" s="15"/>
    </row>
    <row r="65" spans="1:15" ht="47.25" x14ac:dyDescent="0.25">
      <c r="A65" s="38" t="s">
        <v>147</v>
      </c>
      <c r="B65" s="26" t="s">
        <v>148</v>
      </c>
      <c r="C65" s="24" t="s">
        <v>58</v>
      </c>
      <c r="D65" s="25">
        <f t="shared" ref="D65:M67" si="9">IFERROR(0,"нд")</f>
        <v>0</v>
      </c>
      <c r="E65" s="25">
        <f t="shared" si="9"/>
        <v>0</v>
      </c>
      <c r="F65" s="25">
        <f t="shared" si="9"/>
        <v>0</v>
      </c>
      <c r="G65" s="25">
        <f t="shared" si="9"/>
        <v>0</v>
      </c>
      <c r="H65" s="25">
        <f t="shared" si="9"/>
        <v>0</v>
      </c>
      <c r="I65" s="25">
        <f t="shared" si="9"/>
        <v>0</v>
      </c>
      <c r="J65" s="25">
        <f t="shared" si="9"/>
        <v>0</v>
      </c>
      <c r="K65" s="25">
        <f t="shared" si="9"/>
        <v>0</v>
      </c>
      <c r="L65" s="25">
        <f t="shared" si="9"/>
        <v>0</v>
      </c>
      <c r="M65" s="25">
        <f t="shared" si="9"/>
        <v>0</v>
      </c>
      <c r="N65" s="26" t="s">
        <v>5477</v>
      </c>
      <c r="O65" s="15"/>
    </row>
    <row r="66" spans="1:15" ht="31.5" x14ac:dyDescent="0.25">
      <c r="A66" s="38" t="s">
        <v>149</v>
      </c>
      <c r="B66" s="26" t="s">
        <v>150</v>
      </c>
      <c r="C66" s="24" t="s">
        <v>58</v>
      </c>
      <c r="D66" s="25">
        <f t="shared" si="9"/>
        <v>0</v>
      </c>
      <c r="E66" s="25">
        <f t="shared" si="9"/>
        <v>0</v>
      </c>
      <c r="F66" s="25">
        <f t="shared" si="9"/>
        <v>0</v>
      </c>
      <c r="G66" s="25">
        <f t="shared" si="9"/>
        <v>0</v>
      </c>
      <c r="H66" s="25">
        <f t="shared" si="9"/>
        <v>0</v>
      </c>
      <c r="I66" s="25">
        <f t="shared" si="9"/>
        <v>0</v>
      </c>
      <c r="J66" s="25">
        <f t="shared" si="9"/>
        <v>0</v>
      </c>
      <c r="K66" s="25">
        <f t="shared" si="9"/>
        <v>0</v>
      </c>
      <c r="L66" s="25">
        <f t="shared" si="9"/>
        <v>0</v>
      </c>
      <c r="M66" s="25">
        <f t="shared" si="9"/>
        <v>0</v>
      </c>
      <c r="N66" s="26" t="s">
        <v>5477</v>
      </c>
      <c r="O66" s="15"/>
    </row>
    <row r="67" spans="1:15" ht="31.5" x14ac:dyDescent="0.25">
      <c r="A67" s="38" t="s">
        <v>151</v>
      </c>
      <c r="B67" s="26" t="s">
        <v>152</v>
      </c>
      <c r="C67" s="24" t="s">
        <v>58</v>
      </c>
      <c r="D67" s="25">
        <f t="shared" si="9"/>
        <v>0</v>
      </c>
      <c r="E67" s="25">
        <f t="shared" si="9"/>
        <v>0</v>
      </c>
      <c r="F67" s="25">
        <f t="shared" si="9"/>
        <v>0</v>
      </c>
      <c r="G67" s="25">
        <f t="shared" si="9"/>
        <v>0</v>
      </c>
      <c r="H67" s="25">
        <f t="shared" si="9"/>
        <v>0</v>
      </c>
      <c r="I67" s="25">
        <f t="shared" si="9"/>
        <v>0</v>
      </c>
      <c r="J67" s="25">
        <f t="shared" si="9"/>
        <v>0</v>
      </c>
      <c r="K67" s="25">
        <f t="shared" si="9"/>
        <v>0</v>
      </c>
      <c r="L67" s="25">
        <f t="shared" si="9"/>
        <v>0</v>
      </c>
      <c r="M67" s="25">
        <f t="shared" si="9"/>
        <v>0</v>
      </c>
      <c r="N67" s="26" t="s">
        <v>5477</v>
      </c>
      <c r="O67" s="15"/>
    </row>
    <row r="68" spans="1:15" ht="63" x14ac:dyDescent="0.25">
      <c r="A68" s="38" t="s">
        <v>153</v>
      </c>
      <c r="B68" s="26" t="s">
        <v>154</v>
      </c>
      <c r="C68" s="24" t="s">
        <v>58</v>
      </c>
      <c r="D68" s="25">
        <f t="shared" ref="D68:M68" si="10">IFERROR(SUM(D69,D70),"нд")</f>
        <v>0</v>
      </c>
      <c r="E68" s="25">
        <f t="shared" si="10"/>
        <v>0</v>
      </c>
      <c r="F68" s="25">
        <f t="shared" si="10"/>
        <v>0</v>
      </c>
      <c r="G68" s="25">
        <f t="shared" si="10"/>
        <v>0</v>
      </c>
      <c r="H68" s="25">
        <f t="shared" si="10"/>
        <v>0</v>
      </c>
      <c r="I68" s="25">
        <f t="shared" si="10"/>
        <v>0</v>
      </c>
      <c r="J68" s="25">
        <f t="shared" si="10"/>
        <v>0</v>
      </c>
      <c r="K68" s="25">
        <f t="shared" si="10"/>
        <v>0</v>
      </c>
      <c r="L68" s="25">
        <f t="shared" si="10"/>
        <v>0</v>
      </c>
      <c r="M68" s="25">
        <f t="shared" si="10"/>
        <v>0</v>
      </c>
      <c r="N68" s="26" t="s">
        <v>5477</v>
      </c>
      <c r="O68" s="15"/>
    </row>
    <row r="69" spans="1:15" ht="47.25" x14ac:dyDescent="0.25">
      <c r="A69" s="38" t="s">
        <v>155</v>
      </c>
      <c r="B69" s="26" t="s">
        <v>156</v>
      </c>
      <c r="C69" s="24" t="s">
        <v>58</v>
      </c>
      <c r="D69" s="25">
        <f t="shared" ref="D69:M70" si="11">IFERROR(0,"нд")</f>
        <v>0</v>
      </c>
      <c r="E69" s="25">
        <f t="shared" si="11"/>
        <v>0</v>
      </c>
      <c r="F69" s="25">
        <f t="shared" si="11"/>
        <v>0</v>
      </c>
      <c r="G69" s="25">
        <f t="shared" si="11"/>
        <v>0</v>
      </c>
      <c r="H69" s="25">
        <f t="shared" si="11"/>
        <v>0</v>
      </c>
      <c r="I69" s="25">
        <f t="shared" si="11"/>
        <v>0</v>
      </c>
      <c r="J69" s="25">
        <f t="shared" si="11"/>
        <v>0</v>
      </c>
      <c r="K69" s="25">
        <f t="shared" si="11"/>
        <v>0</v>
      </c>
      <c r="L69" s="25">
        <f t="shared" si="11"/>
        <v>0</v>
      </c>
      <c r="M69" s="25">
        <f t="shared" si="11"/>
        <v>0</v>
      </c>
      <c r="N69" s="26" t="s">
        <v>5477</v>
      </c>
      <c r="O69" s="15"/>
    </row>
    <row r="70" spans="1:15" ht="63" x14ac:dyDescent="0.25">
      <c r="A70" s="38" t="s">
        <v>157</v>
      </c>
      <c r="B70" s="26" t="s">
        <v>158</v>
      </c>
      <c r="C70" s="24" t="s">
        <v>58</v>
      </c>
      <c r="D70" s="25">
        <f t="shared" si="11"/>
        <v>0</v>
      </c>
      <c r="E70" s="25">
        <f t="shared" si="11"/>
        <v>0</v>
      </c>
      <c r="F70" s="25">
        <f t="shared" si="11"/>
        <v>0</v>
      </c>
      <c r="G70" s="25">
        <f t="shared" si="11"/>
        <v>0</v>
      </c>
      <c r="H70" s="25">
        <f t="shared" si="11"/>
        <v>0</v>
      </c>
      <c r="I70" s="25">
        <f t="shared" si="11"/>
        <v>0</v>
      </c>
      <c r="J70" s="25">
        <f t="shared" si="11"/>
        <v>0</v>
      </c>
      <c r="K70" s="25">
        <f t="shared" si="11"/>
        <v>0</v>
      </c>
      <c r="L70" s="25">
        <f t="shared" si="11"/>
        <v>0</v>
      </c>
      <c r="M70" s="25">
        <f t="shared" si="11"/>
        <v>0</v>
      </c>
      <c r="N70" s="26" t="s">
        <v>5477</v>
      </c>
      <c r="O70" s="15"/>
    </row>
    <row r="71" spans="1:15" ht="31.5" x14ac:dyDescent="0.25">
      <c r="A71" s="38" t="s">
        <v>159</v>
      </c>
      <c r="B71" s="26" t="s">
        <v>160</v>
      </c>
      <c r="C71" s="24" t="s">
        <v>58</v>
      </c>
      <c r="D71" s="25">
        <f t="shared" ref="D71:M71" si="12">IFERROR(SUM(D72,D1146,D2321,D2348),"нд")</f>
        <v>704.53099999999995</v>
      </c>
      <c r="E71" s="25">
        <f t="shared" si="12"/>
        <v>5905.9559999999992</v>
      </c>
      <c r="F71" s="25">
        <f t="shared" si="12"/>
        <v>8.0040000000000013</v>
      </c>
      <c r="G71" s="25">
        <f t="shared" si="12"/>
        <v>84001.27</v>
      </c>
      <c r="H71" s="25">
        <f t="shared" si="12"/>
        <v>0</v>
      </c>
      <c r="I71" s="25">
        <f t="shared" si="12"/>
        <v>2.2918445938679062</v>
      </c>
      <c r="J71" s="25">
        <f t="shared" si="12"/>
        <v>19.212118885088209</v>
      </c>
      <c r="K71" s="25">
        <f t="shared" si="12"/>
        <v>2.6037071653799999E-2</v>
      </c>
      <c r="L71" s="25">
        <f t="shared" si="12"/>
        <v>273.25675737146531</v>
      </c>
      <c r="M71" s="25">
        <f t="shared" si="12"/>
        <v>0</v>
      </c>
      <c r="N71" s="26" t="s">
        <v>5477</v>
      </c>
      <c r="O71" s="15"/>
    </row>
    <row r="72" spans="1:15" ht="47.25" x14ac:dyDescent="0.25">
      <c r="A72" s="38" t="s">
        <v>161</v>
      </c>
      <c r="B72" s="26" t="s">
        <v>162</v>
      </c>
      <c r="C72" s="24" t="s">
        <v>58</v>
      </c>
      <c r="D72" s="25">
        <f t="shared" ref="D72:M72" si="13">IFERROR(SUM(D73,D80),"нд")</f>
        <v>704.53099999999995</v>
      </c>
      <c r="E72" s="25">
        <f t="shared" si="13"/>
        <v>0</v>
      </c>
      <c r="F72" s="25">
        <f t="shared" si="13"/>
        <v>0</v>
      </c>
      <c r="G72" s="25">
        <f t="shared" si="13"/>
        <v>0</v>
      </c>
      <c r="H72" s="25">
        <f t="shared" si="13"/>
        <v>0</v>
      </c>
      <c r="I72" s="25">
        <f t="shared" si="13"/>
        <v>2.2918445938679062</v>
      </c>
      <c r="J72" s="25">
        <f t="shared" si="13"/>
        <v>0</v>
      </c>
      <c r="K72" s="25">
        <f t="shared" si="13"/>
        <v>0</v>
      </c>
      <c r="L72" s="25">
        <f t="shared" si="13"/>
        <v>0</v>
      </c>
      <c r="M72" s="25">
        <f t="shared" si="13"/>
        <v>0</v>
      </c>
      <c r="N72" s="26" t="s">
        <v>5477</v>
      </c>
      <c r="O72" s="15"/>
    </row>
    <row r="73" spans="1:15" ht="31.5" x14ac:dyDescent="0.25">
      <c r="A73" s="38" t="s">
        <v>163</v>
      </c>
      <c r="B73" s="26" t="s">
        <v>164</v>
      </c>
      <c r="C73" s="24" t="s">
        <v>58</v>
      </c>
      <c r="D73" s="25">
        <f t="shared" ref="D73:M73" si="14">IFERROR(SUM(D74:D79),"нд")</f>
        <v>338.78700000000003</v>
      </c>
      <c r="E73" s="25">
        <f t="shared" si="14"/>
        <v>0</v>
      </c>
      <c r="F73" s="25">
        <f t="shared" si="14"/>
        <v>0</v>
      </c>
      <c r="G73" s="25">
        <f t="shared" si="14"/>
        <v>0</v>
      </c>
      <c r="H73" s="25">
        <f t="shared" si="14"/>
        <v>0</v>
      </c>
      <c r="I73" s="25">
        <f t="shared" si="14"/>
        <v>1.10207663597951</v>
      </c>
      <c r="J73" s="25">
        <f t="shared" si="14"/>
        <v>0</v>
      </c>
      <c r="K73" s="25">
        <f t="shared" si="14"/>
        <v>0</v>
      </c>
      <c r="L73" s="25">
        <f t="shared" si="14"/>
        <v>0</v>
      </c>
      <c r="M73" s="25">
        <f t="shared" si="14"/>
        <v>0</v>
      </c>
      <c r="N73" s="26" t="s">
        <v>5477</v>
      </c>
      <c r="O73" s="15"/>
    </row>
    <row r="74" spans="1:15" ht="126" x14ac:dyDescent="0.25">
      <c r="A74" s="38" t="s">
        <v>163</v>
      </c>
      <c r="B74" s="26" t="s">
        <v>165</v>
      </c>
      <c r="C74" s="24" t="s">
        <v>166</v>
      </c>
      <c r="D74" s="25">
        <v>124.14</v>
      </c>
      <c r="E74" s="25">
        <v>0</v>
      </c>
      <c r="F74" s="25">
        <v>0</v>
      </c>
      <c r="G74" s="25">
        <v>0</v>
      </c>
      <c r="H74" s="25">
        <v>0</v>
      </c>
      <c r="I74" s="25">
        <v>0.40382834521541999</v>
      </c>
      <c r="J74" s="25">
        <v>0</v>
      </c>
      <c r="K74" s="25">
        <v>0</v>
      </c>
      <c r="L74" s="25">
        <v>0</v>
      </c>
      <c r="M74" s="25">
        <v>0</v>
      </c>
      <c r="N74" s="26" t="s">
        <v>5478</v>
      </c>
      <c r="O74" s="15"/>
    </row>
    <row r="75" spans="1:15" ht="126" x14ac:dyDescent="0.25">
      <c r="A75" s="38" t="s">
        <v>163</v>
      </c>
      <c r="B75" s="26" t="s">
        <v>167</v>
      </c>
      <c r="C75" s="24" t="s">
        <v>168</v>
      </c>
      <c r="D75" s="25">
        <v>88.917000000000002</v>
      </c>
      <c r="E75" s="25">
        <v>0</v>
      </c>
      <c r="F75" s="25">
        <v>0</v>
      </c>
      <c r="G75" s="25">
        <v>0</v>
      </c>
      <c r="H75" s="25">
        <v>0</v>
      </c>
      <c r="I75" s="25">
        <v>0.28924766369839999</v>
      </c>
      <c r="J75" s="25">
        <v>0</v>
      </c>
      <c r="K75" s="25">
        <v>0</v>
      </c>
      <c r="L75" s="25">
        <v>0</v>
      </c>
      <c r="M75" s="25">
        <v>0</v>
      </c>
      <c r="N75" s="26" t="s">
        <v>5478</v>
      </c>
      <c r="O75" s="15"/>
    </row>
    <row r="76" spans="1:15" ht="94.5" x14ac:dyDescent="0.25">
      <c r="A76" s="38" t="s">
        <v>163</v>
      </c>
      <c r="B76" s="26" t="s">
        <v>169</v>
      </c>
      <c r="C76" s="24" t="s">
        <v>170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5478</v>
      </c>
      <c r="O76" s="15"/>
    </row>
    <row r="77" spans="1:15" ht="31.5" x14ac:dyDescent="0.25">
      <c r="A77" s="38" t="s">
        <v>163</v>
      </c>
      <c r="B77" s="26" t="s">
        <v>171</v>
      </c>
      <c r="C77" s="24" t="s">
        <v>172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5478</v>
      </c>
      <c r="O77" s="15"/>
    </row>
    <row r="78" spans="1:15" ht="31.5" x14ac:dyDescent="0.25">
      <c r="A78" s="38" t="s">
        <v>163</v>
      </c>
      <c r="B78" s="26" t="s">
        <v>173</v>
      </c>
      <c r="C78" s="24" t="s">
        <v>174</v>
      </c>
      <c r="D78" s="25">
        <v>125.73</v>
      </c>
      <c r="E78" s="25">
        <v>0</v>
      </c>
      <c r="F78" s="25">
        <v>0</v>
      </c>
      <c r="G78" s="25">
        <v>0</v>
      </c>
      <c r="H78" s="25">
        <v>0</v>
      </c>
      <c r="I78" s="25">
        <v>0.40900062706569001</v>
      </c>
      <c r="J78" s="25">
        <v>0</v>
      </c>
      <c r="K78" s="25">
        <v>0</v>
      </c>
      <c r="L78" s="25">
        <v>0</v>
      </c>
      <c r="M78" s="25">
        <v>0</v>
      </c>
      <c r="N78" s="26" t="s">
        <v>5478</v>
      </c>
      <c r="O78" s="15"/>
    </row>
    <row r="79" spans="1:15" ht="157.5" x14ac:dyDescent="0.25">
      <c r="A79" s="38" t="s">
        <v>163</v>
      </c>
      <c r="B79" s="26" t="s">
        <v>175</v>
      </c>
      <c r="C79" s="24" t="s">
        <v>176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5478</v>
      </c>
      <c r="O79" s="15"/>
    </row>
    <row r="80" spans="1:15" ht="47.25" x14ac:dyDescent="0.25">
      <c r="A80" s="38" t="s">
        <v>177</v>
      </c>
      <c r="B80" s="26" t="s">
        <v>178</v>
      </c>
      <c r="C80" s="24" t="s">
        <v>58</v>
      </c>
      <c r="D80" s="25">
        <f t="shared" ref="D80:M80" si="15">IFERROR(SUM(D81:D1145),"нд")</f>
        <v>365.74399999999997</v>
      </c>
      <c r="E80" s="25">
        <f t="shared" si="15"/>
        <v>0</v>
      </c>
      <c r="F80" s="25">
        <f t="shared" si="15"/>
        <v>0</v>
      </c>
      <c r="G80" s="25">
        <f t="shared" si="15"/>
        <v>0</v>
      </c>
      <c r="H80" s="25">
        <f t="shared" si="15"/>
        <v>0</v>
      </c>
      <c r="I80" s="25">
        <f t="shared" si="15"/>
        <v>1.1897679578883962</v>
      </c>
      <c r="J80" s="25">
        <f t="shared" si="15"/>
        <v>0</v>
      </c>
      <c r="K80" s="25">
        <f t="shared" si="15"/>
        <v>0</v>
      </c>
      <c r="L80" s="25">
        <f t="shared" si="15"/>
        <v>0</v>
      </c>
      <c r="M80" s="25">
        <f t="shared" si="15"/>
        <v>0</v>
      </c>
      <c r="N80" s="26" t="s">
        <v>5477</v>
      </c>
      <c r="O80" s="15"/>
    </row>
    <row r="81" spans="1:15" ht="31.5" x14ac:dyDescent="0.25">
      <c r="A81" s="38" t="s">
        <v>177</v>
      </c>
      <c r="B81" s="26" t="s">
        <v>179</v>
      </c>
      <c r="C81" s="24" t="s">
        <v>180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5478</v>
      </c>
      <c r="O81" s="15"/>
    </row>
    <row r="82" spans="1:15" ht="31.5" x14ac:dyDescent="0.25">
      <c r="A82" s="38" t="s">
        <v>177</v>
      </c>
      <c r="B82" s="26" t="s">
        <v>181</v>
      </c>
      <c r="C82" s="24" t="s">
        <v>182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5478</v>
      </c>
      <c r="O82" s="15"/>
    </row>
    <row r="83" spans="1:15" ht="31.5" x14ac:dyDescent="0.25">
      <c r="A83" s="38" t="s">
        <v>177</v>
      </c>
      <c r="B83" s="26" t="s">
        <v>183</v>
      </c>
      <c r="C83" s="24" t="s">
        <v>184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5478</v>
      </c>
      <c r="O83" s="15"/>
    </row>
    <row r="84" spans="1:15" ht="157.5" x14ac:dyDescent="0.25">
      <c r="A84" s="38" t="s">
        <v>177</v>
      </c>
      <c r="B84" s="26" t="s">
        <v>185</v>
      </c>
      <c r="C84" s="24" t="s">
        <v>186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5478</v>
      </c>
      <c r="O84" s="15"/>
    </row>
    <row r="85" spans="1:15" ht="94.5" x14ac:dyDescent="0.25">
      <c r="A85" s="38" t="s">
        <v>177</v>
      </c>
      <c r="B85" s="26" t="s">
        <v>187</v>
      </c>
      <c r="C85" s="24" t="s">
        <v>188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5478</v>
      </c>
      <c r="O85" s="15"/>
    </row>
    <row r="86" spans="1:15" ht="141.75" x14ac:dyDescent="0.25">
      <c r="A86" s="38" t="s">
        <v>177</v>
      </c>
      <c r="B86" s="26" t="s">
        <v>189</v>
      </c>
      <c r="C86" s="24" t="s">
        <v>190</v>
      </c>
      <c r="D86" s="25">
        <v>13.430999999999999</v>
      </c>
      <c r="E86" s="25">
        <v>0</v>
      </c>
      <c r="F86" s="25">
        <v>0</v>
      </c>
      <c r="G86" s="25">
        <v>0</v>
      </c>
      <c r="H86" s="25">
        <v>0</v>
      </c>
      <c r="I86" s="25">
        <v>4.3691143101239997E-2</v>
      </c>
      <c r="J86" s="25">
        <v>0</v>
      </c>
      <c r="K86" s="25">
        <v>0</v>
      </c>
      <c r="L86" s="25">
        <v>0</v>
      </c>
      <c r="M86" s="25">
        <v>0</v>
      </c>
      <c r="N86" s="26" t="s">
        <v>5478</v>
      </c>
      <c r="O86" s="15"/>
    </row>
    <row r="87" spans="1:15" ht="126" x14ac:dyDescent="0.25">
      <c r="A87" s="38" t="s">
        <v>177</v>
      </c>
      <c r="B87" s="26" t="s">
        <v>191</v>
      </c>
      <c r="C87" s="24" t="s">
        <v>192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5478</v>
      </c>
      <c r="O87" s="15"/>
    </row>
    <row r="88" spans="1:15" ht="78.75" x14ac:dyDescent="0.25">
      <c r="A88" s="38" t="s">
        <v>177</v>
      </c>
      <c r="B88" s="26" t="s">
        <v>193</v>
      </c>
      <c r="C88" s="24" t="s">
        <v>194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5478</v>
      </c>
      <c r="O88" s="15"/>
    </row>
    <row r="89" spans="1:15" ht="31.5" x14ac:dyDescent="0.25">
      <c r="A89" s="38" t="s">
        <v>177</v>
      </c>
      <c r="B89" s="26" t="s">
        <v>195</v>
      </c>
      <c r="C89" s="24" t="s">
        <v>196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5478</v>
      </c>
      <c r="O89" s="15"/>
    </row>
    <row r="90" spans="1:15" ht="31.5" x14ac:dyDescent="0.25">
      <c r="A90" s="38" t="s">
        <v>177</v>
      </c>
      <c r="B90" s="26" t="s">
        <v>197</v>
      </c>
      <c r="C90" s="24" t="s">
        <v>198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5478</v>
      </c>
      <c r="O90" s="15"/>
    </row>
    <row r="91" spans="1:15" ht="31.5" x14ac:dyDescent="0.25">
      <c r="A91" s="38" t="s">
        <v>177</v>
      </c>
      <c r="B91" s="26" t="s">
        <v>199</v>
      </c>
      <c r="C91" s="24" t="s">
        <v>200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5478</v>
      </c>
      <c r="O91" s="15"/>
    </row>
    <row r="92" spans="1:15" ht="31.5" x14ac:dyDescent="0.25">
      <c r="A92" s="38" t="s">
        <v>177</v>
      </c>
      <c r="B92" s="26" t="s">
        <v>201</v>
      </c>
      <c r="C92" s="24" t="s">
        <v>202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5478</v>
      </c>
      <c r="O92" s="15"/>
    </row>
    <row r="93" spans="1:15" x14ac:dyDescent="0.25">
      <c r="A93" s="38" t="s">
        <v>177</v>
      </c>
      <c r="B93" s="26" t="s">
        <v>203</v>
      </c>
      <c r="C93" s="24" t="s">
        <v>204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5478</v>
      </c>
      <c r="O93" s="15"/>
    </row>
    <row r="94" spans="1:15" x14ac:dyDescent="0.25">
      <c r="A94" s="38" t="s">
        <v>177</v>
      </c>
      <c r="B94" s="26" t="s">
        <v>205</v>
      </c>
      <c r="C94" s="24" t="s">
        <v>206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5478</v>
      </c>
      <c r="O94" s="15"/>
    </row>
    <row r="95" spans="1:15" x14ac:dyDescent="0.25">
      <c r="A95" s="38" t="s">
        <v>177</v>
      </c>
      <c r="B95" s="26" t="s">
        <v>207</v>
      </c>
      <c r="C95" s="24" t="s">
        <v>208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5478</v>
      </c>
      <c r="O95" s="15"/>
    </row>
    <row r="96" spans="1:15" x14ac:dyDescent="0.25">
      <c r="A96" s="38" t="s">
        <v>177</v>
      </c>
      <c r="B96" s="26" t="s">
        <v>209</v>
      </c>
      <c r="C96" s="24" t="s">
        <v>210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5478</v>
      </c>
      <c r="O96" s="15"/>
    </row>
    <row r="97" spans="1:15" x14ac:dyDescent="0.25">
      <c r="A97" s="38" t="s">
        <v>177</v>
      </c>
      <c r="B97" s="26" t="s">
        <v>211</v>
      </c>
      <c r="C97" s="24" t="s">
        <v>212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5478</v>
      </c>
      <c r="O97" s="15"/>
    </row>
    <row r="98" spans="1:15" x14ac:dyDescent="0.25">
      <c r="A98" s="38" t="s">
        <v>177</v>
      </c>
      <c r="B98" s="26" t="s">
        <v>213</v>
      </c>
      <c r="C98" s="24" t="s">
        <v>214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5478</v>
      </c>
      <c r="O98" s="15"/>
    </row>
    <row r="99" spans="1:15" x14ac:dyDescent="0.25">
      <c r="A99" s="38" t="s">
        <v>177</v>
      </c>
      <c r="B99" s="26" t="s">
        <v>215</v>
      </c>
      <c r="C99" s="24" t="s">
        <v>216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6" t="s">
        <v>5478</v>
      </c>
      <c r="O99" s="15"/>
    </row>
    <row r="100" spans="1:15" ht="31.5" x14ac:dyDescent="0.25">
      <c r="A100" s="38" t="s">
        <v>177</v>
      </c>
      <c r="B100" s="26" t="s">
        <v>217</v>
      </c>
      <c r="C100" s="24" t="s">
        <v>218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5478</v>
      </c>
      <c r="O100" s="15"/>
    </row>
    <row r="101" spans="1:15" x14ac:dyDescent="0.25">
      <c r="A101" s="38" t="s">
        <v>177</v>
      </c>
      <c r="B101" s="26" t="s">
        <v>219</v>
      </c>
      <c r="C101" s="24" t="s">
        <v>220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5478</v>
      </c>
      <c r="O101" s="15"/>
    </row>
    <row r="102" spans="1:15" x14ac:dyDescent="0.25">
      <c r="A102" s="38" t="s">
        <v>177</v>
      </c>
      <c r="B102" s="26" t="s">
        <v>221</v>
      </c>
      <c r="C102" s="24" t="s">
        <v>222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5478</v>
      </c>
      <c r="O102" s="15"/>
    </row>
    <row r="103" spans="1:15" x14ac:dyDescent="0.25">
      <c r="A103" s="38" t="s">
        <v>177</v>
      </c>
      <c r="B103" s="26" t="s">
        <v>223</v>
      </c>
      <c r="C103" s="24" t="s">
        <v>224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5478</v>
      </c>
      <c r="O103" s="15"/>
    </row>
    <row r="104" spans="1:15" ht="31.5" x14ac:dyDescent="0.25">
      <c r="A104" s="38" t="s">
        <v>177</v>
      </c>
      <c r="B104" s="26" t="s">
        <v>225</v>
      </c>
      <c r="C104" s="24" t="s">
        <v>226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5478</v>
      </c>
      <c r="O104" s="15"/>
    </row>
    <row r="105" spans="1:15" x14ac:dyDescent="0.25">
      <c r="A105" s="38" t="s">
        <v>177</v>
      </c>
      <c r="B105" s="26" t="s">
        <v>227</v>
      </c>
      <c r="C105" s="24" t="s">
        <v>228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5478</v>
      </c>
      <c r="O105" s="15"/>
    </row>
    <row r="106" spans="1:15" ht="31.5" x14ac:dyDescent="0.25">
      <c r="A106" s="38" t="s">
        <v>177</v>
      </c>
      <c r="B106" s="26" t="s">
        <v>229</v>
      </c>
      <c r="C106" s="24" t="s">
        <v>230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5478</v>
      </c>
      <c r="O106" s="15"/>
    </row>
    <row r="107" spans="1:15" ht="31.5" x14ac:dyDescent="0.25">
      <c r="A107" s="38" t="s">
        <v>177</v>
      </c>
      <c r="B107" s="26" t="s">
        <v>231</v>
      </c>
      <c r="C107" s="24" t="s">
        <v>232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5478</v>
      </c>
      <c r="O107" s="15"/>
    </row>
    <row r="108" spans="1:15" ht="31.5" x14ac:dyDescent="0.25">
      <c r="A108" s="38" t="s">
        <v>177</v>
      </c>
      <c r="B108" s="26" t="s">
        <v>233</v>
      </c>
      <c r="C108" s="24" t="s">
        <v>234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5478</v>
      </c>
      <c r="O108" s="15"/>
    </row>
    <row r="109" spans="1:15" ht="31.5" x14ac:dyDescent="0.25">
      <c r="A109" s="38" t="s">
        <v>177</v>
      </c>
      <c r="B109" s="26" t="s">
        <v>235</v>
      </c>
      <c r="C109" s="24" t="s">
        <v>236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5478</v>
      </c>
      <c r="O109" s="15"/>
    </row>
    <row r="110" spans="1:15" ht="31.5" x14ac:dyDescent="0.25">
      <c r="A110" s="38" t="s">
        <v>177</v>
      </c>
      <c r="B110" s="26" t="s">
        <v>237</v>
      </c>
      <c r="C110" s="24" t="s">
        <v>238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5478</v>
      </c>
      <c r="O110" s="15"/>
    </row>
    <row r="111" spans="1:15" ht="31.5" x14ac:dyDescent="0.25">
      <c r="A111" s="38" t="s">
        <v>177</v>
      </c>
      <c r="B111" s="26" t="s">
        <v>239</v>
      </c>
      <c r="C111" s="24" t="s">
        <v>240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5478</v>
      </c>
      <c r="O111" s="15"/>
    </row>
    <row r="112" spans="1:15" ht="31.5" x14ac:dyDescent="0.25">
      <c r="A112" s="38" t="s">
        <v>177</v>
      </c>
      <c r="B112" s="26" t="s">
        <v>241</v>
      </c>
      <c r="C112" s="24" t="s">
        <v>242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5478</v>
      </c>
      <c r="O112" s="15"/>
    </row>
    <row r="113" spans="1:15" ht="31.5" x14ac:dyDescent="0.25">
      <c r="A113" s="38" t="s">
        <v>177</v>
      </c>
      <c r="B113" s="26" t="s">
        <v>243</v>
      </c>
      <c r="C113" s="24" t="s">
        <v>244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5478</v>
      </c>
      <c r="O113" s="15"/>
    </row>
    <row r="114" spans="1:15" ht="31.5" x14ac:dyDescent="0.25">
      <c r="A114" s="38" t="s">
        <v>177</v>
      </c>
      <c r="B114" s="26" t="s">
        <v>245</v>
      </c>
      <c r="C114" s="24" t="s">
        <v>246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5478</v>
      </c>
      <c r="O114" s="15"/>
    </row>
    <row r="115" spans="1:15" ht="31.5" x14ac:dyDescent="0.25">
      <c r="A115" s="38" t="s">
        <v>177</v>
      </c>
      <c r="B115" s="26" t="s">
        <v>247</v>
      </c>
      <c r="C115" s="24" t="s">
        <v>248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5478</v>
      </c>
      <c r="O115" s="15"/>
    </row>
    <row r="116" spans="1:15" ht="31.5" x14ac:dyDescent="0.25">
      <c r="A116" s="38" t="s">
        <v>177</v>
      </c>
      <c r="B116" s="26" t="s">
        <v>249</v>
      </c>
      <c r="C116" s="24" t="s">
        <v>250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5478</v>
      </c>
      <c r="O116" s="15"/>
    </row>
    <row r="117" spans="1:15" ht="31.5" x14ac:dyDescent="0.25">
      <c r="A117" s="38" t="s">
        <v>177</v>
      </c>
      <c r="B117" s="26" t="s">
        <v>251</v>
      </c>
      <c r="C117" s="24" t="s">
        <v>252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5478</v>
      </c>
      <c r="O117" s="15"/>
    </row>
    <row r="118" spans="1:15" ht="31.5" x14ac:dyDescent="0.25">
      <c r="A118" s="38" t="s">
        <v>177</v>
      </c>
      <c r="B118" s="26" t="s">
        <v>253</v>
      </c>
      <c r="C118" s="24" t="s">
        <v>254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5478</v>
      </c>
      <c r="O118" s="15"/>
    </row>
    <row r="119" spans="1:15" ht="31.5" x14ac:dyDescent="0.25">
      <c r="A119" s="38" t="s">
        <v>177</v>
      </c>
      <c r="B119" s="26" t="s">
        <v>255</v>
      </c>
      <c r="C119" s="24" t="s">
        <v>256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5478</v>
      </c>
      <c r="O119" s="15"/>
    </row>
    <row r="120" spans="1:15" ht="31.5" x14ac:dyDescent="0.25">
      <c r="A120" s="38" t="s">
        <v>177</v>
      </c>
      <c r="B120" s="26" t="s">
        <v>257</v>
      </c>
      <c r="C120" s="24" t="s">
        <v>258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5478</v>
      </c>
      <c r="O120" s="15"/>
    </row>
    <row r="121" spans="1:15" ht="31.5" x14ac:dyDescent="0.25">
      <c r="A121" s="38" t="s">
        <v>177</v>
      </c>
      <c r="B121" s="26" t="s">
        <v>259</v>
      </c>
      <c r="C121" s="24" t="s">
        <v>260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5478</v>
      </c>
      <c r="O121" s="15"/>
    </row>
    <row r="122" spans="1:15" ht="31.5" x14ac:dyDescent="0.25">
      <c r="A122" s="38" t="s">
        <v>177</v>
      </c>
      <c r="B122" s="26" t="s">
        <v>261</v>
      </c>
      <c r="C122" s="24" t="s">
        <v>262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5478</v>
      </c>
      <c r="O122" s="15"/>
    </row>
    <row r="123" spans="1:15" ht="31.5" x14ac:dyDescent="0.25">
      <c r="A123" s="38" t="s">
        <v>177</v>
      </c>
      <c r="B123" s="26" t="s">
        <v>263</v>
      </c>
      <c r="C123" s="24" t="s">
        <v>264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5478</v>
      </c>
      <c r="O123" s="15"/>
    </row>
    <row r="124" spans="1:15" ht="31.5" x14ac:dyDescent="0.25">
      <c r="A124" s="38" t="s">
        <v>177</v>
      </c>
      <c r="B124" s="26" t="s">
        <v>265</v>
      </c>
      <c r="C124" s="24" t="s">
        <v>266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5478</v>
      </c>
      <c r="O124" s="15"/>
    </row>
    <row r="125" spans="1:15" ht="31.5" x14ac:dyDescent="0.25">
      <c r="A125" s="38" t="s">
        <v>177</v>
      </c>
      <c r="B125" s="26" t="s">
        <v>267</v>
      </c>
      <c r="C125" s="24" t="s">
        <v>268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6" t="s">
        <v>5478</v>
      </c>
      <c r="O125" s="15"/>
    </row>
    <row r="126" spans="1:15" ht="31.5" x14ac:dyDescent="0.25">
      <c r="A126" s="38" t="s">
        <v>177</v>
      </c>
      <c r="B126" s="26" t="s">
        <v>269</v>
      </c>
      <c r="C126" s="24" t="s">
        <v>270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6" t="s">
        <v>5478</v>
      </c>
      <c r="O126" s="15"/>
    </row>
    <row r="127" spans="1:15" ht="31.5" x14ac:dyDescent="0.25">
      <c r="A127" s="38" t="s">
        <v>177</v>
      </c>
      <c r="B127" s="26" t="s">
        <v>271</v>
      </c>
      <c r="C127" s="24" t="s">
        <v>272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5478</v>
      </c>
      <c r="O127" s="15"/>
    </row>
    <row r="128" spans="1:15" ht="31.5" x14ac:dyDescent="0.25">
      <c r="A128" s="38" t="s">
        <v>177</v>
      </c>
      <c r="B128" s="26" t="s">
        <v>273</v>
      </c>
      <c r="C128" s="24" t="s">
        <v>274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5478</v>
      </c>
      <c r="O128" s="15"/>
    </row>
    <row r="129" spans="1:15" ht="31.5" x14ac:dyDescent="0.25">
      <c r="A129" s="38" t="s">
        <v>177</v>
      </c>
      <c r="B129" s="26" t="s">
        <v>275</v>
      </c>
      <c r="C129" s="24" t="s">
        <v>276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5478</v>
      </c>
      <c r="O129" s="15"/>
    </row>
    <row r="130" spans="1:15" ht="31.5" x14ac:dyDescent="0.25">
      <c r="A130" s="38" t="s">
        <v>177</v>
      </c>
      <c r="B130" s="26" t="s">
        <v>277</v>
      </c>
      <c r="C130" s="24" t="s">
        <v>278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5478</v>
      </c>
      <c r="O130" s="15"/>
    </row>
    <row r="131" spans="1:15" ht="31.5" x14ac:dyDescent="0.25">
      <c r="A131" s="38" t="s">
        <v>177</v>
      </c>
      <c r="B131" s="26" t="s">
        <v>279</v>
      </c>
      <c r="C131" s="24" t="s">
        <v>280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5478</v>
      </c>
      <c r="O131" s="15"/>
    </row>
    <row r="132" spans="1:15" ht="31.5" x14ac:dyDescent="0.25">
      <c r="A132" s="38" t="s">
        <v>177</v>
      </c>
      <c r="B132" s="26" t="s">
        <v>281</v>
      </c>
      <c r="C132" s="24" t="s">
        <v>282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5478</v>
      </c>
      <c r="O132" s="15"/>
    </row>
    <row r="133" spans="1:15" ht="31.5" x14ac:dyDescent="0.25">
      <c r="A133" s="38" t="s">
        <v>177</v>
      </c>
      <c r="B133" s="26" t="s">
        <v>283</v>
      </c>
      <c r="C133" s="24" t="s">
        <v>284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5478</v>
      </c>
      <c r="O133" s="15"/>
    </row>
    <row r="134" spans="1:15" ht="31.5" x14ac:dyDescent="0.25">
      <c r="A134" s="38" t="s">
        <v>177</v>
      </c>
      <c r="B134" s="26" t="s">
        <v>285</v>
      </c>
      <c r="C134" s="24" t="s">
        <v>286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5478</v>
      </c>
      <c r="O134" s="15"/>
    </row>
    <row r="135" spans="1:15" ht="31.5" x14ac:dyDescent="0.25">
      <c r="A135" s="38" t="s">
        <v>177</v>
      </c>
      <c r="B135" s="26" t="s">
        <v>287</v>
      </c>
      <c r="C135" s="24" t="s">
        <v>288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5478</v>
      </c>
      <c r="O135" s="15"/>
    </row>
    <row r="136" spans="1:15" ht="31.5" x14ac:dyDescent="0.25">
      <c r="A136" s="38" t="s">
        <v>177</v>
      </c>
      <c r="B136" s="26" t="s">
        <v>289</v>
      </c>
      <c r="C136" s="24" t="s">
        <v>290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5478</v>
      </c>
      <c r="O136" s="15"/>
    </row>
    <row r="137" spans="1:15" ht="31.5" x14ac:dyDescent="0.25">
      <c r="A137" s="38" t="s">
        <v>177</v>
      </c>
      <c r="B137" s="26" t="s">
        <v>291</v>
      </c>
      <c r="C137" s="24" t="s">
        <v>292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5478</v>
      </c>
      <c r="O137" s="15"/>
    </row>
    <row r="138" spans="1:15" ht="31.5" x14ac:dyDescent="0.25">
      <c r="A138" s="38" t="s">
        <v>177</v>
      </c>
      <c r="B138" s="26" t="s">
        <v>293</v>
      </c>
      <c r="C138" s="24" t="s">
        <v>294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5478</v>
      </c>
      <c r="O138" s="15"/>
    </row>
    <row r="139" spans="1:15" ht="31.5" x14ac:dyDescent="0.25">
      <c r="A139" s="38" t="s">
        <v>177</v>
      </c>
      <c r="B139" s="26" t="s">
        <v>295</v>
      </c>
      <c r="C139" s="24" t="s">
        <v>296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5478</v>
      </c>
      <c r="O139" s="15"/>
    </row>
    <row r="140" spans="1:15" ht="31.5" x14ac:dyDescent="0.25">
      <c r="A140" s="38" t="s">
        <v>177</v>
      </c>
      <c r="B140" s="26" t="s">
        <v>297</v>
      </c>
      <c r="C140" s="24" t="s">
        <v>298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5478</v>
      </c>
      <c r="O140" s="15"/>
    </row>
    <row r="141" spans="1:15" ht="31.5" x14ac:dyDescent="0.25">
      <c r="A141" s="38" t="s">
        <v>177</v>
      </c>
      <c r="B141" s="26" t="s">
        <v>299</v>
      </c>
      <c r="C141" s="24" t="s">
        <v>300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5478</v>
      </c>
      <c r="O141" s="15"/>
    </row>
    <row r="142" spans="1:15" ht="31.5" x14ac:dyDescent="0.25">
      <c r="A142" s="38" t="s">
        <v>177</v>
      </c>
      <c r="B142" s="26" t="s">
        <v>301</v>
      </c>
      <c r="C142" s="24" t="s">
        <v>302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5478</v>
      </c>
      <c r="O142" s="15"/>
    </row>
    <row r="143" spans="1:15" ht="31.5" x14ac:dyDescent="0.25">
      <c r="A143" s="38" t="s">
        <v>177</v>
      </c>
      <c r="B143" s="26" t="s">
        <v>303</v>
      </c>
      <c r="C143" s="24" t="s">
        <v>304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5478</v>
      </c>
      <c r="O143" s="15"/>
    </row>
    <row r="144" spans="1:15" ht="31.5" x14ac:dyDescent="0.25">
      <c r="A144" s="38" t="s">
        <v>177</v>
      </c>
      <c r="B144" s="26" t="s">
        <v>305</v>
      </c>
      <c r="C144" s="24" t="s">
        <v>306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5478</v>
      </c>
      <c r="O144" s="15"/>
    </row>
    <row r="145" spans="1:15" ht="31.5" x14ac:dyDescent="0.25">
      <c r="A145" s="38" t="s">
        <v>177</v>
      </c>
      <c r="B145" s="26" t="s">
        <v>307</v>
      </c>
      <c r="C145" s="24" t="s">
        <v>308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5478</v>
      </c>
      <c r="O145" s="15"/>
    </row>
    <row r="146" spans="1:15" ht="31.5" x14ac:dyDescent="0.25">
      <c r="A146" s="38" t="s">
        <v>177</v>
      </c>
      <c r="B146" s="26" t="s">
        <v>309</v>
      </c>
      <c r="C146" s="24" t="s">
        <v>310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5478</v>
      </c>
      <c r="O146" s="15"/>
    </row>
    <row r="147" spans="1:15" ht="31.5" x14ac:dyDescent="0.25">
      <c r="A147" s="38" t="s">
        <v>177</v>
      </c>
      <c r="B147" s="26" t="s">
        <v>311</v>
      </c>
      <c r="C147" s="24" t="s">
        <v>312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5478</v>
      </c>
      <c r="O147" s="15"/>
    </row>
    <row r="148" spans="1:15" ht="31.5" x14ac:dyDescent="0.25">
      <c r="A148" s="38" t="s">
        <v>177</v>
      </c>
      <c r="B148" s="26" t="s">
        <v>313</v>
      </c>
      <c r="C148" s="24" t="s">
        <v>314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5478</v>
      </c>
      <c r="O148" s="15"/>
    </row>
    <row r="149" spans="1:15" ht="31.5" x14ac:dyDescent="0.25">
      <c r="A149" s="38" t="s">
        <v>177</v>
      </c>
      <c r="B149" s="26" t="s">
        <v>315</v>
      </c>
      <c r="C149" s="24" t="s">
        <v>316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5478</v>
      </c>
      <c r="O149" s="15"/>
    </row>
    <row r="150" spans="1:15" ht="31.5" x14ac:dyDescent="0.25">
      <c r="A150" s="38" t="s">
        <v>177</v>
      </c>
      <c r="B150" s="26" t="s">
        <v>317</v>
      </c>
      <c r="C150" s="24" t="s">
        <v>318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5478</v>
      </c>
      <c r="O150" s="15"/>
    </row>
    <row r="151" spans="1:15" ht="31.5" x14ac:dyDescent="0.25">
      <c r="A151" s="38" t="s">
        <v>177</v>
      </c>
      <c r="B151" s="26" t="s">
        <v>319</v>
      </c>
      <c r="C151" s="24" t="s">
        <v>320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5478</v>
      </c>
      <c r="O151" s="15"/>
    </row>
    <row r="152" spans="1:15" ht="31.5" x14ac:dyDescent="0.25">
      <c r="A152" s="38" t="s">
        <v>177</v>
      </c>
      <c r="B152" s="26" t="s">
        <v>321</v>
      </c>
      <c r="C152" s="24" t="s">
        <v>322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5478</v>
      </c>
      <c r="O152" s="15"/>
    </row>
    <row r="153" spans="1:15" ht="31.5" x14ac:dyDescent="0.25">
      <c r="A153" s="38" t="s">
        <v>177</v>
      </c>
      <c r="B153" s="26" t="s">
        <v>323</v>
      </c>
      <c r="C153" s="24" t="s">
        <v>324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5478</v>
      </c>
      <c r="O153" s="15"/>
    </row>
    <row r="154" spans="1:15" ht="31.5" x14ac:dyDescent="0.25">
      <c r="A154" s="38" t="s">
        <v>177</v>
      </c>
      <c r="B154" s="26" t="s">
        <v>325</v>
      </c>
      <c r="C154" s="24" t="s">
        <v>326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5478</v>
      </c>
      <c r="O154" s="15"/>
    </row>
    <row r="155" spans="1:15" ht="31.5" x14ac:dyDescent="0.25">
      <c r="A155" s="38" t="s">
        <v>177</v>
      </c>
      <c r="B155" s="26" t="s">
        <v>327</v>
      </c>
      <c r="C155" s="24" t="s">
        <v>328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5478</v>
      </c>
      <c r="O155" s="15"/>
    </row>
    <row r="156" spans="1:15" ht="31.5" x14ac:dyDescent="0.25">
      <c r="A156" s="38" t="s">
        <v>177</v>
      </c>
      <c r="B156" s="26" t="s">
        <v>329</v>
      </c>
      <c r="C156" s="24" t="s">
        <v>330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5478</v>
      </c>
      <c r="O156" s="15"/>
    </row>
    <row r="157" spans="1:15" ht="31.5" x14ac:dyDescent="0.25">
      <c r="A157" s="38" t="s">
        <v>177</v>
      </c>
      <c r="B157" s="26" t="s">
        <v>331</v>
      </c>
      <c r="C157" s="24" t="s">
        <v>332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5478</v>
      </c>
      <c r="O157" s="15"/>
    </row>
    <row r="158" spans="1:15" ht="31.5" x14ac:dyDescent="0.25">
      <c r="A158" s="38" t="s">
        <v>177</v>
      </c>
      <c r="B158" s="26" t="s">
        <v>333</v>
      </c>
      <c r="C158" s="24" t="s">
        <v>334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5478</v>
      </c>
      <c r="O158" s="15"/>
    </row>
    <row r="159" spans="1:15" ht="31.5" x14ac:dyDescent="0.25">
      <c r="A159" s="38" t="s">
        <v>177</v>
      </c>
      <c r="B159" s="26" t="s">
        <v>335</v>
      </c>
      <c r="C159" s="24" t="s">
        <v>336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6" t="s">
        <v>5478</v>
      </c>
      <c r="O159" s="15"/>
    </row>
    <row r="160" spans="1:15" ht="31.5" x14ac:dyDescent="0.25">
      <c r="A160" s="38" t="s">
        <v>177</v>
      </c>
      <c r="B160" s="26" t="s">
        <v>337</v>
      </c>
      <c r="C160" s="24" t="s">
        <v>338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5478</v>
      </c>
      <c r="O160" s="15"/>
    </row>
    <row r="161" spans="1:15" ht="31.5" x14ac:dyDescent="0.25">
      <c r="A161" s="38" t="s">
        <v>177</v>
      </c>
      <c r="B161" s="26" t="s">
        <v>339</v>
      </c>
      <c r="C161" s="24" t="s">
        <v>340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5478</v>
      </c>
      <c r="O161" s="15"/>
    </row>
    <row r="162" spans="1:15" ht="31.5" x14ac:dyDescent="0.25">
      <c r="A162" s="38" t="s">
        <v>177</v>
      </c>
      <c r="B162" s="26" t="s">
        <v>341</v>
      </c>
      <c r="C162" s="24" t="s">
        <v>342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5478</v>
      </c>
      <c r="O162" s="15"/>
    </row>
    <row r="163" spans="1:15" ht="31.5" x14ac:dyDescent="0.25">
      <c r="A163" s="38" t="s">
        <v>177</v>
      </c>
      <c r="B163" s="26" t="s">
        <v>343</v>
      </c>
      <c r="C163" s="24" t="s">
        <v>344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5478</v>
      </c>
      <c r="O163" s="15"/>
    </row>
    <row r="164" spans="1:15" ht="31.5" x14ac:dyDescent="0.25">
      <c r="A164" s="38" t="s">
        <v>177</v>
      </c>
      <c r="B164" s="26" t="s">
        <v>345</v>
      </c>
      <c r="C164" s="24" t="s">
        <v>346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6" t="s">
        <v>5478</v>
      </c>
      <c r="O164" s="15"/>
    </row>
    <row r="165" spans="1:15" ht="31.5" x14ac:dyDescent="0.25">
      <c r="A165" s="38" t="s">
        <v>177</v>
      </c>
      <c r="B165" s="26" t="s">
        <v>347</v>
      </c>
      <c r="C165" s="24" t="s">
        <v>348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5478</v>
      </c>
      <c r="O165" s="15"/>
    </row>
    <row r="166" spans="1:15" ht="31.5" x14ac:dyDescent="0.25">
      <c r="A166" s="38" t="s">
        <v>177</v>
      </c>
      <c r="B166" s="26" t="s">
        <v>349</v>
      </c>
      <c r="C166" s="24" t="s">
        <v>350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5478</v>
      </c>
      <c r="O166" s="15"/>
    </row>
    <row r="167" spans="1:15" ht="31.5" x14ac:dyDescent="0.25">
      <c r="A167" s="38" t="s">
        <v>177</v>
      </c>
      <c r="B167" s="26" t="s">
        <v>351</v>
      </c>
      <c r="C167" s="24" t="s">
        <v>352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5478</v>
      </c>
      <c r="O167" s="15"/>
    </row>
    <row r="168" spans="1:15" ht="31.5" x14ac:dyDescent="0.25">
      <c r="A168" s="38" t="s">
        <v>177</v>
      </c>
      <c r="B168" s="26" t="s">
        <v>353</v>
      </c>
      <c r="C168" s="24" t="s">
        <v>354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5478</v>
      </c>
      <c r="O168" s="15"/>
    </row>
    <row r="169" spans="1:15" ht="47.25" x14ac:dyDescent="0.25">
      <c r="A169" s="38" t="s">
        <v>177</v>
      </c>
      <c r="B169" s="26" t="s">
        <v>355</v>
      </c>
      <c r="C169" s="24" t="s">
        <v>356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5478</v>
      </c>
      <c r="O169" s="15"/>
    </row>
    <row r="170" spans="1:15" ht="47.25" x14ac:dyDescent="0.25">
      <c r="A170" s="38" t="s">
        <v>177</v>
      </c>
      <c r="B170" s="26" t="s">
        <v>357</v>
      </c>
      <c r="C170" s="24" t="s">
        <v>358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5478</v>
      </c>
      <c r="O170" s="15"/>
    </row>
    <row r="171" spans="1:15" ht="47.25" x14ac:dyDescent="0.25">
      <c r="A171" s="38" t="s">
        <v>177</v>
      </c>
      <c r="B171" s="26" t="s">
        <v>359</v>
      </c>
      <c r="C171" s="24" t="s">
        <v>360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5478</v>
      </c>
      <c r="O171" s="15"/>
    </row>
    <row r="172" spans="1:15" ht="47.25" x14ac:dyDescent="0.25">
      <c r="A172" s="38" t="s">
        <v>177</v>
      </c>
      <c r="B172" s="26" t="s">
        <v>361</v>
      </c>
      <c r="C172" s="24" t="s">
        <v>362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5478</v>
      </c>
      <c r="O172" s="15"/>
    </row>
    <row r="173" spans="1:15" ht="47.25" x14ac:dyDescent="0.25">
      <c r="A173" s="38" t="s">
        <v>177</v>
      </c>
      <c r="B173" s="26" t="s">
        <v>363</v>
      </c>
      <c r="C173" s="24" t="s">
        <v>364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5478</v>
      </c>
      <c r="O173" s="15"/>
    </row>
    <row r="174" spans="1:15" ht="47.25" x14ac:dyDescent="0.25">
      <c r="A174" s="38" t="s">
        <v>177</v>
      </c>
      <c r="B174" s="26" t="s">
        <v>365</v>
      </c>
      <c r="C174" s="24" t="s">
        <v>366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5478</v>
      </c>
      <c r="O174" s="15"/>
    </row>
    <row r="175" spans="1:15" ht="47.25" x14ac:dyDescent="0.25">
      <c r="A175" s="38" t="s">
        <v>177</v>
      </c>
      <c r="B175" s="26" t="s">
        <v>367</v>
      </c>
      <c r="C175" s="24" t="s">
        <v>368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5478</v>
      </c>
      <c r="O175" s="15"/>
    </row>
    <row r="176" spans="1:15" ht="47.25" x14ac:dyDescent="0.25">
      <c r="A176" s="38" t="s">
        <v>177</v>
      </c>
      <c r="B176" s="26" t="s">
        <v>369</v>
      </c>
      <c r="C176" s="24" t="s">
        <v>370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5478</v>
      </c>
      <c r="O176" s="15"/>
    </row>
    <row r="177" spans="1:15" ht="47.25" x14ac:dyDescent="0.25">
      <c r="A177" s="38" t="s">
        <v>177</v>
      </c>
      <c r="B177" s="26" t="s">
        <v>371</v>
      </c>
      <c r="C177" s="24" t="s">
        <v>372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5478</v>
      </c>
      <c r="O177" s="15"/>
    </row>
    <row r="178" spans="1:15" ht="47.25" x14ac:dyDescent="0.25">
      <c r="A178" s="38" t="s">
        <v>177</v>
      </c>
      <c r="B178" s="26" t="s">
        <v>373</v>
      </c>
      <c r="C178" s="24" t="s">
        <v>374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5478</v>
      </c>
      <c r="O178" s="15"/>
    </row>
    <row r="179" spans="1:15" ht="47.25" x14ac:dyDescent="0.25">
      <c r="A179" s="38" t="s">
        <v>177</v>
      </c>
      <c r="B179" s="26" t="s">
        <v>375</v>
      </c>
      <c r="C179" s="24" t="s">
        <v>376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5478</v>
      </c>
      <c r="O179" s="15"/>
    </row>
    <row r="180" spans="1:15" ht="47.25" x14ac:dyDescent="0.25">
      <c r="A180" s="38" t="s">
        <v>177</v>
      </c>
      <c r="B180" s="26" t="s">
        <v>377</v>
      </c>
      <c r="C180" s="24" t="s">
        <v>378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5478</v>
      </c>
      <c r="O180" s="15"/>
    </row>
    <row r="181" spans="1:15" ht="47.25" x14ac:dyDescent="0.25">
      <c r="A181" s="38" t="s">
        <v>177</v>
      </c>
      <c r="B181" s="26" t="s">
        <v>379</v>
      </c>
      <c r="C181" s="24" t="s">
        <v>380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5478</v>
      </c>
      <c r="O181" s="15"/>
    </row>
    <row r="182" spans="1:15" ht="47.25" x14ac:dyDescent="0.25">
      <c r="A182" s="38" t="s">
        <v>177</v>
      </c>
      <c r="B182" s="26" t="s">
        <v>381</v>
      </c>
      <c r="C182" s="24" t="s">
        <v>382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5478</v>
      </c>
      <c r="O182" s="15"/>
    </row>
    <row r="183" spans="1:15" ht="31.5" x14ac:dyDescent="0.25">
      <c r="A183" s="38" t="s">
        <v>177</v>
      </c>
      <c r="B183" s="26" t="s">
        <v>383</v>
      </c>
      <c r="C183" s="24" t="s">
        <v>384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5478</v>
      </c>
      <c r="O183" s="15"/>
    </row>
    <row r="184" spans="1:15" ht="31.5" x14ac:dyDescent="0.25">
      <c r="A184" s="38" t="s">
        <v>177</v>
      </c>
      <c r="B184" s="26" t="s">
        <v>385</v>
      </c>
      <c r="C184" s="24" t="s">
        <v>386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5478</v>
      </c>
      <c r="O184" s="15"/>
    </row>
    <row r="185" spans="1:15" ht="31.5" x14ac:dyDescent="0.25">
      <c r="A185" s="38" t="s">
        <v>177</v>
      </c>
      <c r="B185" s="26" t="s">
        <v>387</v>
      </c>
      <c r="C185" s="24" t="s">
        <v>388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5478</v>
      </c>
      <c r="O185" s="15"/>
    </row>
    <row r="186" spans="1:15" ht="31.5" x14ac:dyDescent="0.25">
      <c r="A186" s="38" t="s">
        <v>177</v>
      </c>
      <c r="B186" s="26" t="s">
        <v>389</v>
      </c>
      <c r="C186" s="24" t="s">
        <v>390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5478</v>
      </c>
      <c r="O186" s="15"/>
    </row>
    <row r="187" spans="1:15" ht="47.25" x14ac:dyDescent="0.25">
      <c r="A187" s="38" t="s">
        <v>177</v>
      </c>
      <c r="B187" s="26" t="s">
        <v>391</v>
      </c>
      <c r="C187" s="24" t="s">
        <v>392</v>
      </c>
      <c r="D187" s="25">
        <v>0.33</v>
      </c>
      <c r="E187" s="25">
        <v>0</v>
      </c>
      <c r="F187" s="25">
        <v>0</v>
      </c>
      <c r="G187" s="25">
        <v>0</v>
      </c>
      <c r="H187" s="25">
        <v>0</v>
      </c>
      <c r="I187" s="25">
        <v>1.07349245949E-3</v>
      </c>
      <c r="J187" s="25">
        <v>0</v>
      </c>
      <c r="K187" s="25">
        <v>0</v>
      </c>
      <c r="L187" s="25">
        <v>0</v>
      </c>
      <c r="M187" s="25">
        <v>0</v>
      </c>
      <c r="N187" s="26" t="s">
        <v>5478</v>
      </c>
      <c r="O187" s="15"/>
    </row>
    <row r="188" spans="1:15" ht="31.5" x14ac:dyDescent="0.25">
      <c r="A188" s="38" t="s">
        <v>177</v>
      </c>
      <c r="B188" s="26" t="s">
        <v>393</v>
      </c>
      <c r="C188" s="24" t="s">
        <v>394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5478</v>
      </c>
      <c r="O188" s="15"/>
    </row>
    <row r="189" spans="1:15" ht="47.25" x14ac:dyDescent="0.25">
      <c r="A189" s="38" t="s">
        <v>177</v>
      </c>
      <c r="B189" s="26" t="s">
        <v>395</v>
      </c>
      <c r="C189" s="24" t="s">
        <v>396</v>
      </c>
      <c r="D189" s="25">
        <v>0.33</v>
      </c>
      <c r="E189" s="25">
        <v>0</v>
      </c>
      <c r="F189" s="25">
        <v>0</v>
      </c>
      <c r="G189" s="25">
        <v>0</v>
      </c>
      <c r="H189" s="25">
        <v>0</v>
      </c>
      <c r="I189" s="25">
        <v>1.07349245949E-3</v>
      </c>
      <c r="J189" s="25">
        <v>0</v>
      </c>
      <c r="K189" s="25">
        <v>0</v>
      </c>
      <c r="L189" s="25">
        <v>0</v>
      </c>
      <c r="M189" s="25">
        <v>0</v>
      </c>
      <c r="N189" s="26" t="s">
        <v>5478</v>
      </c>
      <c r="O189" s="15"/>
    </row>
    <row r="190" spans="1:15" ht="31.5" x14ac:dyDescent="0.25">
      <c r="A190" s="38" t="s">
        <v>177</v>
      </c>
      <c r="B190" s="26" t="s">
        <v>397</v>
      </c>
      <c r="C190" s="24" t="s">
        <v>398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5478</v>
      </c>
      <c r="O190" s="15"/>
    </row>
    <row r="191" spans="1:15" ht="31.5" x14ac:dyDescent="0.25">
      <c r="A191" s="38" t="s">
        <v>177</v>
      </c>
      <c r="B191" s="26" t="s">
        <v>399</v>
      </c>
      <c r="C191" s="24" t="s">
        <v>400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5478</v>
      </c>
      <c r="O191" s="15"/>
    </row>
    <row r="192" spans="1:15" ht="31.5" x14ac:dyDescent="0.25">
      <c r="A192" s="38" t="s">
        <v>177</v>
      </c>
      <c r="B192" s="26" t="s">
        <v>401</v>
      </c>
      <c r="C192" s="24" t="s">
        <v>402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5478</v>
      </c>
      <c r="O192" s="15"/>
    </row>
    <row r="193" spans="1:15" ht="31.5" x14ac:dyDescent="0.25">
      <c r="A193" s="38" t="s">
        <v>177</v>
      </c>
      <c r="B193" s="26" t="s">
        <v>403</v>
      </c>
      <c r="C193" s="24" t="s">
        <v>404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5478</v>
      </c>
      <c r="O193" s="15"/>
    </row>
    <row r="194" spans="1:15" ht="31.5" x14ac:dyDescent="0.25">
      <c r="A194" s="38" t="s">
        <v>177</v>
      </c>
      <c r="B194" s="26" t="s">
        <v>405</v>
      </c>
      <c r="C194" s="24" t="s">
        <v>406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5478</v>
      </c>
      <c r="O194" s="15"/>
    </row>
    <row r="195" spans="1:15" ht="47.25" x14ac:dyDescent="0.25">
      <c r="A195" s="38" t="s">
        <v>177</v>
      </c>
      <c r="B195" s="26" t="s">
        <v>407</v>
      </c>
      <c r="C195" s="24" t="s">
        <v>408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5478</v>
      </c>
      <c r="O195" s="15"/>
    </row>
    <row r="196" spans="1:15" ht="47.25" x14ac:dyDescent="0.25">
      <c r="A196" s="38" t="s">
        <v>177</v>
      </c>
      <c r="B196" s="26" t="s">
        <v>409</v>
      </c>
      <c r="C196" s="24" t="s">
        <v>410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5478</v>
      </c>
      <c r="O196" s="15"/>
    </row>
    <row r="197" spans="1:15" ht="47.25" x14ac:dyDescent="0.25">
      <c r="A197" s="38" t="s">
        <v>177</v>
      </c>
      <c r="B197" s="26" t="s">
        <v>411</v>
      </c>
      <c r="C197" s="24" t="s">
        <v>412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5478</v>
      </c>
      <c r="O197" s="15"/>
    </row>
    <row r="198" spans="1:15" ht="31.5" x14ac:dyDescent="0.25">
      <c r="A198" s="38" t="s">
        <v>177</v>
      </c>
      <c r="B198" s="26" t="s">
        <v>413</v>
      </c>
      <c r="C198" s="24" t="s">
        <v>414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5478</v>
      </c>
      <c r="O198" s="15"/>
    </row>
    <row r="199" spans="1:15" ht="31.5" x14ac:dyDescent="0.25">
      <c r="A199" s="38" t="s">
        <v>177</v>
      </c>
      <c r="B199" s="26" t="s">
        <v>415</v>
      </c>
      <c r="C199" s="24" t="s">
        <v>416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5478</v>
      </c>
      <c r="O199" s="15"/>
    </row>
    <row r="200" spans="1:15" ht="47.25" x14ac:dyDescent="0.25">
      <c r="A200" s="38" t="s">
        <v>177</v>
      </c>
      <c r="B200" s="26" t="s">
        <v>417</v>
      </c>
      <c r="C200" s="24" t="s">
        <v>418</v>
      </c>
      <c r="D200" s="25">
        <v>0.33</v>
      </c>
      <c r="E200" s="25">
        <v>0</v>
      </c>
      <c r="F200" s="25">
        <v>0</v>
      </c>
      <c r="G200" s="25">
        <v>0</v>
      </c>
      <c r="H200" s="25">
        <v>0</v>
      </c>
      <c r="I200" s="25">
        <v>1.07349245949E-3</v>
      </c>
      <c r="J200" s="25">
        <v>0</v>
      </c>
      <c r="K200" s="25">
        <v>0</v>
      </c>
      <c r="L200" s="25">
        <v>0</v>
      </c>
      <c r="M200" s="25">
        <v>0</v>
      </c>
      <c r="N200" s="26" t="s">
        <v>5478</v>
      </c>
      <c r="O200" s="15"/>
    </row>
    <row r="201" spans="1:15" ht="31.5" x14ac:dyDescent="0.25">
      <c r="A201" s="38" t="s">
        <v>177</v>
      </c>
      <c r="B201" s="26" t="s">
        <v>419</v>
      </c>
      <c r="C201" s="24" t="s">
        <v>420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5478</v>
      </c>
      <c r="O201" s="15"/>
    </row>
    <row r="202" spans="1:15" ht="47.25" x14ac:dyDescent="0.25">
      <c r="A202" s="38" t="s">
        <v>177</v>
      </c>
      <c r="B202" s="26" t="s">
        <v>421</v>
      </c>
      <c r="C202" s="24" t="s">
        <v>422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5478</v>
      </c>
      <c r="O202" s="15"/>
    </row>
    <row r="203" spans="1:15" ht="31.5" x14ac:dyDescent="0.25">
      <c r="A203" s="38" t="s">
        <v>177</v>
      </c>
      <c r="B203" s="26" t="s">
        <v>423</v>
      </c>
      <c r="C203" s="24" t="s">
        <v>424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5478</v>
      </c>
      <c r="O203" s="15"/>
    </row>
    <row r="204" spans="1:15" ht="47.25" x14ac:dyDescent="0.25">
      <c r="A204" s="38" t="s">
        <v>177</v>
      </c>
      <c r="B204" s="26" t="s">
        <v>425</v>
      </c>
      <c r="C204" s="24" t="s">
        <v>426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5478</v>
      </c>
      <c r="O204" s="15"/>
    </row>
    <row r="205" spans="1:15" ht="31.5" x14ac:dyDescent="0.25">
      <c r="A205" s="38" t="s">
        <v>177</v>
      </c>
      <c r="B205" s="26" t="s">
        <v>427</v>
      </c>
      <c r="C205" s="24" t="s">
        <v>428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6" t="s">
        <v>5478</v>
      </c>
      <c r="O205" s="15"/>
    </row>
    <row r="206" spans="1:15" ht="31.5" x14ac:dyDescent="0.25">
      <c r="A206" s="38" t="s">
        <v>177</v>
      </c>
      <c r="B206" s="26" t="s">
        <v>429</v>
      </c>
      <c r="C206" s="24" t="s">
        <v>430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5478</v>
      </c>
      <c r="O206" s="15"/>
    </row>
    <row r="207" spans="1:15" ht="47.25" x14ac:dyDescent="0.25">
      <c r="A207" s="38" t="s">
        <v>177</v>
      </c>
      <c r="B207" s="26" t="s">
        <v>431</v>
      </c>
      <c r="C207" s="24" t="s">
        <v>432</v>
      </c>
      <c r="D207" s="25">
        <v>0.33</v>
      </c>
      <c r="E207" s="25">
        <v>0</v>
      </c>
      <c r="F207" s="25">
        <v>0</v>
      </c>
      <c r="G207" s="25">
        <v>0</v>
      </c>
      <c r="H207" s="25">
        <v>0</v>
      </c>
      <c r="I207" s="25">
        <v>1.07349245949E-3</v>
      </c>
      <c r="J207" s="25">
        <v>0</v>
      </c>
      <c r="K207" s="25">
        <v>0</v>
      </c>
      <c r="L207" s="25">
        <v>0</v>
      </c>
      <c r="M207" s="25">
        <v>0</v>
      </c>
      <c r="N207" s="26" t="s">
        <v>5478</v>
      </c>
      <c r="O207" s="15"/>
    </row>
    <row r="208" spans="1:15" ht="31.5" x14ac:dyDescent="0.25">
      <c r="A208" s="38" t="s">
        <v>177</v>
      </c>
      <c r="B208" s="26" t="s">
        <v>433</v>
      </c>
      <c r="C208" s="24" t="s">
        <v>434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5478</v>
      </c>
      <c r="O208" s="15"/>
    </row>
    <row r="209" spans="1:15" ht="31.5" x14ac:dyDescent="0.25">
      <c r="A209" s="38" t="s">
        <v>177</v>
      </c>
      <c r="B209" s="26" t="s">
        <v>435</v>
      </c>
      <c r="C209" s="24" t="s">
        <v>436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5478</v>
      </c>
      <c r="O209" s="15"/>
    </row>
    <row r="210" spans="1:15" ht="47.25" x14ac:dyDescent="0.25">
      <c r="A210" s="38" t="s">
        <v>177</v>
      </c>
      <c r="B210" s="26" t="s">
        <v>437</v>
      </c>
      <c r="C210" s="24" t="s">
        <v>438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5478</v>
      </c>
      <c r="O210" s="15"/>
    </row>
    <row r="211" spans="1:15" ht="31.5" x14ac:dyDescent="0.25">
      <c r="A211" s="38" t="s">
        <v>177</v>
      </c>
      <c r="B211" s="26" t="s">
        <v>439</v>
      </c>
      <c r="C211" s="24" t="s">
        <v>440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5478</v>
      </c>
      <c r="O211" s="15"/>
    </row>
    <row r="212" spans="1:15" ht="31.5" x14ac:dyDescent="0.25">
      <c r="A212" s="38" t="s">
        <v>177</v>
      </c>
      <c r="B212" s="26" t="s">
        <v>441</v>
      </c>
      <c r="C212" s="24" t="s">
        <v>442</v>
      </c>
      <c r="D212" s="25">
        <v>1.139</v>
      </c>
      <c r="E212" s="25">
        <v>0</v>
      </c>
      <c r="F212" s="25">
        <v>0</v>
      </c>
      <c r="G212" s="25">
        <v>0</v>
      </c>
      <c r="H212" s="25">
        <v>0</v>
      </c>
      <c r="I212" s="25">
        <v>3.7051754889599999E-3</v>
      </c>
      <c r="J212" s="25">
        <v>0</v>
      </c>
      <c r="K212" s="25">
        <v>0</v>
      </c>
      <c r="L212" s="25">
        <v>0</v>
      </c>
      <c r="M212" s="25">
        <v>0</v>
      </c>
      <c r="N212" s="26" t="s">
        <v>5478</v>
      </c>
      <c r="O212" s="15"/>
    </row>
    <row r="213" spans="1:15" ht="31.5" x14ac:dyDescent="0.25">
      <c r="A213" s="38" t="s">
        <v>177</v>
      </c>
      <c r="B213" s="26" t="s">
        <v>443</v>
      </c>
      <c r="C213" s="24" t="s">
        <v>444</v>
      </c>
      <c r="D213" s="25">
        <v>1.139</v>
      </c>
      <c r="E213" s="25">
        <v>0</v>
      </c>
      <c r="F213" s="25">
        <v>0</v>
      </c>
      <c r="G213" s="25">
        <v>0</v>
      </c>
      <c r="H213" s="25">
        <v>0</v>
      </c>
      <c r="I213" s="25">
        <v>3.7051754889599999E-3</v>
      </c>
      <c r="J213" s="25">
        <v>0</v>
      </c>
      <c r="K213" s="25">
        <v>0</v>
      </c>
      <c r="L213" s="25">
        <v>0</v>
      </c>
      <c r="M213" s="25">
        <v>0</v>
      </c>
      <c r="N213" s="26" t="s">
        <v>5478</v>
      </c>
      <c r="O213" s="15"/>
    </row>
    <row r="214" spans="1:15" ht="31.5" x14ac:dyDescent="0.25">
      <c r="A214" s="38" t="s">
        <v>177</v>
      </c>
      <c r="B214" s="26" t="s">
        <v>445</v>
      </c>
      <c r="C214" s="24" t="s">
        <v>446</v>
      </c>
      <c r="D214" s="25">
        <v>2.3650000000000002</v>
      </c>
      <c r="E214" s="25">
        <v>0</v>
      </c>
      <c r="F214" s="25">
        <v>0</v>
      </c>
      <c r="G214" s="25">
        <v>0</v>
      </c>
      <c r="H214" s="25">
        <v>0</v>
      </c>
      <c r="I214" s="25">
        <v>7.6933626263400003E-3</v>
      </c>
      <c r="J214" s="25">
        <v>0</v>
      </c>
      <c r="K214" s="25">
        <v>0</v>
      </c>
      <c r="L214" s="25">
        <v>0</v>
      </c>
      <c r="M214" s="25">
        <v>0</v>
      </c>
      <c r="N214" s="26" t="s">
        <v>5478</v>
      </c>
      <c r="O214" s="15"/>
    </row>
    <row r="215" spans="1:15" ht="31.5" x14ac:dyDescent="0.25">
      <c r="A215" s="38" t="s">
        <v>177</v>
      </c>
      <c r="B215" s="26" t="s">
        <v>447</v>
      </c>
      <c r="C215" s="24" t="s">
        <v>448</v>
      </c>
      <c r="D215" s="25">
        <v>2.3650000000000002</v>
      </c>
      <c r="E215" s="25">
        <v>0</v>
      </c>
      <c r="F215" s="25">
        <v>0</v>
      </c>
      <c r="G215" s="25">
        <v>0</v>
      </c>
      <c r="H215" s="25">
        <v>0</v>
      </c>
      <c r="I215" s="25">
        <v>7.6933626263400003E-3</v>
      </c>
      <c r="J215" s="25">
        <v>0</v>
      </c>
      <c r="K215" s="25">
        <v>0</v>
      </c>
      <c r="L215" s="25">
        <v>0</v>
      </c>
      <c r="M215" s="25">
        <v>0</v>
      </c>
      <c r="N215" s="26" t="s">
        <v>5478</v>
      </c>
      <c r="O215" s="15"/>
    </row>
    <row r="216" spans="1:15" ht="31.5" x14ac:dyDescent="0.25">
      <c r="A216" s="38" t="s">
        <v>177</v>
      </c>
      <c r="B216" s="26" t="s">
        <v>449</v>
      </c>
      <c r="C216" s="24" t="s">
        <v>450</v>
      </c>
      <c r="D216" s="25">
        <v>1.139</v>
      </c>
      <c r="E216" s="25">
        <v>0</v>
      </c>
      <c r="F216" s="25">
        <v>0</v>
      </c>
      <c r="G216" s="25">
        <v>0</v>
      </c>
      <c r="H216" s="25">
        <v>0</v>
      </c>
      <c r="I216" s="25">
        <v>3.7051754889599999E-3</v>
      </c>
      <c r="J216" s="25">
        <v>0</v>
      </c>
      <c r="K216" s="25">
        <v>0</v>
      </c>
      <c r="L216" s="25">
        <v>0</v>
      </c>
      <c r="M216" s="25">
        <v>0</v>
      </c>
      <c r="N216" s="26" t="s">
        <v>5478</v>
      </c>
      <c r="O216" s="15"/>
    </row>
    <row r="217" spans="1:15" ht="47.25" x14ac:dyDescent="0.25">
      <c r="A217" s="38" t="s">
        <v>177</v>
      </c>
      <c r="B217" s="26" t="s">
        <v>451</v>
      </c>
      <c r="C217" s="24" t="s">
        <v>452</v>
      </c>
      <c r="D217" s="25">
        <v>0.745</v>
      </c>
      <c r="E217" s="25">
        <v>0</v>
      </c>
      <c r="F217" s="25">
        <v>0</v>
      </c>
      <c r="G217" s="25">
        <v>0</v>
      </c>
      <c r="H217" s="25">
        <v>0</v>
      </c>
      <c r="I217" s="25">
        <v>2.42349055248E-3</v>
      </c>
      <c r="J217" s="25">
        <v>0</v>
      </c>
      <c r="K217" s="25">
        <v>0</v>
      </c>
      <c r="L217" s="25">
        <v>0</v>
      </c>
      <c r="M217" s="25">
        <v>0</v>
      </c>
      <c r="N217" s="26" t="s">
        <v>5478</v>
      </c>
      <c r="O217" s="15"/>
    </row>
    <row r="218" spans="1:15" ht="47.25" x14ac:dyDescent="0.25">
      <c r="A218" s="38" t="s">
        <v>177</v>
      </c>
      <c r="B218" s="26" t="s">
        <v>453</v>
      </c>
      <c r="C218" s="24" t="s">
        <v>454</v>
      </c>
      <c r="D218" s="25">
        <v>0.745</v>
      </c>
      <c r="E218" s="25">
        <v>0</v>
      </c>
      <c r="F218" s="25">
        <v>0</v>
      </c>
      <c r="G218" s="25">
        <v>0</v>
      </c>
      <c r="H218" s="25">
        <v>0</v>
      </c>
      <c r="I218" s="25">
        <v>2.42349055248E-3</v>
      </c>
      <c r="J218" s="25">
        <v>0</v>
      </c>
      <c r="K218" s="25">
        <v>0</v>
      </c>
      <c r="L218" s="25">
        <v>0</v>
      </c>
      <c r="M218" s="25">
        <v>0</v>
      </c>
      <c r="N218" s="26" t="s">
        <v>5478</v>
      </c>
      <c r="O218" s="15"/>
    </row>
    <row r="219" spans="1:15" ht="47.25" x14ac:dyDescent="0.25">
      <c r="A219" s="38" t="s">
        <v>177</v>
      </c>
      <c r="B219" s="26" t="s">
        <v>455</v>
      </c>
      <c r="C219" s="24" t="s">
        <v>456</v>
      </c>
      <c r="D219" s="25">
        <v>0.745</v>
      </c>
      <c r="E219" s="25">
        <v>0</v>
      </c>
      <c r="F219" s="25">
        <v>0</v>
      </c>
      <c r="G219" s="25">
        <v>0</v>
      </c>
      <c r="H219" s="25">
        <v>0</v>
      </c>
      <c r="I219" s="25">
        <v>2.42349055248E-3</v>
      </c>
      <c r="J219" s="25">
        <v>0</v>
      </c>
      <c r="K219" s="25">
        <v>0</v>
      </c>
      <c r="L219" s="25">
        <v>0</v>
      </c>
      <c r="M219" s="25">
        <v>0</v>
      </c>
      <c r="N219" s="26" t="s">
        <v>5478</v>
      </c>
      <c r="O219" s="15"/>
    </row>
    <row r="220" spans="1:15" ht="31.5" x14ac:dyDescent="0.25">
      <c r="A220" s="38" t="s">
        <v>177</v>
      </c>
      <c r="B220" s="26" t="s">
        <v>457</v>
      </c>
      <c r="C220" s="24" t="s">
        <v>458</v>
      </c>
      <c r="D220" s="25">
        <v>0.52600000000000002</v>
      </c>
      <c r="E220" s="25">
        <v>0</v>
      </c>
      <c r="F220" s="25">
        <v>0</v>
      </c>
      <c r="G220" s="25">
        <v>0</v>
      </c>
      <c r="H220" s="25">
        <v>0</v>
      </c>
      <c r="I220" s="25">
        <v>1.7110819202700001E-3</v>
      </c>
      <c r="J220" s="25">
        <v>0</v>
      </c>
      <c r="K220" s="25">
        <v>0</v>
      </c>
      <c r="L220" s="25">
        <v>0</v>
      </c>
      <c r="M220" s="25">
        <v>0</v>
      </c>
      <c r="N220" s="26" t="s">
        <v>5478</v>
      </c>
      <c r="O220" s="15"/>
    </row>
    <row r="221" spans="1:15" ht="31.5" x14ac:dyDescent="0.25">
      <c r="A221" s="38" t="s">
        <v>177</v>
      </c>
      <c r="B221" s="26" t="s">
        <v>459</v>
      </c>
      <c r="C221" s="24" t="s">
        <v>460</v>
      </c>
      <c r="D221" s="25">
        <v>0.52600000000000002</v>
      </c>
      <c r="E221" s="25">
        <v>0</v>
      </c>
      <c r="F221" s="25">
        <v>0</v>
      </c>
      <c r="G221" s="25">
        <v>0</v>
      </c>
      <c r="H221" s="25">
        <v>0</v>
      </c>
      <c r="I221" s="25">
        <v>1.7110819202700001E-3</v>
      </c>
      <c r="J221" s="25">
        <v>0</v>
      </c>
      <c r="K221" s="25">
        <v>0</v>
      </c>
      <c r="L221" s="25">
        <v>0</v>
      </c>
      <c r="M221" s="25">
        <v>0</v>
      </c>
      <c r="N221" s="26" t="s">
        <v>5478</v>
      </c>
      <c r="O221" s="15"/>
    </row>
    <row r="222" spans="1:15" ht="31.5" x14ac:dyDescent="0.25">
      <c r="A222" s="38" t="s">
        <v>177</v>
      </c>
      <c r="B222" s="26" t="s">
        <v>461</v>
      </c>
      <c r="C222" s="24" t="s">
        <v>462</v>
      </c>
      <c r="D222" s="25">
        <v>0.52600000000000002</v>
      </c>
      <c r="E222" s="25">
        <v>0</v>
      </c>
      <c r="F222" s="25">
        <v>0</v>
      </c>
      <c r="G222" s="25">
        <v>0</v>
      </c>
      <c r="H222" s="25">
        <v>0</v>
      </c>
      <c r="I222" s="25">
        <v>1.7110819202700001E-3</v>
      </c>
      <c r="J222" s="25">
        <v>0</v>
      </c>
      <c r="K222" s="25">
        <v>0</v>
      </c>
      <c r="L222" s="25">
        <v>0</v>
      </c>
      <c r="M222" s="25">
        <v>0</v>
      </c>
      <c r="N222" s="26" t="s">
        <v>5478</v>
      </c>
      <c r="O222" s="15"/>
    </row>
    <row r="223" spans="1:15" ht="31.5" x14ac:dyDescent="0.25">
      <c r="A223" s="38" t="s">
        <v>177</v>
      </c>
      <c r="B223" s="26" t="s">
        <v>463</v>
      </c>
      <c r="C223" s="24" t="s">
        <v>464</v>
      </c>
      <c r="D223" s="25">
        <v>0.52600000000000002</v>
      </c>
      <c r="E223" s="25">
        <v>0</v>
      </c>
      <c r="F223" s="25">
        <v>0</v>
      </c>
      <c r="G223" s="25">
        <v>0</v>
      </c>
      <c r="H223" s="25">
        <v>0</v>
      </c>
      <c r="I223" s="25">
        <v>1.7110819202700001E-3</v>
      </c>
      <c r="J223" s="25">
        <v>0</v>
      </c>
      <c r="K223" s="25">
        <v>0</v>
      </c>
      <c r="L223" s="25">
        <v>0</v>
      </c>
      <c r="M223" s="25">
        <v>0</v>
      </c>
      <c r="N223" s="26" t="s">
        <v>5478</v>
      </c>
      <c r="O223" s="15"/>
    </row>
    <row r="224" spans="1:15" ht="31.5" x14ac:dyDescent="0.25">
      <c r="A224" s="38" t="s">
        <v>177</v>
      </c>
      <c r="B224" s="26" t="s">
        <v>465</v>
      </c>
      <c r="C224" s="24" t="s">
        <v>466</v>
      </c>
      <c r="D224" s="25">
        <v>0.52600000000000002</v>
      </c>
      <c r="E224" s="25">
        <v>0</v>
      </c>
      <c r="F224" s="25">
        <v>0</v>
      </c>
      <c r="G224" s="25">
        <v>0</v>
      </c>
      <c r="H224" s="25">
        <v>0</v>
      </c>
      <c r="I224" s="25">
        <v>1.7110819202700001E-3</v>
      </c>
      <c r="J224" s="25">
        <v>0</v>
      </c>
      <c r="K224" s="25">
        <v>0</v>
      </c>
      <c r="L224" s="25">
        <v>0</v>
      </c>
      <c r="M224" s="25">
        <v>0</v>
      </c>
      <c r="N224" s="26" t="s">
        <v>5478</v>
      </c>
      <c r="O224" s="15"/>
    </row>
    <row r="225" spans="1:15" ht="31.5" x14ac:dyDescent="0.25">
      <c r="A225" s="38" t="s">
        <v>177</v>
      </c>
      <c r="B225" s="26" t="s">
        <v>467</v>
      </c>
      <c r="C225" s="24" t="s">
        <v>468</v>
      </c>
      <c r="D225" s="25">
        <v>0.52600000000000002</v>
      </c>
      <c r="E225" s="25">
        <v>0</v>
      </c>
      <c r="F225" s="25">
        <v>0</v>
      </c>
      <c r="G225" s="25">
        <v>0</v>
      </c>
      <c r="H225" s="25">
        <v>0</v>
      </c>
      <c r="I225" s="25">
        <v>1.7110819202700001E-3</v>
      </c>
      <c r="J225" s="25">
        <v>0</v>
      </c>
      <c r="K225" s="25">
        <v>0</v>
      </c>
      <c r="L225" s="25">
        <v>0</v>
      </c>
      <c r="M225" s="25">
        <v>0</v>
      </c>
      <c r="N225" s="26" t="s">
        <v>5478</v>
      </c>
      <c r="O225" s="15"/>
    </row>
    <row r="226" spans="1:15" ht="31.5" x14ac:dyDescent="0.25">
      <c r="A226" s="38" t="s">
        <v>177</v>
      </c>
      <c r="B226" s="26" t="s">
        <v>469</v>
      </c>
      <c r="C226" s="24" t="s">
        <v>470</v>
      </c>
      <c r="D226" s="25">
        <v>0.745</v>
      </c>
      <c r="E226" s="25">
        <v>0</v>
      </c>
      <c r="F226" s="25">
        <v>0</v>
      </c>
      <c r="G226" s="25">
        <v>0</v>
      </c>
      <c r="H226" s="25">
        <v>0</v>
      </c>
      <c r="I226" s="25">
        <v>2.42349055248E-3</v>
      </c>
      <c r="J226" s="25">
        <v>0</v>
      </c>
      <c r="K226" s="25">
        <v>0</v>
      </c>
      <c r="L226" s="25">
        <v>0</v>
      </c>
      <c r="M226" s="25">
        <v>0</v>
      </c>
      <c r="N226" s="26" t="s">
        <v>5478</v>
      </c>
      <c r="O226" s="15"/>
    </row>
    <row r="227" spans="1:15" ht="31.5" x14ac:dyDescent="0.25">
      <c r="A227" s="38" t="s">
        <v>177</v>
      </c>
      <c r="B227" s="26" t="s">
        <v>471</v>
      </c>
      <c r="C227" s="24" t="s">
        <v>472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5478</v>
      </c>
      <c r="O227" s="15"/>
    </row>
    <row r="228" spans="1:15" ht="31.5" x14ac:dyDescent="0.25">
      <c r="A228" s="38" t="s">
        <v>177</v>
      </c>
      <c r="B228" s="26" t="s">
        <v>473</v>
      </c>
      <c r="C228" s="24" t="s">
        <v>474</v>
      </c>
      <c r="D228" s="25">
        <v>0.745</v>
      </c>
      <c r="E228" s="25">
        <v>0</v>
      </c>
      <c r="F228" s="25">
        <v>0</v>
      </c>
      <c r="G228" s="25">
        <v>0</v>
      </c>
      <c r="H228" s="25">
        <v>0</v>
      </c>
      <c r="I228" s="25">
        <v>2.42349055248E-3</v>
      </c>
      <c r="J228" s="25">
        <v>0</v>
      </c>
      <c r="K228" s="25">
        <v>0</v>
      </c>
      <c r="L228" s="25">
        <v>0</v>
      </c>
      <c r="M228" s="25">
        <v>0</v>
      </c>
      <c r="N228" s="26" t="s">
        <v>5478</v>
      </c>
      <c r="O228" s="15"/>
    </row>
    <row r="229" spans="1:15" ht="31.5" x14ac:dyDescent="0.25">
      <c r="A229" s="38" t="s">
        <v>177</v>
      </c>
      <c r="B229" s="26" t="s">
        <v>475</v>
      </c>
      <c r="C229" s="24" t="s">
        <v>476</v>
      </c>
      <c r="D229" s="25">
        <v>0.52600000000000002</v>
      </c>
      <c r="E229" s="25">
        <v>0</v>
      </c>
      <c r="F229" s="25">
        <v>0</v>
      </c>
      <c r="G229" s="25">
        <v>0</v>
      </c>
      <c r="H229" s="25">
        <v>0</v>
      </c>
      <c r="I229" s="25">
        <v>1.7110819202700001E-3</v>
      </c>
      <c r="J229" s="25">
        <v>0</v>
      </c>
      <c r="K229" s="25">
        <v>0</v>
      </c>
      <c r="L229" s="25">
        <v>0</v>
      </c>
      <c r="M229" s="25">
        <v>0</v>
      </c>
      <c r="N229" s="26" t="s">
        <v>5478</v>
      </c>
      <c r="O229" s="15"/>
    </row>
    <row r="230" spans="1:15" ht="31.5" x14ac:dyDescent="0.25">
      <c r="A230" s="38" t="s">
        <v>177</v>
      </c>
      <c r="B230" s="26" t="s">
        <v>477</v>
      </c>
      <c r="C230" s="24" t="s">
        <v>478</v>
      </c>
      <c r="D230" s="25">
        <v>1.139</v>
      </c>
      <c r="E230" s="25">
        <v>0</v>
      </c>
      <c r="F230" s="25">
        <v>0</v>
      </c>
      <c r="G230" s="25">
        <v>0</v>
      </c>
      <c r="H230" s="25">
        <v>0</v>
      </c>
      <c r="I230" s="25">
        <v>3.7051754889599999E-3</v>
      </c>
      <c r="J230" s="25">
        <v>0</v>
      </c>
      <c r="K230" s="25">
        <v>0</v>
      </c>
      <c r="L230" s="25">
        <v>0</v>
      </c>
      <c r="M230" s="25">
        <v>0</v>
      </c>
      <c r="N230" s="26" t="s">
        <v>5478</v>
      </c>
      <c r="O230" s="15"/>
    </row>
    <row r="231" spans="1:15" ht="31.5" x14ac:dyDescent="0.25">
      <c r="A231" s="38" t="s">
        <v>177</v>
      </c>
      <c r="B231" s="26" t="s">
        <v>479</v>
      </c>
      <c r="C231" s="24" t="s">
        <v>480</v>
      </c>
      <c r="D231" s="25">
        <v>1.139</v>
      </c>
      <c r="E231" s="25">
        <v>0</v>
      </c>
      <c r="F231" s="25">
        <v>0</v>
      </c>
      <c r="G231" s="25">
        <v>0</v>
      </c>
      <c r="H231" s="25">
        <v>0</v>
      </c>
      <c r="I231" s="25">
        <v>3.7051754889599999E-3</v>
      </c>
      <c r="J231" s="25">
        <v>0</v>
      </c>
      <c r="K231" s="25">
        <v>0</v>
      </c>
      <c r="L231" s="25">
        <v>0</v>
      </c>
      <c r="M231" s="25">
        <v>0</v>
      </c>
      <c r="N231" s="26" t="s">
        <v>5478</v>
      </c>
      <c r="O231" s="15"/>
    </row>
    <row r="232" spans="1:15" ht="31.5" x14ac:dyDescent="0.25">
      <c r="A232" s="38" t="s">
        <v>177</v>
      </c>
      <c r="B232" s="26" t="s">
        <v>481</v>
      </c>
      <c r="C232" s="24" t="s">
        <v>482</v>
      </c>
      <c r="D232" s="25">
        <v>0.745</v>
      </c>
      <c r="E232" s="25">
        <v>0</v>
      </c>
      <c r="F232" s="25">
        <v>0</v>
      </c>
      <c r="G232" s="25">
        <v>0</v>
      </c>
      <c r="H232" s="25">
        <v>0</v>
      </c>
      <c r="I232" s="25">
        <v>2.42349055248E-3</v>
      </c>
      <c r="J232" s="25">
        <v>0</v>
      </c>
      <c r="K232" s="25">
        <v>0</v>
      </c>
      <c r="L232" s="25">
        <v>0</v>
      </c>
      <c r="M232" s="25">
        <v>0</v>
      </c>
      <c r="N232" s="26" t="s">
        <v>5478</v>
      </c>
      <c r="O232" s="15"/>
    </row>
    <row r="233" spans="1:15" ht="47.25" x14ac:dyDescent="0.25">
      <c r="A233" s="38" t="s">
        <v>177</v>
      </c>
      <c r="B233" s="26" t="s">
        <v>483</v>
      </c>
      <c r="C233" s="24" t="s">
        <v>484</v>
      </c>
      <c r="D233" s="25">
        <v>0.33</v>
      </c>
      <c r="E233" s="25">
        <v>0</v>
      </c>
      <c r="F233" s="25">
        <v>0</v>
      </c>
      <c r="G233" s="25">
        <v>0</v>
      </c>
      <c r="H233" s="25">
        <v>0</v>
      </c>
      <c r="I233" s="25">
        <v>1.07349245949E-3</v>
      </c>
      <c r="J233" s="25">
        <v>0</v>
      </c>
      <c r="K233" s="25">
        <v>0</v>
      </c>
      <c r="L233" s="25">
        <v>0</v>
      </c>
      <c r="M233" s="25">
        <v>0</v>
      </c>
      <c r="N233" s="26" t="s">
        <v>5478</v>
      </c>
      <c r="O233" s="15"/>
    </row>
    <row r="234" spans="1:15" ht="47.25" x14ac:dyDescent="0.25">
      <c r="A234" s="38" t="s">
        <v>177</v>
      </c>
      <c r="B234" s="26" t="s">
        <v>485</v>
      </c>
      <c r="C234" s="24" t="s">
        <v>486</v>
      </c>
      <c r="D234" s="25">
        <v>0.33</v>
      </c>
      <c r="E234" s="25">
        <v>0</v>
      </c>
      <c r="F234" s="25">
        <v>0</v>
      </c>
      <c r="G234" s="25">
        <v>0</v>
      </c>
      <c r="H234" s="25">
        <v>0</v>
      </c>
      <c r="I234" s="25">
        <v>1.07349245949E-3</v>
      </c>
      <c r="J234" s="25">
        <v>0</v>
      </c>
      <c r="K234" s="25">
        <v>0</v>
      </c>
      <c r="L234" s="25">
        <v>0</v>
      </c>
      <c r="M234" s="25">
        <v>0</v>
      </c>
      <c r="N234" s="26" t="s">
        <v>5478</v>
      </c>
      <c r="O234" s="15"/>
    </row>
    <row r="235" spans="1:15" ht="47.25" x14ac:dyDescent="0.25">
      <c r="A235" s="38" t="s">
        <v>177</v>
      </c>
      <c r="B235" s="26" t="s">
        <v>487</v>
      </c>
      <c r="C235" s="24" t="s">
        <v>488</v>
      </c>
      <c r="D235" s="25">
        <v>0.33</v>
      </c>
      <c r="E235" s="25">
        <v>0</v>
      </c>
      <c r="F235" s="25">
        <v>0</v>
      </c>
      <c r="G235" s="25">
        <v>0</v>
      </c>
      <c r="H235" s="25">
        <v>0</v>
      </c>
      <c r="I235" s="25">
        <v>1.07349245949E-3</v>
      </c>
      <c r="J235" s="25">
        <v>0</v>
      </c>
      <c r="K235" s="25">
        <v>0</v>
      </c>
      <c r="L235" s="25">
        <v>0</v>
      </c>
      <c r="M235" s="25">
        <v>0</v>
      </c>
      <c r="N235" s="26" t="s">
        <v>5478</v>
      </c>
      <c r="O235" s="15"/>
    </row>
    <row r="236" spans="1:15" ht="47.25" x14ac:dyDescent="0.25">
      <c r="A236" s="38" t="s">
        <v>177</v>
      </c>
      <c r="B236" s="26" t="s">
        <v>489</v>
      </c>
      <c r="C236" s="24" t="s">
        <v>490</v>
      </c>
      <c r="D236" s="25">
        <v>0.33</v>
      </c>
      <c r="E236" s="25">
        <v>0</v>
      </c>
      <c r="F236" s="25">
        <v>0</v>
      </c>
      <c r="G236" s="25">
        <v>0</v>
      </c>
      <c r="H236" s="25">
        <v>0</v>
      </c>
      <c r="I236" s="25">
        <v>1.07349245949E-3</v>
      </c>
      <c r="J236" s="25">
        <v>0</v>
      </c>
      <c r="K236" s="25">
        <v>0</v>
      </c>
      <c r="L236" s="25">
        <v>0</v>
      </c>
      <c r="M236" s="25">
        <v>0</v>
      </c>
      <c r="N236" s="26" t="s">
        <v>5478</v>
      </c>
      <c r="O236" s="15"/>
    </row>
    <row r="237" spans="1:15" ht="47.25" x14ac:dyDescent="0.25">
      <c r="A237" s="38" t="s">
        <v>177</v>
      </c>
      <c r="B237" s="26" t="s">
        <v>491</v>
      </c>
      <c r="C237" s="24" t="s">
        <v>492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5478</v>
      </c>
      <c r="O237" s="15"/>
    </row>
    <row r="238" spans="1:15" ht="31.5" x14ac:dyDescent="0.25">
      <c r="A238" s="38" t="s">
        <v>177</v>
      </c>
      <c r="B238" s="26" t="s">
        <v>493</v>
      </c>
      <c r="C238" s="24" t="s">
        <v>494</v>
      </c>
      <c r="D238" s="25">
        <v>0.33</v>
      </c>
      <c r="E238" s="25">
        <v>0</v>
      </c>
      <c r="F238" s="25">
        <v>0</v>
      </c>
      <c r="G238" s="25">
        <v>0</v>
      </c>
      <c r="H238" s="25">
        <v>0</v>
      </c>
      <c r="I238" s="25">
        <v>1.07349245949E-3</v>
      </c>
      <c r="J238" s="25">
        <v>0</v>
      </c>
      <c r="K238" s="25">
        <v>0</v>
      </c>
      <c r="L238" s="25">
        <v>0</v>
      </c>
      <c r="M238" s="25">
        <v>0</v>
      </c>
      <c r="N238" s="26" t="s">
        <v>5478</v>
      </c>
      <c r="O238" s="15"/>
    </row>
    <row r="239" spans="1:15" ht="31.5" x14ac:dyDescent="0.25">
      <c r="A239" s="38" t="s">
        <v>177</v>
      </c>
      <c r="B239" s="26" t="s">
        <v>495</v>
      </c>
      <c r="C239" s="24" t="s">
        <v>496</v>
      </c>
      <c r="D239" s="25">
        <v>0.33</v>
      </c>
      <c r="E239" s="25">
        <v>0</v>
      </c>
      <c r="F239" s="25">
        <v>0</v>
      </c>
      <c r="G239" s="25">
        <v>0</v>
      </c>
      <c r="H239" s="25">
        <v>0</v>
      </c>
      <c r="I239" s="25">
        <v>1.07349245949E-3</v>
      </c>
      <c r="J239" s="25">
        <v>0</v>
      </c>
      <c r="K239" s="25">
        <v>0</v>
      </c>
      <c r="L239" s="25">
        <v>0</v>
      </c>
      <c r="M239" s="25">
        <v>0</v>
      </c>
      <c r="N239" s="26" t="s">
        <v>5478</v>
      </c>
      <c r="O239" s="15"/>
    </row>
    <row r="240" spans="1:15" ht="47.25" x14ac:dyDescent="0.25">
      <c r="A240" s="38" t="s">
        <v>177</v>
      </c>
      <c r="B240" s="26" t="s">
        <v>497</v>
      </c>
      <c r="C240" s="24" t="s">
        <v>498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5478</v>
      </c>
      <c r="O240" s="15"/>
    </row>
    <row r="241" spans="1:15" ht="47.25" x14ac:dyDescent="0.25">
      <c r="A241" s="38" t="s">
        <v>177</v>
      </c>
      <c r="B241" s="26" t="s">
        <v>499</v>
      </c>
      <c r="C241" s="24" t="s">
        <v>500</v>
      </c>
      <c r="D241" s="25">
        <v>0.33</v>
      </c>
      <c r="E241" s="25">
        <v>0</v>
      </c>
      <c r="F241" s="25">
        <v>0</v>
      </c>
      <c r="G241" s="25">
        <v>0</v>
      </c>
      <c r="H241" s="25">
        <v>0</v>
      </c>
      <c r="I241" s="25">
        <v>1.07349245949E-3</v>
      </c>
      <c r="J241" s="25">
        <v>0</v>
      </c>
      <c r="K241" s="25">
        <v>0</v>
      </c>
      <c r="L241" s="25">
        <v>0</v>
      </c>
      <c r="M241" s="25">
        <v>0</v>
      </c>
      <c r="N241" s="26" t="s">
        <v>5478</v>
      </c>
      <c r="O241" s="15"/>
    </row>
    <row r="242" spans="1:15" ht="47.25" x14ac:dyDescent="0.25">
      <c r="A242" s="38" t="s">
        <v>177</v>
      </c>
      <c r="B242" s="26" t="s">
        <v>501</v>
      </c>
      <c r="C242" s="24" t="s">
        <v>502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5478</v>
      </c>
      <c r="O242" s="15"/>
    </row>
    <row r="243" spans="1:15" ht="47.25" x14ac:dyDescent="0.25">
      <c r="A243" s="38" t="s">
        <v>177</v>
      </c>
      <c r="B243" s="26" t="s">
        <v>503</v>
      </c>
      <c r="C243" s="24" t="s">
        <v>504</v>
      </c>
      <c r="D243" s="25">
        <v>0.33</v>
      </c>
      <c r="E243" s="25">
        <v>0</v>
      </c>
      <c r="F243" s="25">
        <v>0</v>
      </c>
      <c r="G243" s="25">
        <v>0</v>
      </c>
      <c r="H243" s="25">
        <v>0</v>
      </c>
      <c r="I243" s="25">
        <v>1.07349245949E-3</v>
      </c>
      <c r="J243" s="25">
        <v>0</v>
      </c>
      <c r="K243" s="25">
        <v>0</v>
      </c>
      <c r="L243" s="25">
        <v>0</v>
      </c>
      <c r="M243" s="25">
        <v>0</v>
      </c>
      <c r="N243" s="26" t="s">
        <v>5478</v>
      </c>
      <c r="O243" s="15"/>
    </row>
    <row r="244" spans="1:15" ht="47.25" x14ac:dyDescent="0.25">
      <c r="A244" s="38" t="s">
        <v>177</v>
      </c>
      <c r="B244" s="26" t="s">
        <v>505</v>
      </c>
      <c r="C244" s="24" t="s">
        <v>506</v>
      </c>
      <c r="D244" s="25">
        <v>0.33</v>
      </c>
      <c r="E244" s="25">
        <v>0</v>
      </c>
      <c r="F244" s="25">
        <v>0</v>
      </c>
      <c r="G244" s="25">
        <v>0</v>
      </c>
      <c r="H244" s="25">
        <v>0</v>
      </c>
      <c r="I244" s="25">
        <v>1.07349245949E-3</v>
      </c>
      <c r="J244" s="25">
        <v>0</v>
      </c>
      <c r="K244" s="25">
        <v>0</v>
      </c>
      <c r="L244" s="25">
        <v>0</v>
      </c>
      <c r="M244" s="25">
        <v>0</v>
      </c>
      <c r="N244" s="26" t="s">
        <v>5478</v>
      </c>
      <c r="O244" s="15"/>
    </row>
    <row r="245" spans="1:15" ht="47.25" x14ac:dyDescent="0.25">
      <c r="A245" s="38" t="s">
        <v>177</v>
      </c>
      <c r="B245" s="26" t="s">
        <v>507</v>
      </c>
      <c r="C245" s="24" t="s">
        <v>508</v>
      </c>
      <c r="D245" s="25">
        <v>0.33</v>
      </c>
      <c r="E245" s="25">
        <v>0</v>
      </c>
      <c r="F245" s="25">
        <v>0</v>
      </c>
      <c r="G245" s="25">
        <v>0</v>
      </c>
      <c r="H245" s="25">
        <v>0</v>
      </c>
      <c r="I245" s="25">
        <v>1.07349245949E-3</v>
      </c>
      <c r="J245" s="25">
        <v>0</v>
      </c>
      <c r="K245" s="25">
        <v>0</v>
      </c>
      <c r="L245" s="25">
        <v>0</v>
      </c>
      <c r="M245" s="25">
        <v>0</v>
      </c>
      <c r="N245" s="26" t="s">
        <v>5478</v>
      </c>
      <c r="O245" s="15"/>
    </row>
    <row r="246" spans="1:15" ht="47.25" x14ac:dyDescent="0.25">
      <c r="A246" s="38" t="s">
        <v>177</v>
      </c>
      <c r="B246" s="26" t="s">
        <v>509</v>
      </c>
      <c r="C246" s="24" t="s">
        <v>510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5478</v>
      </c>
      <c r="O246" s="15"/>
    </row>
    <row r="247" spans="1:15" ht="47.25" x14ac:dyDescent="0.25">
      <c r="A247" s="38" t="s">
        <v>177</v>
      </c>
      <c r="B247" s="26" t="s">
        <v>511</v>
      </c>
      <c r="C247" s="24" t="s">
        <v>512</v>
      </c>
      <c r="D247" s="25">
        <v>0.33</v>
      </c>
      <c r="E247" s="25">
        <v>0</v>
      </c>
      <c r="F247" s="25">
        <v>0</v>
      </c>
      <c r="G247" s="25">
        <v>0</v>
      </c>
      <c r="H247" s="25">
        <v>0</v>
      </c>
      <c r="I247" s="25">
        <v>1.07349245949E-3</v>
      </c>
      <c r="J247" s="25">
        <v>0</v>
      </c>
      <c r="K247" s="25">
        <v>0</v>
      </c>
      <c r="L247" s="25">
        <v>0</v>
      </c>
      <c r="M247" s="25">
        <v>0</v>
      </c>
      <c r="N247" s="26" t="s">
        <v>5478</v>
      </c>
      <c r="O247" s="15"/>
    </row>
    <row r="248" spans="1:15" ht="47.25" x14ac:dyDescent="0.25">
      <c r="A248" s="38" t="s">
        <v>177</v>
      </c>
      <c r="B248" s="26" t="s">
        <v>513</v>
      </c>
      <c r="C248" s="24" t="s">
        <v>514</v>
      </c>
      <c r="D248" s="25">
        <v>0.52600000000000002</v>
      </c>
      <c r="E248" s="25">
        <v>0</v>
      </c>
      <c r="F248" s="25">
        <v>0</v>
      </c>
      <c r="G248" s="25">
        <v>0</v>
      </c>
      <c r="H248" s="25">
        <v>0</v>
      </c>
      <c r="I248" s="25">
        <v>1.7110819202700001E-3</v>
      </c>
      <c r="J248" s="25">
        <v>0</v>
      </c>
      <c r="K248" s="25">
        <v>0</v>
      </c>
      <c r="L248" s="25">
        <v>0</v>
      </c>
      <c r="M248" s="25">
        <v>0</v>
      </c>
      <c r="N248" s="26" t="s">
        <v>5478</v>
      </c>
      <c r="O248" s="15"/>
    </row>
    <row r="249" spans="1:15" ht="47.25" x14ac:dyDescent="0.25">
      <c r="A249" s="38" t="s">
        <v>177</v>
      </c>
      <c r="B249" s="26" t="s">
        <v>515</v>
      </c>
      <c r="C249" s="24" t="s">
        <v>516</v>
      </c>
      <c r="D249" s="25">
        <v>0.33</v>
      </c>
      <c r="E249" s="25">
        <v>0</v>
      </c>
      <c r="F249" s="25">
        <v>0</v>
      </c>
      <c r="G249" s="25">
        <v>0</v>
      </c>
      <c r="H249" s="25">
        <v>0</v>
      </c>
      <c r="I249" s="25">
        <v>1.07349245949E-3</v>
      </c>
      <c r="J249" s="25">
        <v>0</v>
      </c>
      <c r="K249" s="25">
        <v>0</v>
      </c>
      <c r="L249" s="25">
        <v>0</v>
      </c>
      <c r="M249" s="25">
        <v>0</v>
      </c>
      <c r="N249" s="26" t="s">
        <v>5478</v>
      </c>
      <c r="O249" s="15"/>
    </row>
    <row r="250" spans="1:15" ht="47.25" x14ac:dyDescent="0.25">
      <c r="A250" s="38" t="s">
        <v>177</v>
      </c>
      <c r="B250" s="26" t="s">
        <v>517</v>
      </c>
      <c r="C250" s="24" t="s">
        <v>518</v>
      </c>
      <c r="D250" s="25">
        <v>0.33</v>
      </c>
      <c r="E250" s="25">
        <v>0</v>
      </c>
      <c r="F250" s="25">
        <v>0</v>
      </c>
      <c r="G250" s="25">
        <v>0</v>
      </c>
      <c r="H250" s="25">
        <v>0</v>
      </c>
      <c r="I250" s="25">
        <v>1.07349245949E-3</v>
      </c>
      <c r="J250" s="25">
        <v>0</v>
      </c>
      <c r="K250" s="25">
        <v>0</v>
      </c>
      <c r="L250" s="25">
        <v>0</v>
      </c>
      <c r="M250" s="25">
        <v>0</v>
      </c>
      <c r="N250" s="26" t="s">
        <v>5478</v>
      </c>
      <c r="O250" s="15"/>
    </row>
    <row r="251" spans="1:15" ht="47.25" x14ac:dyDescent="0.25">
      <c r="A251" s="38" t="s">
        <v>177</v>
      </c>
      <c r="B251" s="26" t="s">
        <v>519</v>
      </c>
      <c r="C251" s="24" t="s">
        <v>520</v>
      </c>
      <c r="D251" s="25">
        <v>1.139</v>
      </c>
      <c r="E251" s="25">
        <v>0</v>
      </c>
      <c r="F251" s="25">
        <v>0</v>
      </c>
      <c r="G251" s="25">
        <v>0</v>
      </c>
      <c r="H251" s="25">
        <v>0</v>
      </c>
      <c r="I251" s="25">
        <v>3.7051754889599999E-3</v>
      </c>
      <c r="J251" s="25">
        <v>0</v>
      </c>
      <c r="K251" s="25">
        <v>0</v>
      </c>
      <c r="L251" s="25">
        <v>0</v>
      </c>
      <c r="M251" s="25">
        <v>0</v>
      </c>
      <c r="N251" s="26" t="s">
        <v>5478</v>
      </c>
      <c r="O251" s="15"/>
    </row>
    <row r="252" spans="1:15" ht="47.25" x14ac:dyDescent="0.25">
      <c r="A252" s="38" t="s">
        <v>177</v>
      </c>
      <c r="B252" s="26" t="s">
        <v>521</v>
      </c>
      <c r="C252" s="24" t="s">
        <v>522</v>
      </c>
      <c r="D252" s="25">
        <v>0.745</v>
      </c>
      <c r="E252" s="25">
        <v>0</v>
      </c>
      <c r="F252" s="25">
        <v>0</v>
      </c>
      <c r="G252" s="25">
        <v>0</v>
      </c>
      <c r="H252" s="25">
        <v>0</v>
      </c>
      <c r="I252" s="25">
        <v>2.42349055248E-3</v>
      </c>
      <c r="J252" s="25">
        <v>0</v>
      </c>
      <c r="K252" s="25">
        <v>0</v>
      </c>
      <c r="L252" s="25">
        <v>0</v>
      </c>
      <c r="M252" s="25">
        <v>0</v>
      </c>
      <c r="N252" s="26" t="s">
        <v>5478</v>
      </c>
      <c r="O252" s="15"/>
    </row>
    <row r="253" spans="1:15" ht="47.25" x14ac:dyDescent="0.25">
      <c r="A253" s="38" t="s">
        <v>177</v>
      </c>
      <c r="B253" s="26" t="s">
        <v>523</v>
      </c>
      <c r="C253" s="24" t="s">
        <v>524</v>
      </c>
      <c r="D253" s="25">
        <v>1.139</v>
      </c>
      <c r="E253" s="25">
        <v>0</v>
      </c>
      <c r="F253" s="25">
        <v>0</v>
      </c>
      <c r="G253" s="25">
        <v>0</v>
      </c>
      <c r="H253" s="25">
        <v>0</v>
      </c>
      <c r="I253" s="25">
        <v>3.7051754889599999E-3</v>
      </c>
      <c r="J253" s="25">
        <v>0</v>
      </c>
      <c r="K253" s="25">
        <v>0</v>
      </c>
      <c r="L253" s="25">
        <v>0</v>
      </c>
      <c r="M253" s="25">
        <v>0</v>
      </c>
      <c r="N253" s="26" t="s">
        <v>5478</v>
      </c>
      <c r="O253" s="15"/>
    </row>
    <row r="254" spans="1:15" ht="31.5" x14ac:dyDescent="0.25">
      <c r="A254" s="38" t="s">
        <v>177</v>
      </c>
      <c r="B254" s="26" t="s">
        <v>525</v>
      </c>
      <c r="C254" s="24" t="s">
        <v>526</v>
      </c>
      <c r="D254" s="25">
        <v>0.52600000000000002</v>
      </c>
      <c r="E254" s="25">
        <v>0</v>
      </c>
      <c r="F254" s="25">
        <v>0</v>
      </c>
      <c r="G254" s="25">
        <v>0</v>
      </c>
      <c r="H254" s="25">
        <v>0</v>
      </c>
      <c r="I254" s="25">
        <v>1.7110819202700001E-3</v>
      </c>
      <c r="J254" s="25">
        <v>0</v>
      </c>
      <c r="K254" s="25">
        <v>0</v>
      </c>
      <c r="L254" s="25">
        <v>0</v>
      </c>
      <c r="M254" s="25">
        <v>0</v>
      </c>
      <c r="N254" s="26" t="s">
        <v>5478</v>
      </c>
      <c r="O254" s="15"/>
    </row>
    <row r="255" spans="1:15" ht="47.25" x14ac:dyDescent="0.25">
      <c r="A255" s="38" t="s">
        <v>177</v>
      </c>
      <c r="B255" s="26" t="s">
        <v>527</v>
      </c>
      <c r="C255" s="24" t="s">
        <v>528</v>
      </c>
      <c r="D255" s="25">
        <v>0.33</v>
      </c>
      <c r="E255" s="25">
        <v>0</v>
      </c>
      <c r="F255" s="25">
        <v>0</v>
      </c>
      <c r="G255" s="25">
        <v>0</v>
      </c>
      <c r="H255" s="25">
        <v>0</v>
      </c>
      <c r="I255" s="25">
        <v>1.07349245949E-3</v>
      </c>
      <c r="J255" s="25">
        <v>0</v>
      </c>
      <c r="K255" s="25">
        <v>0</v>
      </c>
      <c r="L255" s="25">
        <v>0</v>
      </c>
      <c r="M255" s="25">
        <v>0</v>
      </c>
      <c r="N255" s="26" t="s">
        <v>5478</v>
      </c>
      <c r="O255" s="15"/>
    </row>
    <row r="256" spans="1:15" ht="47.25" x14ac:dyDescent="0.25">
      <c r="A256" s="38" t="s">
        <v>177</v>
      </c>
      <c r="B256" s="26" t="s">
        <v>529</v>
      </c>
      <c r="C256" s="24" t="s">
        <v>530</v>
      </c>
      <c r="D256" s="25">
        <v>0.745</v>
      </c>
      <c r="E256" s="25">
        <v>0</v>
      </c>
      <c r="F256" s="25">
        <v>0</v>
      </c>
      <c r="G256" s="25">
        <v>0</v>
      </c>
      <c r="H256" s="25">
        <v>0</v>
      </c>
      <c r="I256" s="25">
        <v>2.42349055248E-3</v>
      </c>
      <c r="J256" s="25">
        <v>0</v>
      </c>
      <c r="K256" s="25">
        <v>0</v>
      </c>
      <c r="L256" s="25">
        <v>0</v>
      </c>
      <c r="M256" s="25">
        <v>0</v>
      </c>
      <c r="N256" s="26" t="s">
        <v>5478</v>
      </c>
      <c r="O256" s="15"/>
    </row>
    <row r="257" spans="1:15" ht="47.25" x14ac:dyDescent="0.25">
      <c r="A257" s="38" t="s">
        <v>177</v>
      </c>
      <c r="B257" s="26" t="s">
        <v>531</v>
      </c>
      <c r="C257" s="24" t="s">
        <v>532</v>
      </c>
      <c r="D257" s="25">
        <v>2.3650000000000002</v>
      </c>
      <c r="E257" s="25">
        <v>0</v>
      </c>
      <c r="F257" s="25">
        <v>0</v>
      </c>
      <c r="G257" s="25">
        <v>0</v>
      </c>
      <c r="H257" s="25">
        <v>0</v>
      </c>
      <c r="I257" s="25">
        <v>7.6933626263400003E-3</v>
      </c>
      <c r="J257" s="25">
        <v>0</v>
      </c>
      <c r="K257" s="25">
        <v>0</v>
      </c>
      <c r="L257" s="25">
        <v>0</v>
      </c>
      <c r="M257" s="25">
        <v>0</v>
      </c>
      <c r="N257" s="26" t="s">
        <v>5478</v>
      </c>
      <c r="O257" s="15"/>
    </row>
    <row r="258" spans="1:15" ht="47.25" x14ac:dyDescent="0.25">
      <c r="A258" s="38" t="s">
        <v>177</v>
      </c>
      <c r="B258" s="26" t="s">
        <v>533</v>
      </c>
      <c r="C258" s="24" t="s">
        <v>534</v>
      </c>
      <c r="D258" s="25">
        <v>2.3650000000000002</v>
      </c>
      <c r="E258" s="25">
        <v>0</v>
      </c>
      <c r="F258" s="25">
        <v>0</v>
      </c>
      <c r="G258" s="25">
        <v>0</v>
      </c>
      <c r="H258" s="25">
        <v>0</v>
      </c>
      <c r="I258" s="25">
        <v>7.6933626263400003E-3</v>
      </c>
      <c r="J258" s="25">
        <v>0</v>
      </c>
      <c r="K258" s="25">
        <v>0</v>
      </c>
      <c r="L258" s="25">
        <v>0</v>
      </c>
      <c r="M258" s="25">
        <v>0</v>
      </c>
      <c r="N258" s="26" t="s">
        <v>5478</v>
      </c>
      <c r="O258" s="15"/>
    </row>
    <row r="259" spans="1:15" ht="47.25" x14ac:dyDescent="0.25">
      <c r="A259" s="38" t="s">
        <v>177</v>
      </c>
      <c r="B259" s="26" t="s">
        <v>535</v>
      </c>
      <c r="C259" s="24" t="s">
        <v>536</v>
      </c>
      <c r="D259" s="25">
        <v>1.139</v>
      </c>
      <c r="E259" s="25">
        <v>0</v>
      </c>
      <c r="F259" s="25">
        <v>0</v>
      </c>
      <c r="G259" s="25">
        <v>0</v>
      </c>
      <c r="H259" s="25">
        <v>0</v>
      </c>
      <c r="I259" s="25">
        <v>3.7051754889599999E-3</v>
      </c>
      <c r="J259" s="25">
        <v>0</v>
      </c>
      <c r="K259" s="25">
        <v>0</v>
      </c>
      <c r="L259" s="25">
        <v>0</v>
      </c>
      <c r="M259" s="25">
        <v>0</v>
      </c>
      <c r="N259" s="26" t="s">
        <v>5478</v>
      </c>
      <c r="O259" s="15"/>
    </row>
    <row r="260" spans="1:15" ht="47.25" x14ac:dyDescent="0.25">
      <c r="A260" s="38" t="s">
        <v>177</v>
      </c>
      <c r="B260" s="26" t="s">
        <v>537</v>
      </c>
      <c r="C260" s="24" t="s">
        <v>538</v>
      </c>
      <c r="D260" s="25">
        <v>1.139</v>
      </c>
      <c r="E260" s="25">
        <v>0</v>
      </c>
      <c r="F260" s="25">
        <v>0</v>
      </c>
      <c r="G260" s="25">
        <v>0</v>
      </c>
      <c r="H260" s="25">
        <v>0</v>
      </c>
      <c r="I260" s="25">
        <v>3.7051754889599999E-3</v>
      </c>
      <c r="J260" s="25">
        <v>0</v>
      </c>
      <c r="K260" s="25">
        <v>0</v>
      </c>
      <c r="L260" s="25">
        <v>0</v>
      </c>
      <c r="M260" s="25">
        <v>0</v>
      </c>
      <c r="N260" s="26" t="s">
        <v>5478</v>
      </c>
      <c r="O260" s="15"/>
    </row>
    <row r="261" spans="1:15" ht="47.25" x14ac:dyDescent="0.25">
      <c r="A261" s="38" t="s">
        <v>177</v>
      </c>
      <c r="B261" s="26" t="s">
        <v>539</v>
      </c>
      <c r="C261" s="24" t="s">
        <v>540</v>
      </c>
      <c r="D261" s="25">
        <v>0.745</v>
      </c>
      <c r="E261" s="25">
        <v>0</v>
      </c>
      <c r="F261" s="25">
        <v>0</v>
      </c>
      <c r="G261" s="25">
        <v>0</v>
      </c>
      <c r="H261" s="25">
        <v>0</v>
      </c>
      <c r="I261" s="25">
        <v>2.42349055248E-3</v>
      </c>
      <c r="J261" s="25">
        <v>0</v>
      </c>
      <c r="K261" s="25">
        <v>0</v>
      </c>
      <c r="L261" s="25">
        <v>0</v>
      </c>
      <c r="M261" s="25">
        <v>0</v>
      </c>
      <c r="N261" s="26" t="s">
        <v>5478</v>
      </c>
      <c r="O261" s="15"/>
    </row>
    <row r="262" spans="1:15" ht="47.25" x14ac:dyDescent="0.25">
      <c r="A262" s="38" t="s">
        <v>177</v>
      </c>
      <c r="B262" s="26" t="s">
        <v>541</v>
      </c>
      <c r="C262" s="24" t="s">
        <v>542</v>
      </c>
      <c r="D262" s="25">
        <v>0.745</v>
      </c>
      <c r="E262" s="25">
        <v>0</v>
      </c>
      <c r="F262" s="25">
        <v>0</v>
      </c>
      <c r="G262" s="25">
        <v>0</v>
      </c>
      <c r="H262" s="25">
        <v>0</v>
      </c>
      <c r="I262" s="25">
        <v>2.42349055248E-3</v>
      </c>
      <c r="J262" s="25">
        <v>0</v>
      </c>
      <c r="K262" s="25">
        <v>0</v>
      </c>
      <c r="L262" s="25">
        <v>0</v>
      </c>
      <c r="M262" s="25">
        <v>0</v>
      </c>
      <c r="N262" s="26" t="s">
        <v>5478</v>
      </c>
      <c r="O262" s="15"/>
    </row>
    <row r="263" spans="1:15" ht="47.25" x14ac:dyDescent="0.25">
      <c r="A263" s="38" t="s">
        <v>177</v>
      </c>
      <c r="B263" s="26" t="s">
        <v>543</v>
      </c>
      <c r="C263" s="24" t="s">
        <v>544</v>
      </c>
      <c r="D263" s="25">
        <v>0.745</v>
      </c>
      <c r="E263" s="25">
        <v>0</v>
      </c>
      <c r="F263" s="25">
        <v>0</v>
      </c>
      <c r="G263" s="25">
        <v>0</v>
      </c>
      <c r="H263" s="25">
        <v>0</v>
      </c>
      <c r="I263" s="25">
        <v>2.42349055248E-3</v>
      </c>
      <c r="J263" s="25">
        <v>0</v>
      </c>
      <c r="K263" s="25">
        <v>0</v>
      </c>
      <c r="L263" s="25">
        <v>0</v>
      </c>
      <c r="M263" s="25">
        <v>0</v>
      </c>
      <c r="N263" s="26" t="s">
        <v>5478</v>
      </c>
      <c r="O263" s="15"/>
    </row>
    <row r="264" spans="1:15" ht="47.25" x14ac:dyDescent="0.25">
      <c r="A264" s="38" t="s">
        <v>177</v>
      </c>
      <c r="B264" s="26" t="s">
        <v>545</v>
      </c>
      <c r="C264" s="24" t="s">
        <v>546</v>
      </c>
      <c r="D264" s="25">
        <v>0.52600000000000002</v>
      </c>
      <c r="E264" s="25">
        <v>0</v>
      </c>
      <c r="F264" s="25">
        <v>0</v>
      </c>
      <c r="G264" s="25">
        <v>0</v>
      </c>
      <c r="H264" s="25">
        <v>0</v>
      </c>
      <c r="I264" s="25">
        <v>1.7110819202700001E-3</v>
      </c>
      <c r="J264" s="25">
        <v>0</v>
      </c>
      <c r="K264" s="25">
        <v>0</v>
      </c>
      <c r="L264" s="25">
        <v>0</v>
      </c>
      <c r="M264" s="25">
        <v>0</v>
      </c>
      <c r="N264" s="26" t="s">
        <v>5478</v>
      </c>
      <c r="O264" s="15"/>
    </row>
    <row r="265" spans="1:15" ht="47.25" x14ac:dyDescent="0.25">
      <c r="A265" s="38" t="s">
        <v>177</v>
      </c>
      <c r="B265" s="26" t="s">
        <v>547</v>
      </c>
      <c r="C265" s="24" t="s">
        <v>548</v>
      </c>
      <c r="D265" s="25">
        <v>0.52600000000000002</v>
      </c>
      <c r="E265" s="25">
        <v>0</v>
      </c>
      <c r="F265" s="25">
        <v>0</v>
      </c>
      <c r="G265" s="25">
        <v>0</v>
      </c>
      <c r="H265" s="25">
        <v>0</v>
      </c>
      <c r="I265" s="25">
        <v>1.7110819202700001E-3</v>
      </c>
      <c r="J265" s="25">
        <v>0</v>
      </c>
      <c r="K265" s="25">
        <v>0</v>
      </c>
      <c r="L265" s="25">
        <v>0</v>
      </c>
      <c r="M265" s="25">
        <v>0</v>
      </c>
      <c r="N265" s="26" t="s">
        <v>5478</v>
      </c>
      <c r="O265" s="15"/>
    </row>
    <row r="266" spans="1:15" ht="47.25" x14ac:dyDescent="0.25">
      <c r="A266" s="38" t="s">
        <v>177</v>
      </c>
      <c r="B266" s="26" t="s">
        <v>549</v>
      </c>
      <c r="C266" s="24" t="s">
        <v>550</v>
      </c>
      <c r="D266" s="25">
        <v>0.33</v>
      </c>
      <c r="E266" s="25">
        <v>0</v>
      </c>
      <c r="F266" s="25">
        <v>0</v>
      </c>
      <c r="G266" s="25">
        <v>0</v>
      </c>
      <c r="H266" s="25">
        <v>0</v>
      </c>
      <c r="I266" s="25">
        <v>1.07349245949E-3</v>
      </c>
      <c r="J266" s="25">
        <v>0</v>
      </c>
      <c r="K266" s="25">
        <v>0</v>
      </c>
      <c r="L266" s="25">
        <v>0</v>
      </c>
      <c r="M266" s="25">
        <v>0</v>
      </c>
      <c r="N266" s="26" t="s">
        <v>5478</v>
      </c>
      <c r="O266" s="15"/>
    </row>
    <row r="267" spans="1:15" ht="47.25" x14ac:dyDescent="0.25">
      <c r="A267" s="38" t="s">
        <v>177</v>
      </c>
      <c r="B267" s="26" t="s">
        <v>551</v>
      </c>
      <c r="C267" s="24" t="s">
        <v>552</v>
      </c>
      <c r="D267" s="25">
        <v>1.139</v>
      </c>
      <c r="E267" s="25">
        <v>0</v>
      </c>
      <c r="F267" s="25">
        <v>0</v>
      </c>
      <c r="G267" s="25">
        <v>0</v>
      </c>
      <c r="H267" s="25">
        <v>0</v>
      </c>
      <c r="I267" s="25">
        <v>3.7051754889599999E-3</v>
      </c>
      <c r="J267" s="25">
        <v>0</v>
      </c>
      <c r="K267" s="25">
        <v>0</v>
      </c>
      <c r="L267" s="25">
        <v>0</v>
      </c>
      <c r="M267" s="25">
        <v>0</v>
      </c>
      <c r="N267" s="26" t="s">
        <v>5478</v>
      </c>
      <c r="O267" s="15"/>
    </row>
    <row r="268" spans="1:15" ht="47.25" x14ac:dyDescent="0.25">
      <c r="A268" s="38" t="s">
        <v>177</v>
      </c>
      <c r="B268" s="26" t="s">
        <v>553</v>
      </c>
      <c r="C268" s="24" t="s">
        <v>554</v>
      </c>
      <c r="D268" s="25">
        <v>1.139</v>
      </c>
      <c r="E268" s="25">
        <v>0</v>
      </c>
      <c r="F268" s="25">
        <v>0</v>
      </c>
      <c r="G268" s="25">
        <v>0</v>
      </c>
      <c r="H268" s="25">
        <v>0</v>
      </c>
      <c r="I268" s="25">
        <v>3.7051754889599999E-3</v>
      </c>
      <c r="J268" s="25">
        <v>0</v>
      </c>
      <c r="K268" s="25">
        <v>0</v>
      </c>
      <c r="L268" s="25">
        <v>0</v>
      </c>
      <c r="M268" s="25">
        <v>0</v>
      </c>
      <c r="N268" s="26" t="s">
        <v>5478</v>
      </c>
      <c r="O268" s="15"/>
    </row>
    <row r="269" spans="1:15" ht="47.25" x14ac:dyDescent="0.25">
      <c r="A269" s="38" t="s">
        <v>177</v>
      </c>
      <c r="B269" s="26" t="s">
        <v>555</v>
      </c>
      <c r="C269" s="24" t="s">
        <v>556</v>
      </c>
      <c r="D269" s="25">
        <v>0.33</v>
      </c>
      <c r="E269" s="25">
        <v>0</v>
      </c>
      <c r="F269" s="25">
        <v>0</v>
      </c>
      <c r="G269" s="25">
        <v>0</v>
      </c>
      <c r="H269" s="25">
        <v>0</v>
      </c>
      <c r="I269" s="25">
        <v>1.07349245949E-3</v>
      </c>
      <c r="J269" s="25">
        <v>0</v>
      </c>
      <c r="K269" s="25">
        <v>0</v>
      </c>
      <c r="L269" s="25">
        <v>0</v>
      </c>
      <c r="M269" s="25">
        <v>0</v>
      </c>
      <c r="N269" s="26" t="s">
        <v>5478</v>
      </c>
      <c r="O269" s="15"/>
    </row>
    <row r="270" spans="1:15" ht="47.25" x14ac:dyDescent="0.25">
      <c r="A270" s="38" t="s">
        <v>177</v>
      </c>
      <c r="B270" s="26" t="s">
        <v>557</v>
      </c>
      <c r="C270" s="24" t="s">
        <v>558</v>
      </c>
      <c r="D270" s="25">
        <v>2.3650000000000002</v>
      </c>
      <c r="E270" s="25">
        <v>0</v>
      </c>
      <c r="F270" s="25">
        <v>0</v>
      </c>
      <c r="G270" s="25">
        <v>0</v>
      </c>
      <c r="H270" s="25">
        <v>0</v>
      </c>
      <c r="I270" s="25">
        <v>7.6933626263400003E-3</v>
      </c>
      <c r="J270" s="25">
        <v>0</v>
      </c>
      <c r="K270" s="25">
        <v>0</v>
      </c>
      <c r="L270" s="25">
        <v>0</v>
      </c>
      <c r="M270" s="25">
        <v>0</v>
      </c>
      <c r="N270" s="26" t="s">
        <v>5478</v>
      </c>
      <c r="O270" s="15"/>
    </row>
    <row r="271" spans="1:15" ht="47.25" x14ac:dyDescent="0.25">
      <c r="A271" s="38" t="s">
        <v>177</v>
      </c>
      <c r="B271" s="26" t="s">
        <v>559</v>
      </c>
      <c r="C271" s="24" t="s">
        <v>560</v>
      </c>
      <c r="D271" s="25">
        <v>0.745</v>
      </c>
      <c r="E271" s="25">
        <v>0</v>
      </c>
      <c r="F271" s="25">
        <v>0</v>
      </c>
      <c r="G271" s="25">
        <v>0</v>
      </c>
      <c r="H271" s="25">
        <v>0</v>
      </c>
      <c r="I271" s="25">
        <v>2.42349055248E-3</v>
      </c>
      <c r="J271" s="25">
        <v>0</v>
      </c>
      <c r="K271" s="25">
        <v>0</v>
      </c>
      <c r="L271" s="25">
        <v>0</v>
      </c>
      <c r="M271" s="25">
        <v>0</v>
      </c>
      <c r="N271" s="26" t="s">
        <v>5478</v>
      </c>
      <c r="O271" s="15"/>
    </row>
    <row r="272" spans="1:15" ht="47.25" x14ac:dyDescent="0.25">
      <c r="A272" s="38" t="s">
        <v>177</v>
      </c>
      <c r="B272" s="26" t="s">
        <v>561</v>
      </c>
      <c r="C272" s="24" t="s">
        <v>562</v>
      </c>
      <c r="D272" s="25">
        <v>1.139</v>
      </c>
      <c r="E272" s="25">
        <v>0</v>
      </c>
      <c r="F272" s="25">
        <v>0</v>
      </c>
      <c r="G272" s="25">
        <v>0</v>
      </c>
      <c r="H272" s="25">
        <v>0</v>
      </c>
      <c r="I272" s="25">
        <v>3.7051754889599999E-3</v>
      </c>
      <c r="J272" s="25">
        <v>0</v>
      </c>
      <c r="K272" s="25">
        <v>0</v>
      </c>
      <c r="L272" s="25">
        <v>0</v>
      </c>
      <c r="M272" s="25">
        <v>0</v>
      </c>
      <c r="N272" s="26" t="s">
        <v>5478</v>
      </c>
      <c r="O272" s="15"/>
    </row>
    <row r="273" spans="1:15" ht="47.25" x14ac:dyDescent="0.25">
      <c r="A273" s="38" t="s">
        <v>177</v>
      </c>
      <c r="B273" s="26" t="s">
        <v>563</v>
      </c>
      <c r="C273" s="24" t="s">
        <v>564</v>
      </c>
      <c r="D273" s="25">
        <v>0.52600000000000002</v>
      </c>
      <c r="E273" s="25">
        <v>0</v>
      </c>
      <c r="F273" s="25">
        <v>0</v>
      </c>
      <c r="G273" s="25">
        <v>0</v>
      </c>
      <c r="H273" s="25">
        <v>0</v>
      </c>
      <c r="I273" s="25">
        <v>1.7110819202700001E-3</v>
      </c>
      <c r="J273" s="25">
        <v>0</v>
      </c>
      <c r="K273" s="25">
        <v>0</v>
      </c>
      <c r="L273" s="25">
        <v>0</v>
      </c>
      <c r="M273" s="25">
        <v>0</v>
      </c>
      <c r="N273" s="26" t="s">
        <v>5478</v>
      </c>
      <c r="O273" s="15"/>
    </row>
    <row r="274" spans="1:15" ht="47.25" x14ac:dyDescent="0.25">
      <c r="A274" s="38" t="s">
        <v>177</v>
      </c>
      <c r="B274" s="26" t="s">
        <v>565</v>
      </c>
      <c r="C274" s="24" t="s">
        <v>566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5478</v>
      </c>
      <c r="O274" s="15"/>
    </row>
    <row r="275" spans="1:15" ht="47.25" x14ac:dyDescent="0.25">
      <c r="A275" s="38" t="s">
        <v>177</v>
      </c>
      <c r="B275" s="26" t="s">
        <v>567</v>
      </c>
      <c r="C275" s="24" t="s">
        <v>568</v>
      </c>
      <c r="D275" s="25">
        <v>1.139</v>
      </c>
      <c r="E275" s="25">
        <v>0</v>
      </c>
      <c r="F275" s="25">
        <v>0</v>
      </c>
      <c r="G275" s="25">
        <v>0</v>
      </c>
      <c r="H275" s="25">
        <v>0</v>
      </c>
      <c r="I275" s="25">
        <v>3.7051754889599999E-3</v>
      </c>
      <c r="J275" s="25">
        <v>0</v>
      </c>
      <c r="K275" s="25">
        <v>0</v>
      </c>
      <c r="L275" s="25">
        <v>0</v>
      </c>
      <c r="M275" s="25">
        <v>0</v>
      </c>
      <c r="N275" s="26" t="s">
        <v>5478</v>
      </c>
      <c r="O275" s="15"/>
    </row>
    <row r="276" spans="1:15" ht="47.25" x14ac:dyDescent="0.25">
      <c r="A276" s="38" t="s">
        <v>177</v>
      </c>
      <c r="B276" s="26" t="s">
        <v>569</v>
      </c>
      <c r="C276" s="24" t="s">
        <v>570</v>
      </c>
      <c r="D276" s="25">
        <v>0.33</v>
      </c>
      <c r="E276" s="25">
        <v>0</v>
      </c>
      <c r="F276" s="25">
        <v>0</v>
      </c>
      <c r="G276" s="25">
        <v>0</v>
      </c>
      <c r="H276" s="25">
        <v>0</v>
      </c>
      <c r="I276" s="25">
        <v>1.07349245949E-3</v>
      </c>
      <c r="J276" s="25">
        <v>0</v>
      </c>
      <c r="K276" s="25">
        <v>0</v>
      </c>
      <c r="L276" s="25">
        <v>0</v>
      </c>
      <c r="M276" s="25">
        <v>0</v>
      </c>
      <c r="N276" s="26" t="s">
        <v>5478</v>
      </c>
      <c r="O276" s="15"/>
    </row>
    <row r="277" spans="1:15" ht="47.25" x14ac:dyDescent="0.25">
      <c r="A277" s="38" t="s">
        <v>177</v>
      </c>
      <c r="B277" s="26" t="s">
        <v>571</v>
      </c>
      <c r="C277" s="24" t="s">
        <v>572</v>
      </c>
      <c r="D277" s="25">
        <v>0.33</v>
      </c>
      <c r="E277" s="25">
        <v>0</v>
      </c>
      <c r="F277" s="25">
        <v>0</v>
      </c>
      <c r="G277" s="25">
        <v>0</v>
      </c>
      <c r="H277" s="25">
        <v>0</v>
      </c>
      <c r="I277" s="25">
        <v>1.07349245949E-3</v>
      </c>
      <c r="J277" s="25">
        <v>0</v>
      </c>
      <c r="K277" s="25">
        <v>0</v>
      </c>
      <c r="L277" s="25">
        <v>0</v>
      </c>
      <c r="M277" s="25">
        <v>0</v>
      </c>
      <c r="N277" s="26" t="s">
        <v>5478</v>
      </c>
      <c r="O277" s="15"/>
    </row>
    <row r="278" spans="1:15" ht="47.25" x14ac:dyDescent="0.25">
      <c r="A278" s="38" t="s">
        <v>177</v>
      </c>
      <c r="B278" s="26" t="s">
        <v>573</v>
      </c>
      <c r="C278" s="24" t="s">
        <v>574</v>
      </c>
      <c r="D278" s="25">
        <v>0.745</v>
      </c>
      <c r="E278" s="25">
        <v>0</v>
      </c>
      <c r="F278" s="25">
        <v>0</v>
      </c>
      <c r="G278" s="25">
        <v>0</v>
      </c>
      <c r="H278" s="25">
        <v>0</v>
      </c>
      <c r="I278" s="25">
        <v>2.42349055248E-3</v>
      </c>
      <c r="J278" s="25">
        <v>0</v>
      </c>
      <c r="K278" s="25">
        <v>0</v>
      </c>
      <c r="L278" s="25">
        <v>0</v>
      </c>
      <c r="M278" s="25">
        <v>0</v>
      </c>
      <c r="N278" s="26" t="s">
        <v>5478</v>
      </c>
      <c r="O278" s="15"/>
    </row>
    <row r="279" spans="1:15" ht="47.25" x14ac:dyDescent="0.25">
      <c r="A279" s="38" t="s">
        <v>177</v>
      </c>
      <c r="B279" s="26" t="s">
        <v>575</v>
      </c>
      <c r="C279" s="24" t="s">
        <v>576</v>
      </c>
      <c r="D279" s="25">
        <v>0.52600000000000002</v>
      </c>
      <c r="E279" s="25">
        <v>0</v>
      </c>
      <c r="F279" s="25">
        <v>0</v>
      </c>
      <c r="G279" s="25">
        <v>0</v>
      </c>
      <c r="H279" s="25">
        <v>0</v>
      </c>
      <c r="I279" s="25">
        <v>1.7110819202700001E-3</v>
      </c>
      <c r="J279" s="25">
        <v>0</v>
      </c>
      <c r="K279" s="25">
        <v>0</v>
      </c>
      <c r="L279" s="25">
        <v>0</v>
      </c>
      <c r="M279" s="25">
        <v>0</v>
      </c>
      <c r="N279" s="26" t="s">
        <v>5478</v>
      </c>
      <c r="O279" s="15"/>
    </row>
    <row r="280" spans="1:15" ht="47.25" x14ac:dyDescent="0.25">
      <c r="A280" s="38" t="s">
        <v>177</v>
      </c>
      <c r="B280" s="26" t="s">
        <v>577</v>
      </c>
      <c r="C280" s="24" t="s">
        <v>578</v>
      </c>
      <c r="D280" s="25">
        <v>0.52600000000000002</v>
      </c>
      <c r="E280" s="25">
        <v>0</v>
      </c>
      <c r="F280" s="25">
        <v>0</v>
      </c>
      <c r="G280" s="25">
        <v>0</v>
      </c>
      <c r="H280" s="25">
        <v>0</v>
      </c>
      <c r="I280" s="25">
        <v>1.7110819202700001E-3</v>
      </c>
      <c r="J280" s="25">
        <v>0</v>
      </c>
      <c r="K280" s="25">
        <v>0</v>
      </c>
      <c r="L280" s="25">
        <v>0</v>
      </c>
      <c r="M280" s="25">
        <v>0</v>
      </c>
      <c r="N280" s="26" t="s">
        <v>5478</v>
      </c>
      <c r="O280" s="15"/>
    </row>
    <row r="281" spans="1:15" ht="47.25" x14ac:dyDescent="0.25">
      <c r="A281" s="38" t="s">
        <v>177</v>
      </c>
      <c r="B281" s="26" t="s">
        <v>579</v>
      </c>
      <c r="C281" s="24" t="s">
        <v>580</v>
      </c>
      <c r="D281" s="25">
        <v>1.139</v>
      </c>
      <c r="E281" s="25">
        <v>0</v>
      </c>
      <c r="F281" s="25">
        <v>0</v>
      </c>
      <c r="G281" s="25">
        <v>0</v>
      </c>
      <c r="H281" s="25">
        <v>0</v>
      </c>
      <c r="I281" s="25">
        <v>3.7051754889599999E-3</v>
      </c>
      <c r="J281" s="25">
        <v>0</v>
      </c>
      <c r="K281" s="25">
        <v>0</v>
      </c>
      <c r="L281" s="25">
        <v>0</v>
      </c>
      <c r="M281" s="25">
        <v>0</v>
      </c>
      <c r="N281" s="26" t="s">
        <v>5478</v>
      </c>
      <c r="O281" s="15"/>
    </row>
    <row r="282" spans="1:15" ht="47.25" x14ac:dyDescent="0.25">
      <c r="A282" s="38" t="s">
        <v>177</v>
      </c>
      <c r="B282" s="26" t="s">
        <v>581</v>
      </c>
      <c r="C282" s="24" t="s">
        <v>582</v>
      </c>
      <c r="D282" s="25">
        <v>1.139</v>
      </c>
      <c r="E282" s="25">
        <v>0</v>
      </c>
      <c r="F282" s="25">
        <v>0</v>
      </c>
      <c r="G282" s="25">
        <v>0</v>
      </c>
      <c r="H282" s="25">
        <v>0</v>
      </c>
      <c r="I282" s="25">
        <v>3.7051754889599999E-3</v>
      </c>
      <c r="J282" s="25">
        <v>0</v>
      </c>
      <c r="K282" s="25">
        <v>0</v>
      </c>
      <c r="L282" s="25">
        <v>0</v>
      </c>
      <c r="M282" s="25">
        <v>0</v>
      </c>
      <c r="N282" s="26" t="s">
        <v>5478</v>
      </c>
      <c r="O282" s="15"/>
    </row>
    <row r="283" spans="1:15" ht="31.5" x14ac:dyDescent="0.25">
      <c r="A283" s="38" t="s">
        <v>177</v>
      </c>
      <c r="B283" s="26" t="s">
        <v>583</v>
      </c>
      <c r="C283" s="24" t="s">
        <v>584</v>
      </c>
      <c r="D283" s="25">
        <v>0.745</v>
      </c>
      <c r="E283" s="25">
        <v>0</v>
      </c>
      <c r="F283" s="25">
        <v>0</v>
      </c>
      <c r="G283" s="25">
        <v>0</v>
      </c>
      <c r="H283" s="25">
        <v>0</v>
      </c>
      <c r="I283" s="25">
        <v>2.42349055248E-3</v>
      </c>
      <c r="J283" s="25">
        <v>0</v>
      </c>
      <c r="K283" s="25">
        <v>0</v>
      </c>
      <c r="L283" s="25">
        <v>0</v>
      </c>
      <c r="M283" s="25">
        <v>0</v>
      </c>
      <c r="N283" s="26" t="s">
        <v>5478</v>
      </c>
      <c r="O283" s="15"/>
    </row>
    <row r="284" spans="1:15" ht="47.25" x14ac:dyDescent="0.25">
      <c r="A284" s="38" t="s">
        <v>177</v>
      </c>
      <c r="B284" s="26" t="s">
        <v>585</v>
      </c>
      <c r="C284" s="24" t="s">
        <v>586</v>
      </c>
      <c r="D284" s="25">
        <v>0.745</v>
      </c>
      <c r="E284" s="25">
        <v>0</v>
      </c>
      <c r="F284" s="25">
        <v>0</v>
      </c>
      <c r="G284" s="25">
        <v>0</v>
      </c>
      <c r="H284" s="25">
        <v>0</v>
      </c>
      <c r="I284" s="25">
        <v>2.42349055248E-3</v>
      </c>
      <c r="J284" s="25">
        <v>0</v>
      </c>
      <c r="K284" s="25">
        <v>0</v>
      </c>
      <c r="L284" s="25">
        <v>0</v>
      </c>
      <c r="M284" s="25">
        <v>0</v>
      </c>
      <c r="N284" s="26" t="s">
        <v>5478</v>
      </c>
      <c r="O284" s="15"/>
    </row>
    <row r="285" spans="1:15" ht="31.5" x14ac:dyDescent="0.25">
      <c r="A285" s="38" t="s">
        <v>177</v>
      </c>
      <c r="B285" s="26" t="s">
        <v>587</v>
      </c>
      <c r="C285" s="24" t="s">
        <v>588</v>
      </c>
      <c r="D285" s="25">
        <v>0.745</v>
      </c>
      <c r="E285" s="25">
        <v>0</v>
      </c>
      <c r="F285" s="25">
        <v>0</v>
      </c>
      <c r="G285" s="25">
        <v>0</v>
      </c>
      <c r="H285" s="25">
        <v>0</v>
      </c>
      <c r="I285" s="25">
        <v>2.42349055248E-3</v>
      </c>
      <c r="J285" s="25">
        <v>0</v>
      </c>
      <c r="K285" s="25">
        <v>0</v>
      </c>
      <c r="L285" s="25">
        <v>0</v>
      </c>
      <c r="M285" s="25">
        <v>0</v>
      </c>
      <c r="N285" s="26" t="s">
        <v>5478</v>
      </c>
      <c r="O285" s="15"/>
    </row>
    <row r="286" spans="1:15" ht="47.25" x14ac:dyDescent="0.25">
      <c r="A286" s="38" t="s">
        <v>177</v>
      </c>
      <c r="B286" s="26" t="s">
        <v>589</v>
      </c>
      <c r="C286" s="24" t="s">
        <v>590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5478</v>
      </c>
      <c r="O286" s="15"/>
    </row>
    <row r="287" spans="1:15" ht="47.25" x14ac:dyDescent="0.25">
      <c r="A287" s="38" t="s">
        <v>177</v>
      </c>
      <c r="B287" s="26" t="s">
        <v>591</v>
      </c>
      <c r="C287" s="24" t="s">
        <v>592</v>
      </c>
      <c r="D287" s="25">
        <v>1.139</v>
      </c>
      <c r="E287" s="25">
        <v>0</v>
      </c>
      <c r="F287" s="25">
        <v>0</v>
      </c>
      <c r="G287" s="25">
        <v>0</v>
      </c>
      <c r="H287" s="25">
        <v>0</v>
      </c>
      <c r="I287" s="25">
        <v>3.7051754889599999E-3</v>
      </c>
      <c r="J287" s="25">
        <v>0</v>
      </c>
      <c r="K287" s="25">
        <v>0</v>
      </c>
      <c r="L287" s="25">
        <v>0</v>
      </c>
      <c r="M287" s="25">
        <v>0</v>
      </c>
      <c r="N287" s="26" t="s">
        <v>5478</v>
      </c>
      <c r="O287" s="15"/>
    </row>
    <row r="288" spans="1:15" ht="47.25" x14ac:dyDescent="0.25">
      <c r="A288" s="38" t="s">
        <v>177</v>
      </c>
      <c r="B288" s="26" t="s">
        <v>593</v>
      </c>
      <c r="C288" s="24" t="s">
        <v>594</v>
      </c>
      <c r="D288" s="25">
        <v>0.52600000000000002</v>
      </c>
      <c r="E288" s="25">
        <v>0</v>
      </c>
      <c r="F288" s="25">
        <v>0</v>
      </c>
      <c r="G288" s="25">
        <v>0</v>
      </c>
      <c r="H288" s="25">
        <v>0</v>
      </c>
      <c r="I288" s="25">
        <v>1.7110819202700001E-3</v>
      </c>
      <c r="J288" s="25">
        <v>0</v>
      </c>
      <c r="K288" s="25">
        <v>0</v>
      </c>
      <c r="L288" s="25">
        <v>0</v>
      </c>
      <c r="M288" s="25">
        <v>0</v>
      </c>
      <c r="N288" s="26" t="s">
        <v>5478</v>
      </c>
      <c r="O288" s="15"/>
    </row>
    <row r="289" spans="1:15" ht="47.25" x14ac:dyDescent="0.25">
      <c r="A289" s="38" t="s">
        <v>177</v>
      </c>
      <c r="B289" s="26" t="s">
        <v>595</v>
      </c>
      <c r="C289" s="24" t="s">
        <v>596</v>
      </c>
      <c r="D289" s="25">
        <v>0.52600000000000002</v>
      </c>
      <c r="E289" s="25">
        <v>0</v>
      </c>
      <c r="F289" s="25">
        <v>0</v>
      </c>
      <c r="G289" s="25">
        <v>0</v>
      </c>
      <c r="H289" s="25">
        <v>0</v>
      </c>
      <c r="I289" s="25">
        <v>1.7110819202700001E-3</v>
      </c>
      <c r="J289" s="25">
        <v>0</v>
      </c>
      <c r="K289" s="25">
        <v>0</v>
      </c>
      <c r="L289" s="25">
        <v>0</v>
      </c>
      <c r="M289" s="25">
        <v>0</v>
      </c>
      <c r="N289" s="26" t="s">
        <v>5478</v>
      </c>
      <c r="O289" s="15"/>
    </row>
    <row r="290" spans="1:15" ht="47.25" x14ac:dyDescent="0.25">
      <c r="A290" s="38" t="s">
        <v>177</v>
      </c>
      <c r="B290" s="26" t="s">
        <v>597</v>
      </c>
      <c r="C290" s="24" t="s">
        <v>598</v>
      </c>
      <c r="D290" s="25">
        <v>1.139</v>
      </c>
      <c r="E290" s="25">
        <v>0</v>
      </c>
      <c r="F290" s="25">
        <v>0</v>
      </c>
      <c r="G290" s="25">
        <v>0</v>
      </c>
      <c r="H290" s="25">
        <v>0</v>
      </c>
      <c r="I290" s="25">
        <v>3.7051754889599999E-3</v>
      </c>
      <c r="J290" s="25">
        <v>0</v>
      </c>
      <c r="K290" s="25">
        <v>0</v>
      </c>
      <c r="L290" s="25">
        <v>0</v>
      </c>
      <c r="M290" s="25">
        <v>0</v>
      </c>
      <c r="N290" s="26" t="s">
        <v>5478</v>
      </c>
      <c r="O290" s="15"/>
    </row>
    <row r="291" spans="1:15" ht="47.25" x14ac:dyDescent="0.25">
      <c r="A291" s="38" t="s">
        <v>177</v>
      </c>
      <c r="B291" s="26" t="s">
        <v>599</v>
      </c>
      <c r="C291" s="24" t="s">
        <v>600</v>
      </c>
      <c r="D291" s="25">
        <v>1.139</v>
      </c>
      <c r="E291" s="25">
        <v>0</v>
      </c>
      <c r="F291" s="25">
        <v>0</v>
      </c>
      <c r="G291" s="25">
        <v>0</v>
      </c>
      <c r="H291" s="25">
        <v>0</v>
      </c>
      <c r="I291" s="25">
        <v>3.7051754889599999E-3</v>
      </c>
      <c r="J291" s="25">
        <v>0</v>
      </c>
      <c r="K291" s="25">
        <v>0</v>
      </c>
      <c r="L291" s="25">
        <v>0</v>
      </c>
      <c r="M291" s="25">
        <v>0</v>
      </c>
      <c r="N291" s="26" t="s">
        <v>5478</v>
      </c>
      <c r="O291" s="15"/>
    </row>
    <row r="292" spans="1:15" ht="47.25" x14ac:dyDescent="0.25">
      <c r="A292" s="38" t="s">
        <v>177</v>
      </c>
      <c r="B292" s="26" t="s">
        <v>601</v>
      </c>
      <c r="C292" s="24" t="s">
        <v>602</v>
      </c>
      <c r="D292" s="25">
        <v>1.139</v>
      </c>
      <c r="E292" s="25">
        <v>0</v>
      </c>
      <c r="F292" s="25">
        <v>0</v>
      </c>
      <c r="G292" s="25">
        <v>0</v>
      </c>
      <c r="H292" s="25">
        <v>0</v>
      </c>
      <c r="I292" s="25">
        <v>3.7051754889599999E-3</v>
      </c>
      <c r="J292" s="25">
        <v>0</v>
      </c>
      <c r="K292" s="25">
        <v>0</v>
      </c>
      <c r="L292" s="25">
        <v>0</v>
      </c>
      <c r="M292" s="25">
        <v>0</v>
      </c>
      <c r="N292" s="26" t="s">
        <v>5478</v>
      </c>
      <c r="O292" s="15"/>
    </row>
    <row r="293" spans="1:15" ht="47.25" x14ac:dyDescent="0.25">
      <c r="A293" s="38" t="s">
        <v>177</v>
      </c>
      <c r="B293" s="26" t="s">
        <v>603</v>
      </c>
      <c r="C293" s="24" t="s">
        <v>604</v>
      </c>
      <c r="D293" s="25">
        <v>0.745</v>
      </c>
      <c r="E293" s="25">
        <v>0</v>
      </c>
      <c r="F293" s="25">
        <v>0</v>
      </c>
      <c r="G293" s="25">
        <v>0</v>
      </c>
      <c r="H293" s="25">
        <v>0</v>
      </c>
      <c r="I293" s="25">
        <v>2.42349055248E-3</v>
      </c>
      <c r="J293" s="25">
        <v>0</v>
      </c>
      <c r="K293" s="25">
        <v>0</v>
      </c>
      <c r="L293" s="25">
        <v>0</v>
      </c>
      <c r="M293" s="25">
        <v>0</v>
      </c>
      <c r="N293" s="26" t="s">
        <v>5478</v>
      </c>
      <c r="O293" s="15"/>
    </row>
    <row r="294" spans="1:15" ht="47.25" x14ac:dyDescent="0.25">
      <c r="A294" s="38" t="s">
        <v>177</v>
      </c>
      <c r="B294" s="26" t="s">
        <v>605</v>
      </c>
      <c r="C294" s="24" t="s">
        <v>606</v>
      </c>
      <c r="D294" s="25">
        <v>0.52600000000000002</v>
      </c>
      <c r="E294" s="25">
        <v>0</v>
      </c>
      <c r="F294" s="25">
        <v>0</v>
      </c>
      <c r="G294" s="25">
        <v>0</v>
      </c>
      <c r="H294" s="25">
        <v>0</v>
      </c>
      <c r="I294" s="25">
        <v>1.7110819202700001E-3</v>
      </c>
      <c r="J294" s="25">
        <v>0</v>
      </c>
      <c r="K294" s="25">
        <v>0</v>
      </c>
      <c r="L294" s="25">
        <v>0</v>
      </c>
      <c r="M294" s="25">
        <v>0</v>
      </c>
      <c r="N294" s="26" t="s">
        <v>5478</v>
      </c>
      <c r="O294" s="15"/>
    </row>
    <row r="295" spans="1:15" ht="47.25" x14ac:dyDescent="0.25">
      <c r="A295" s="38" t="s">
        <v>177</v>
      </c>
      <c r="B295" s="26" t="s">
        <v>607</v>
      </c>
      <c r="C295" s="24" t="s">
        <v>608</v>
      </c>
      <c r="D295" s="25">
        <v>1.139</v>
      </c>
      <c r="E295" s="25">
        <v>0</v>
      </c>
      <c r="F295" s="25">
        <v>0</v>
      </c>
      <c r="G295" s="25">
        <v>0</v>
      </c>
      <c r="H295" s="25">
        <v>0</v>
      </c>
      <c r="I295" s="25">
        <v>3.7051754889599999E-3</v>
      </c>
      <c r="J295" s="25">
        <v>0</v>
      </c>
      <c r="K295" s="25">
        <v>0</v>
      </c>
      <c r="L295" s="25">
        <v>0</v>
      </c>
      <c r="M295" s="25">
        <v>0</v>
      </c>
      <c r="N295" s="26" t="s">
        <v>5478</v>
      </c>
      <c r="O295" s="15"/>
    </row>
    <row r="296" spans="1:15" ht="47.25" x14ac:dyDescent="0.25">
      <c r="A296" s="38" t="s">
        <v>177</v>
      </c>
      <c r="B296" s="26" t="s">
        <v>609</v>
      </c>
      <c r="C296" s="24" t="s">
        <v>610</v>
      </c>
      <c r="D296" s="25">
        <v>0.33</v>
      </c>
      <c r="E296" s="25">
        <v>0</v>
      </c>
      <c r="F296" s="25">
        <v>0</v>
      </c>
      <c r="G296" s="25">
        <v>0</v>
      </c>
      <c r="H296" s="25">
        <v>0</v>
      </c>
      <c r="I296" s="25">
        <v>1.07349245949E-3</v>
      </c>
      <c r="J296" s="25">
        <v>0</v>
      </c>
      <c r="K296" s="25">
        <v>0</v>
      </c>
      <c r="L296" s="25">
        <v>0</v>
      </c>
      <c r="M296" s="25">
        <v>0</v>
      </c>
      <c r="N296" s="26" t="s">
        <v>5478</v>
      </c>
      <c r="O296" s="15"/>
    </row>
    <row r="297" spans="1:15" ht="47.25" x14ac:dyDescent="0.25">
      <c r="A297" s="38" t="s">
        <v>177</v>
      </c>
      <c r="B297" s="26" t="s">
        <v>611</v>
      </c>
      <c r="C297" s="24" t="s">
        <v>612</v>
      </c>
      <c r="D297" s="25">
        <v>0.745</v>
      </c>
      <c r="E297" s="25">
        <v>0</v>
      </c>
      <c r="F297" s="25">
        <v>0</v>
      </c>
      <c r="G297" s="25">
        <v>0</v>
      </c>
      <c r="H297" s="25">
        <v>0</v>
      </c>
      <c r="I297" s="25">
        <v>2.42349055248E-3</v>
      </c>
      <c r="J297" s="25">
        <v>0</v>
      </c>
      <c r="K297" s="25">
        <v>0</v>
      </c>
      <c r="L297" s="25">
        <v>0</v>
      </c>
      <c r="M297" s="25">
        <v>0</v>
      </c>
      <c r="N297" s="26" t="s">
        <v>5478</v>
      </c>
      <c r="O297" s="15"/>
    </row>
    <row r="298" spans="1:15" ht="47.25" x14ac:dyDescent="0.25">
      <c r="A298" s="38" t="s">
        <v>177</v>
      </c>
      <c r="B298" s="26" t="s">
        <v>613</v>
      </c>
      <c r="C298" s="24" t="s">
        <v>614</v>
      </c>
      <c r="D298" s="25">
        <v>0.33</v>
      </c>
      <c r="E298" s="25">
        <v>0</v>
      </c>
      <c r="F298" s="25">
        <v>0</v>
      </c>
      <c r="G298" s="25">
        <v>0</v>
      </c>
      <c r="H298" s="25">
        <v>0</v>
      </c>
      <c r="I298" s="25">
        <v>1.07349245949E-3</v>
      </c>
      <c r="J298" s="25">
        <v>0</v>
      </c>
      <c r="K298" s="25">
        <v>0</v>
      </c>
      <c r="L298" s="25">
        <v>0</v>
      </c>
      <c r="M298" s="25">
        <v>0</v>
      </c>
      <c r="N298" s="26" t="s">
        <v>5478</v>
      </c>
      <c r="O298" s="15"/>
    </row>
    <row r="299" spans="1:15" ht="47.25" x14ac:dyDescent="0.25">
      <c r="A299" s="38" t="s">
        <v>177</v>
      </c>
      <c r="B299" s="26" t="s">
        <v>615</v>
      </c>
      <c r="C299" s="24" t="s">
        <v>616</v>
      </c>
      <c r="D299" s="25">
        <v>2.3650000000000002</v>
      </c>
      <c r="E299" s="25">
        <v>0</v>
      </c>
      <c r="F299" s="25">
        <v>0</v>
      </c>
      <c r="G299" s="25">
        <v>0</v>
      </c>
      <c r="H299" s="25">
        <v>0</v>
      </c>
      <c r="I299" s="25">
        <v>7.6933626263400003E-3</v>
      </c>
      <c r="J299" s="25">
        <v>0</v>
      </c>
      <c r="K299" s="25">
        <v>0</v>
      </c>
      <c r="L299" s="25">
        <v>0</v>
      </c>
      <c r="M299" s="25">
        <v>0</v>
      </c>
      <c r="N299" s="26" t="s">
        <v>5478</v>
      </c>
      <c r="O299" s="15"/>
    </row>
    <row r="300" spans="1:15" ht="47.25" x14ac:dyDescent="0.25">
      <c r="A300" s="38" t="s">
        <v>177</v>
      </c>
      <c r="B300" s="26" t="s">
        <v>617</v>
      </c>
      <c r="C300" s="24" t="s">
        <v>618</v>
      </c>
      <c r="D300" s="25">
        <v>0.745</v>
      </c>
      <c r="E300" s="25">
        <v>0</v>
      </c>
      <c r="F300" s="25">
        <v>0</v>
      </c>
      <c r="G300" s="25">
        <v>0</v>
      </c>
      <c r="H300" s="25">
        <v>0</v>
      </c>
      <c r="I300" s="25">
        <v>2.42349055248E-3</v>
      </c>
      <c r="J300" s="25">
        <v>0</v>
      </c>
      <c r="K300" s="25">
        <v>0</v>
      </c>
      <c r="L300" s="25">
        <v>0</v>
      </c>
      <c r="M300" s="25">
        <v>0</v>
      </c>
      <c r="N300" s="26" t="s">
        <v>5478</v>
      </c>
      <c r="O300" s="15"/>
    </row>
    <row r="301" spans="1:15" ht="47.25" x14ac:dyDescent="0.25">
      <c r="A301" s="38" t="s">
        <v>177</v>
      </c>
      <c r="B301" s="26" t="s">
        <v>619</v>
      </c>
      <c r="C301" s="24" t="s">
        <v>620</v>
      </c>
      <c r="D301" s="25">
        <v>0.52600000000000002</v>
      </c>
      <c r="E301" s="25">
        <v>0</v>
      </c>
      <c r="F301" s="25">
        <v>0</v>
      </c>
      <c r="G301" s="25">
        <v>0</v>
      </c>
      <c r="H301" s="25">
        <v>0</v>
      </c>
      <c r="I301" s="25">
        <v>1.7110819202700001E-3</v>
      </c>
      <c r="J301" s="25">
        <v>0</v>
      </c>
      <c r="K301" s="25">
        <v>0</v>
      </c>
      <c r="L301" s="25">
        <v>0</v>
      </c>
      <c r="M301" s="25">
        <v>0</v>
      </c>
      <c r="N301" s="26" t="s">
        <v>5478</v>
      </c>
      <c r="O301" s="15"/>
    </row>
    <row r="302" spans="1:15" ht="47.25" x14ac:dyDescent="0.25">
      <c r="A302" s="38" t="s">
        <v>177</v>
      </c>
      <c r="B302" s="26" t="s">
        <v>621</v>
      </c>
      <c r="C302" s="24" t="s">
        <v>622</v>
      </c>
      <c r="D302" s="25">
        <v>0.745</v>
      </c>
      <c r="E302" s="25">
        <v>0</v>
      </c>
      <c r="F302" s="25">
        <v>0</v>
      </c>
      <c r="G302" s="25">
        <v>0</v>
      </c>
      <c r="H302" s="25">
        <v>0</v>
      </c>
      <c r="I302" s="25">
        <v>2.42349055248E-3</v>
      </c>
      <c r="J302" s="25">
        <v>0</v>
      </c>
      <c r="K302" s="25">
        <v>0</v>
      </c>
      <c r="L302" s="25">
        <v>0</v>
      </c>
      <c r="M302" s="25">
        <v>0</v>
      </c>
      <c r="N302" s="26" t="s">
        <v>5478</v>
      </c>
      <c r="O302" s="15"/>
    </row>
    <row r="303" spans="1:15" ht="47.25" x14ac:dyDescent="0.25">
      <c r="A303" s="38" t="s">
        <v>177</v>
      </c>
      <c r="B303" s="26" t="s">
        <v>623</v>
      </c>
      <c r="C303" s="24" t="s">
        <v>624</v>
      </c>
      <c r="D303" s="25">
        <v>0.745</v>
      </c>
      <c r="E303" s="25">
        <v>0</v>
      </c>
      <c r="F303" s="25">
        <v>0</v>
      </c>
      <c r="G303" s="25">
        <v>0</v>
      </c>
      <c r="H303" s="25">
        <v>0</v>
      </c>
      <c r="I303" s="25">
        <v>2.42349055248E-3</v>
      </c>
      <c r="J303" s="25">
        <v>0</v>
      </c>
      <c r="K303" s="25">
        <v>0</v>
      </c>
      <c r="L303" s="25">
        <v>0</v>
      </c>
      <c r="M303" s="25">
        <v>0</v>
      </c>
      <c r="N303" s="26" t="s">
        <v>5478</v>
      </c>
      <c r="O303" s="15"/>
    </row>
    <row r="304" spans="1:15" ht="47.25" x14ac:dyDescent="0.25">
      <c r="A304" s="38" t="s">
        <v>177</v>
      </c>
      <c r="B304" s="26" t="s">
        <v>625</v>
      </c>
      <c r="C304" s="24" t="s">
        <v>626</v>
      </c>
      <c r="D304" s="25">
        <v>0.745</v>
      </c>
      <c r="E304" s="25">
        <v>0</v>
      </c>
      <c r="F304" s="25">
        <v>0</v>
      </c>
      <c r="G304" s="25">
        <v>0</v>
      </c>
      <c r="H304" s="25">
        <v>0</v>
      </c>
      <c r="I304" s="25">
        <v>2.42349055248E-3</v>
      </c>
      <c r="J304" s="25">
        <v>0</v>
      </c>
      <c r="K304" s="25">
        <v>0</v>
      </c>
      <c r="L304" s="25">
        <v>0</v>
      </c>
      <c r="M304" s="25">
        <v>0</v>
      </c>
      <c r="N304" s="26" t="s">
        <v>5478</v>
      </c>
      <c r="O304" s="15"/>
    </row>
    <row r="305" spans="1:15" ht="47.25" x14ac:dyDescent="0.25">
      <c r="A305" s="38" t="s">
        <v>177</v>
      </c>
      <c r="B305" s="26" t="s">
        <v>627</v>
      </c>
      <c r="C305" s="24" t="s">
        <v>628</v>
      </c>
      <c r="D305" s="25">
        <v>0.745</v>
      </c>
      <c r="E305" s="25">
        <v>0</v>
      </c>
      <c r="F305" s="25">
        <v>0</v>
      </c>
      <c r="G305" s="25">
        <v>0</v>
      </c>
      <c r="H305" s="25">
        <v>0</v>
      </c>
      <c r="I305" s="25">
        <v>2.42349055248E-3</v>
      </c>
      <c r="J305" s="25">
        <v>0</v>
      </c>
      <c r="K305" s="25">
        <v>0</v>
      </c>
      <c r="L305" s="25">
        <v>0</v>
      </c>
      <c r="M305" s="25">
        <v>0</v>
      </c>
      <c r="N305" s="26" t="s">
        <v>5478</v>
      </c>
      <c r="O305" s="15"/>
    </row>
    <row r="306" spans="1:15" ht="47.25" x14ac:dyDescent="0.25">
      <c r="A306" s="38" t="s">
        <v>177</v>
      </c>
      <c r="B306" s="26" t="s">
        <v>629</v>
      </c>
      <c r="C306" s="24" t="s">
        <v>630</v>
      </c>
      <c r="D306" s="25">
        <v>0.745</v>
      </c>
      <c r="E306" s="25">
        <v>0</v>
      </c>
      <c r="F306" s="25">
        <v>0</v>
      </c>
      <c r="G306" s="25">
        <v>0</v>
      </c>
      <c r="H306" s="25">
        <v>0</v>
      </c>
      <c r="I306" s="25">
        <v>2.42349055248E-3</v>
      </c>
      <c r="J306" s="25">
        <v>0</v>
      </c>
      <c r="K306" s="25">
        <v>0</v>
      </c>
      <c r="L306" s="25">
        <v>0</v>
      </c>
      <c r="M306" s="25">
        <v>0</v>
      </c>
      <c r="N306" s="26" t="s">
        <v>5478</v>
      </c>
      <c r="O306" s="15"/>
    </row>
    <row r="307" spans="1:15" ht="47.25" x14ac:dyDescent="0.25">
      <c r="A307" s="38" t="s">
        <v>177</v>
      </c>
      <c r="B307" s="26" t="s">
        <v>631</v>
      </c>
      <c r="C307" s="24" t="s">
        <v>632</v>
      </c>
      <c r="D307" s="25">
        <v>0.745</v>
      </c>
      <c r="E307" s="25">
        <v>0</v>
      </c>
      <c r="F307" s="25">
        <v>0</v>
      </c>
      <c r="G307" s="25">
        <v>0</v>
      </c>
      <c r="H307" s="25">
        <v>0</v>
      </c>
      <c r="I307" s="25">
        <v>2.42349055248E-3</v>
      </c>
      <c r="J307" s="25">
        <v>0</v>
      </c>
      <c r="K307" s="25">
        <v>0</v>
      </c>
      <c r="L307" s="25">
        <v>0</v>
      </c>
      <c r="M307" s="25">
        <v>0</v>
      </c>
      <c r="N307" s="26" t="s">
        <v>5478</v>
      </c>
      <c r="O307" s="15"/>
    </row>
    <row r="308" spans="1:15" ht="47.25" x14ac:dyDescent="0.25">
      <c r="A308" s="38" t="s">
        <v>177</v>
      </c>
      <c r="B308" s="26" t="s">
        <v>633</v>
      </c>
      <c r="C308" s="24" t="s">
        <v>634</v>
      </c>
      <c r="D308" s="25">
        <v>1.139</v>
      </c>
      <c r="E308" s="25">
        <v>0</v>
      </c>
      <c r="F308" s="25">
        <v>0</v>
      </c>
      <c r="G308" s="25">
        <v>0</v>
      </c>
      <c r="H308" s="25">
        <v>0</v>
      </c>
      <c r="I308" s="25">
        <v>3.7051754889599999E-3</v>
      </c>
      <c r="J308" s="25">
        <v>0</v>
      </c>
      <c r="K308" s="25">
        <v>0</v>
      </c>
      <c r="L308" s="25">
        <v>0</v>
      </c>
      <c r="M308" s="25">
        <v>0</v>
      </c>
      <c r="N308" s="26" t="s">
        <v>5478</v>
      </c>
      <c r="O308" s="15"/>
    </row>
    <row r="309" spans="1:15" ht="47.25" x14ac:dyDescent="0.25">
      <c r="A309" s="38" t="s">
        <v>177</v>
      </c>
      <c r="B309" s="26" t="s">
        <v>635</v>
      </c>
      <c r="C309" s="24" t="s">
        <v>636</v>
      </c>
      <c r="D309" s="25">
        <v>1.139</v>
      </c>
      <c r="E309" s="25">
        <v>0</v>
      </c>
      <c r="F309" s="25">
        <v>0</v>
      </c>
      <c r="G309" s="25">
        <v>0</v>
      </c>
      <c r="H309" s="25">
        <v>0</v>
      </c>
      <c r="I309" s="25">
        <v>3.7051754889599999E-3</v>
      </c>
      <c r="J309" s="25">
        <v>0</v>
      </c>
      <c r="K309" s="25">
        <v>0</v>
      </c>
      <c r="L309" s="25">
        <v>0</v>
      </c>
      <c r="M309" s="25">
        <v>0</v>
      </c>
      <c r="N309" s="26" t="s">
        <v>5478</v>
      </c>
      <c r="O309" s="15"/>
    </row>
    <row r="310" spans="1:15" ht="47.25" x14ac:dyDescent="0.25">
      <c r="A310" s="38" t="s">
        <v>177</v>
      </c>
      <c r="B310" s="26" t="s">
        <v>637</v>
      </c>
      <c r="C310" s="24" t="s">
        <v>638</v>
      </c>
      <c r="D310" s="25">
        <v>1.139</v>
      </c>
      <c r="E310" s="25">
        <v>0</v>
      </c>
      <c r="F310" s="25">
        <v>0</v>
      </c>
      <c r="G310" s="25">
        <v>0</v>
      </c>
      <c r="H310" s="25">
        <v>0</v>
      </c>
      <c r="I310" s="25">
        <v>3.7051754889599999E-3</v>
      </c>
      <c r="J310" s="25">
        <v>0</v>
      </c>
      <c r="K310" s="25">
        <v>0</v>
      </c>
      <c r="L310" s="25">
        <v>0</v>
      </c>
      <c r="M310" s="25">
        <v>0</v>
      </c>
      <c r="N310" s="26" t="s">
        <v>5478</v>
      </c>
      <c r="O310" s="15"/>
    </row>
    <row r="311" spans="1:15" ht="47.25" x14ac:dyDescent="0.25">
      <c r="A311" s="38" t="s">
        <v>177</v>
      </c>
      <c r="B311" s="26" t="s">
        <v>639</v>
      </c>
      <c r="C311" s="24" t="s">
        <v>640</v>
      </c>
      <c r="D311" s="25">
        <v>0.52600000000000002</v>
      </c>
      <c r="E311" s="25">
        <v>0</v>
      </c>
      <c r="F311" s="25">
        <v>0</v>
      </c>
      <c r="G311" s="25">
        <v>0</v>
      </c>
      <c r="H311" s="25">
        <v>0</v>
      </c>
      <c r="I311" s="25">
        <v>1.7110819202700001E-3</v>
      </c>
      <c r="J311" s="25">
        <v>0</v>
      </c>
      <c r="K311" s="25">
        <v>0</v>
      </c>
      <c r="L311" s="25">
        <v>0</v>
      </c>
      <c r="M311" s="25">
        <v>0</v>
      </c>
      <c r="N311" s="26" t="s">
        <v>5478</v>
      </c>
      <c r="O311" s="15"/>
    </row>
    <row r="312" spans="1:15" ht="47.25" x14ac:dyDescent="0.25">
      <c r="A312" s="38" t="s">
        <v>177</v>
      </c>
      <c r="B312" s="26" t="s">
        <v>641</v>
      </c>
      <c r="C312" s="24" t="s">
        <v>642</v>
      </c>
      <c r="D312" s="25">
        <v>0.52600000000000002</v>
      </c>
      <c r="E312" s="25">
        <v>0</v>
      </c>
      <c r="F312" s="25">
        <v>0</v>
      </c>
      <c r="G312" s="25">
        <v>0</v>
      </c>
      <c r="H312" s="25">
        <v>0</v>
      </c>
      <c r="I312" s="25">
        <v>1.7110819202700001E-3</v>
      </c>
      <c r="J312" s="25">
        <v>0</v>
      </c>
      <c r="K312" s="25">
        <v>0</v>
      </c>
      <c r="L312" s="25">
        <v>0</v>
      </c>
      <c r="M312" s="25">
        <v>0</v>
      </c>
      <c r="N312" s="26" t="s">
        <v>5478</v>
      </c>
      <c r="O312" s="15"/>
    </row>
    <row r="313" spans="1:15" ht="47.25" x14ac:dyDescent="0.25">
      <c r="A313" s="38" t="s">
        <v>177</v>
      </c>
      <c r="B313" s="26" t="s">
        <v>643</v>
      </c>
      <c r="C313" s="24" t="s">
        <v>644</v>
      </c>
      <c r="D313" s="25">
        <v>0.52600000000000002</v>
      </c>
      <c r="E313" s="25">
        <v>0</v>
      </c>
      <c r="F313" s="25">
        <v>0</v>
      </c>
      <c r="G313" s="25">
        <v>0</v>
      </c>
      <c r="H313" s="25">
        <v>0</v>
      </c>
      <c r="I313" s="25">
        <v>1.7110819202700001E-3</v>
      </c>
      <c r="J313" s="25">
        <v>0</v>
      </c>
      <c r="K313" s="25">
        <v>0</v>
      </c>
      <c r="L313" s="25">
        <v>0</v>
      </c>
      <c r="M313" s="25">
        <v>0</v>
      </c>
      <c r="N313" s="26" t="s">
        <v>5478</v>
      </c>
      <c r="O313" s="15"/>
    </row>
    <row r="314" spans="1:15" ht="47.25" x14ac:dyDescent="0.25">
      <c r="A314" s="38" t="s">
        <v>177</v>
      </c>
      <c r="B314" s="26" t="s">
        <v>645</v>
      </c>
      <c r="C314" s="24" t="s">
        <v>646</v>
      </c>
      <c r="D314" s="25">
        <v>0.52600000000000002</v>
      </c>
      <c r="E314" s="25">
        <v>0</v>
      </c>
      <c r="F314" s="25">
        <v>0</v>
      </c>
      <c r="G314" s="25">
        <v>0</v>
      </c>
      <c r="H314" s="25">
        <v>0</v>
      </c>
      <c r="I314" s="25">
        <v>1.7110819202700001E-3</v>
      </c>
      <c r="J314" s="25">
        <v>0</v>
      </c>
      <c r="K314" s="25">
        <v>0</v>
      </c>
      <c r="L314" s="25">
        <v>0</v>
      </c>
      <c r="M314" s="25">
        <v>0</v>
      </c>
      <c r="N314" s="26" t="s">
        <v>5478</v>
      </c>
      <c r="O314" s="15"/>
    </row>
    <row r="315" spans="1:15" ht="47.25" x14ac:dyDescent="0.25">
      <c r="A315" s="38" t="s">
        <v>177</v>
      </c>
      <c r="B315" s="26" t="s">
        <v>647</v>
      </c>
      <c r="C315" s="24" t="s">
        <v>648</v>
      </c>
      <c r="D315" s="25">
        <v>1.139</v>
      </c>
      <c r="E315" s="25">
        <v>0</v>
      </c>
      <c r="F315" s="25">
        <v>0</v>
      </c>
      <c r="G315" s="25">
        <v>0</v>
      </c>
      <c r="H315" s="25">
        <v>0</v>
      </c>
      <c r="I315" s="25">
        <v>3.7051754889599999E-3</v>
      </c>
      <c r="J315" s="25">
        <v>0</v>
      </c>
      <c r="K315" s="25">
        <v>0</v>
      </c>
      <c r="L315" s="25">
        <v>0</v>
      </c>
      <c r="M315" s="25">
        <v>0</v>
      </c>
      <c r="N315" s="26" t="s">
        <v>5478</v>
      </c>
      <c r="O315" s="15"/>
    </row>
    <row r="316" spans="1:15" ht="47.25" x14ac:dyDescent="0.25">
      <c r="A316" s="38" t="s">
        <v>177</v>
      </c>
      <c r="B316" s="26" t="s">
        <v>649</v>
      </c>
      <c r="C316" s="24" t="s">
        <v>650</v>
      </c>
      <c r="D316" s="25">
        <v>2.3650000000000002</v>
      </c>
      <c r="E316" s="25">
        <v>0</v>
      </c>
      <c r="F316" s="25">
        <v>0</v>
      </c>
      <c r="G316" s="25">
        <v>0</v>
      </c>
      <c r="H316" s="25">
        <v>0</v>
      </c>
      <c r="I316" s="25">
        <v>7.6933626263400003E-3</v>
      </c>
      <c r="J316" s="25">
        <v>0</v>
      </c>
      <c r="K316" s="25">
        <v>0</v>
      </c>
      <c r="L316" s="25">
        <v>0</v>
      </c>
      <c r="M316" s="25">
        <v>0</v>
      </c>
      <c r="N316" s="26" t="s">
        <v>5478</v>
      </c>
      <c r="O316" s="15"/>
    </row>
    <row r="317" spans="1:15" ht="47.25" x14ac:dyDescent="0.25">
      <c r="A317" s="38" t="s">
        <v>177</v>
      </c>
      <c r="B317" s="26" t="s">
        <v>651</v>
      </c>
      <c r="C317" s="24" t="s">
        <v>652</v>
      </c>
      <c r="D317" s="25">
        <v>1.139</v>
      </c>
      <c r="E317" s="25">
        <v>0</v>
      </c>
      <c r="F317" s="25">
        <v>0</v>
      </c>
      <c r="G317" s="25">
        <v>0</v>
      </c>
      <c r="H317" s="25">
        <v>0</v>
      </c>
      <c r="I317" s="25">
        <v>3.7051754889599999E-3</v>
      </c>
      <c r="J317" s="25">
        <v>0</v>
      </c>
      <c r="K317" s="25">
        <v>0</v>
      </c>
      <c r="L317" s="25">
        <v>0</v>
      </c>
      <c r="M317" s="25">
        <v>0</v>
      </c>
      <c r="N317" s="26" t="s">
        <v>5478</v>
      </c>
      <c r="O317" s="15"/>
    </row>
    <row r="318" spans="1:15" ht="47.25" x14ac:dyDescent="0.25">
      <c r="A318" s="38" t="s">
        <v>177</v>
      </c>
      <c r="B318" s="26" t="s">
        <v>653</v>
      </c>
      <c r="C318" s="24" t="s">
        <v>654</v>
      </c>
      <c r="D318" s="25">
        <v>0.52600000000000002</v>
      </c>
      <c r="E318" s="25">
        <v>0</v>
      </c>
      <c r="F318" s="25">
        <v>0</v>
      </c>
      <c r="G318" s="25">
        <v>0</v>
      </c>
      <c r="H318" s="25">
        <v>0</v>
      </c>
      <c r="I318" s="25">
        <v>1.7110819202700001E-3</v>
      </c>
      <c r="J318" s="25">
        <v>0</v>
      </c>
      <c r="K318" s="25">
        <v>0</v>
      </c>
      <c r="L318" s="25">
        <v>0</v>
      </c>
      <c r="M318" s="25">
        <v>0</v>
      </c>
      <c r="N318" s="26" t="s">
        <v>5478</v>
      </c>
      <c r="O318" s="15"/>
    </row>
    <row r="319" spans="1:15" ht="47.25" x14ac:dyDescent="0.25">
      <c r="A319" s="38" t="s">
        <v>177</v>
      </c>
      <c r="B319" s="26" t="s">
        <v>655</v>
      </c>
      <c r="C319" s="24" t="s">
        <v>656</v>
      </c>
      <c r="D319" s="25">
        <v>1.139</v>
      </c>
      <c r="E319" s="25">
        <v>0</v>
      </c>
      <c r="F319" s="25">
        <v>0</v>
      </c>
      <c r="G319" s="25">
        <v>0</v>
      </c>
      <c r="H319" s="25">
        <v>0</v>
      </c>
      <c r="I319" s="25">
        <v>3.7051754889599999E-3</v>
      </c>
      <c r="J319" s="25">
        <v>0</v>
      </c>
      <c r="K319" s="25">
        <v>0</v>
      </c>
      <c r="L319" s="25">
        <v>0</v>
      </c>
      <c r="M319" s="25">
        <v>0</v>
      </c>
      <c r="N319" s="26" t="s">
        <v>5478</v>
      </c>
      <c r="O319" s="15"/>
    </row>
    <row r="320" spans="1:15" ht="47.25" x14ac:dyDescent="0.25">
      <c r="A320" s="38" t="s">
        <v>177</v>
      </c>
      <c r="B320" s="26" t="s">
        <v>657</v>
      </c>
      <c r="C320" s="24" t="s">
        <v>658</v>
      </c>
      <c r="D320" s="25">
        <v>1.139</v>
      </c>
      <c r="E320" s="25">
        <v>0</v>
      </c>
      <c r="F320" s="25">
        <v>0</v>
      </c>
      <c r="G320" s="25">
        <v>0</v>
      </c>
      <c r="H320" s="25">
        <v>0</v>
      </c>
      <c r="I320" s="25">
        <v>3.7051754889599999E-3</v>
      </c>
      <c r="J320" s="25">
        <v>0</v>
      </c>
      <c r="K320" s="25">
        <v>0</v>
      </c>
      <c r="L320" s="25">
        <v>0</v>
      </c>
      <c r="M320" s="25">
        <v>0</v>
      </c>
      <c r="N320" s="26" t="s">
        <v>5478</v>
      </c>
      <c r="O320" s="15"/>
    </row>
    <row r="321" spans="1:15" ht="47.25" x14ac:dyDescent="0.25">
      <c r="A321" s="38" t="s">
        <v>177</v>
      </c>
      <c r="B321" s="26" t="s">
        <v>659</v>
      </c>
      <c r="C321" s="24" t="s">
        <v>660</v>
      </c>
      <c r="D321" s="25">
        <v>1.139</v>
      </c>
      <c r="E321" s="25">
        <v>0</v>
      </c>
      <c r="F321" s="25">
        <v>0</v>
      </c>
      <c r="G321" s="25">
        <v>0</v>
      </c>
      <c r="H321" s="25">
        <v>0</v>
      </c>
      <c r="I321" s="25">
        <v>3.7051754889599999E-3</v>
      </c>
      <c r="J321" s="25">
        <v>0</v>
      </c>
      <c r="K321" s="25">
        <v>0</v>
      </c>
      <c r="L321" s="25">
        <v>0</v>
      </c>
      <c r="M321" s="25">
        <v>0</v>
      </c>
      <c r="N321" s="26" t="s">
        <v>5478</v>
      </c>
      <c r="O321" s="15"/>
    </row>
    <row r="322" spans="1:15" ht="47.25" x14ac:dyDescent="0.25">
      <c r="A322" s="38" t="s">
        <v>177</v>
      </c>
      <c r="B322" s="26" t="s">
        <v>661</v>
      </c>
      <c r="C322" s="24" t="s">
        <v>662</v>
      </c>
      <c r="D322" s="25">
        <v>1.139</v>
      </c>
      <c r="E322" s="25">
        <v>0</v>
      </c>
      <c r="F322" s="25">
        <v>0</v>
      </c>
      <c r="G322" s="25">
        <v>0</v>
      </c>
      <c r="H322" s="25">
        <v>0</v>
      </c>
      <c r="I322" s="25">
        <v>3.7051754889599999E-3</v>
      </c>
      <c r="J322" s="25">
        <v>0</v>
      </c>
      <c r="K322" s="25">
        <v>0</v>
      </c>
      <c r="L322" s="25">
        <v>0</v>
      </c>
      <c r="M322" s="25">
        <v>0</v>
      </c>
      <c r="N322" s="26" t="s">
        <v>5478</v>
      </c>
      <c r="O322" s="15"/>
    </row>
    <row r="323" spans="1:15" ht="47.25" x14ac:dyDescent="0.25">
      <c r="A323" s="38" t="s">
        <v>177</v>
      </c>
      <c r="B323" s="26" t="s">
        <v>663</v>
      </c>
      <c r="C323" s="24" t="s">
        <v>664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5478</v>
      </c>
      <c r="O323" s="15"/>
    </row>
    <row r="324" spans="1:15" ht="47.25" x14ac:dyDescent="0.25">
      <c r="A324" s="38" t="s">
        <v>177</v>
      </c>
      <c r="B324" s="26" t="s">
        <v>665</v>
      </c>
      <c r="C324" s="24" t="s">
        <v>666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6" t="s">
        <v>5478</v>
      </c>
      <c r="O324" s="15"/>
    </row>
    <row r="325" spans="1:15" ht="47.25" x14ac:dyDescent="0.25">
      <c r="A325" s="38" t="s">
        <v>177</v>
      </c>
      <c r="B325" s="26" t="s">
        <v>667</v>
      </c>
      <c r="C325" s="24" t="s">
        <v>668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6" t="s">
        <v>5478</v>
      </c>
      <c r="O325" s="15"/>
    </row>
    <row r="326" spans="1:15" ht="47.25" x14ac:dyDescent="0.25">
      <c r="A326" s="38" t="s">
        <v>177</v>
      </c>
      <c r="B326" s="26" t="s">
        <v>669</v>
      </c>
      <c r="C326" s="24" t="s">
        <v>670</v>
      </c>
      <c r="D326" s="25">
        <v>0.745</v>
      </c>
      <c r="E326" s="25">
        <v>0</v>
      </c>
      <c r="F326" s="25">
        <v>0</v>
      </c>
      <c r="G326" s="25">
        <v>0</v>
      </c>
      <c r="H326" s="25">
        <v>0</v>
      </c>
      <c r="I326" s="25">
        <v>2.42349055248E-3</v>
      </c>
      <c r="J326" s="25">
        <v>0</v>
      </c>
      <c r="K326" s="25">
        <v>0</v>
      </c>
      <c r="L326" s="25">
        <v>0</v>
      </c>
      <c r="M326" s="25">
        <v>0</v>
      </c>
      <c r="N326" s="26" t="s">
        <v>5478</v>
      </c>
      <c r="O326" s="15"/>
    </row>
    <row r="327" spans="1:15" ht="47.25" x14ac:dyDescent="0.25">
      <c r="A327" s="38" t="s">
        <v>177</v>
      </c>
      <c r="B327" s="26" t="s">
        <v>671</v>
      </c>
      <c r="C327" s="24" t="s">
        <v>672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6" t="s">
        <v>5478</v>
      </c>
      <c r="O327" s="15"/>
    </row>
    <row r="328" spans="1:15" ht="47.25" x14ac:dyDescent="0.25">
      <c r="A328" s="38" t="s">
        <v>177</v>
      </c>
      <c r="B328" s="26" t="s">
        <v>673</v>
      </c>
      <c r="C328" s="24" t="s">
        <v>674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6" t="s">
        <v>5478</v>
      </c>
      <c r="O328" s="15"/>
    </row>
    <row r="329" spans="1:15" ht="47.25" x14ac:dyDescent="0.25">
      <c r="A329" s="38" t="s">
        <v>177</v>
      </c>
      <c r="B329" s="26" t="s">
        <v>675</v>
      </c>
      <c r="C329" s="24" t="s">
        <v>676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6" t="s">
        <v>5478</v>
      </c>
      <c r="O329" s="15"/>
    </row>
    <row r="330" spans="1:15" ht="47.25" x14ac:dyDescent="0.25">
      <c r="A330" s="38" t="s">
        <v>177</v>
      </c>
      <c r="B330" s="26" t="s">
        <v>677</v>
      </c>
      <c r="C330" s="24" t="s">
        <v>678</v>
      </c>
      <c r="D330" s="25">
        <v>1.139</v>
      </c>
      <c r="E330" s="25">
        <v>0</v>
      </c>
      <c r="F330" s="25">
        <v>0</v>
      </c>
      <c r="G330" s="25">
        <v>0</v>
      </c>
      <c r="H330" s="25">
        <v>0</v>
      </c>
      <c r="I330" s="25">
        <v>3.7051754889599999E-3</v>
      </c>
      <c r="J330" s="25">
        <v>0</v>
      </c>
      <c r="K330" s="25">
        <v>0</v>
      </c>
      <c r="L330" s="25">
        <v>0</v>
      </c>
      <c r="M330" s="25">
        <v>0</v>
      </c>
      <c r="N330" s="26" t="s">
        <v>5478</v>
      </c>
      <c r="O330" s="15"/>
    </row>
    <row r="331" spans="1:15" ht="47.25" x14ac:dyDescent="0.25">
      <c r="A331" s="38" t="s">
        <v>177</v>
      </c>
      <c r="B331" s="26" t="s">
        <v>679</v>
      </c>
      <c r="C331" s="24" t="s">
        <v>680</v>
      </c>
      <c r="D331" s="25">
        <v>1.139</v>
      </c>
      <c r="E331" s="25">
        <v>0</v>
      </c>
      <c r="F331" s="25">
        <v>0</v>
      </c>
      <c r="G331" s="25">
        <v>0</v>
      </c>
      <c r="H331" s="25">
        <v>0</v>
      </c>
      <c r="I331" s="25">
        <v>3.7051754889599999E-3</v>
      </c>
      <c r="J331" s="25">
        <v>0</v>
      </c>
      <c r="K331" s="25">
        <v>0</v>
      </c>
      <c r="L331" s="25">
        <v>0</v>
      </c>
      <c r="M331" s="25">
        <v>0</v>
      </c>
      <c r="N331" s="26" t="s">
        <v>5478</v>
      </c>
      <c r="O331" s="15"/>
    </row>
    <row r="332" spans="1:15" ht="47.25" x14ac:dyDescent="0.25">
      <c r="A332" s="38" t="s">
        <v>177</v>
      </c>
      <c r="B332" s="26" t="s">
        <v>681</v>
      </c>
      <c r="C332" s="24" t="s">
        <v>682</v>
      </c>
      <c r="D332" s="25">
        <v>1.139</v>
      </c>
      <c r="E332" s="25">
        <v>0</v>
      </c>
      <c r="F332" s="25">
        <v>0</v>
      </c>
      <c r="G332" s="25">
        <v>0</v>
      </c>
      <c r="H332" s="25">
        <v>0</v>
      </c>
      <c r="I332" s="25">
        <v>3.7051754889599999E-3</v>
      </c>
      <c r="J332" s="25">
        <v>0</v>
      </c>
      <c r="K332" s="25">
        <v>0</v>
      </c>
      <c r="L332" s="25">
        <v>0</v>
      </c>
      <c r="M332" s="25">
        <v>0</v>
      </c>
      <c r="N332" s="26" t="s">
        <v>5478</v>
      </c>
      <c r="O332" s="15"/>
    </row>
    <row r="333" spans="1:15" ht="31.5" x14ac:dyDescent="0.25">
      <c r="A333" s="38" t="s">
        <v>177</v>
      </c>
      <c r="B333" s="26" t="s">
        <v>683</v>
      </c>
      <c r="C333" s="24" t="s">
        <v>684</v>
      </c>
      <c r="D333" s="25">
        <v>0.745</v>
      </c>
      <c r="E333" s="25">
        <v>0</v>
      </c>
      <c r="F333" s="25">
        <v>0</v>
      </c>
      <c r="G333" s="25">
        <v>0</v>
      </c>
      <c r="H333" s="25">
        <v>0</v>
      </c>
      <c r="I333" s="25">
        <v>2.42349055248E-3</v>
      </c>
      <c r="J333" s="25">
        <v>0</v>
      </c>
      <c r="K333" s="25">
        <v>0</v>
      </c>
      <c r="L333" s="25">
        <v>0</v>
      </c>
      <c r="M333" s="25">
        <v>0</v>
      </c>
      <c r="N333" s="26" t="s">
        <v>5478</v>
      </c>
      <c r="O333" s="15"/>
    </row>
    <row r="334" spans="1:15" ht="47.25" x14ac:dyDescent="0.25">
      <c r="A334" s="38" t="s">
        <v>177</v>
      </c>
      <c r="B334" s="26" t="s">
        <v>685</v>
      </c>
      <c r="C334" s="24" t="s">
        <v>686</v>
      </c>
      <c r="D334" s="25">
        <v>0.52600000000000002</v>
      </c>
      <c r="E334" s="25">
        <v>0</v>
      </c>
      <c r="F334" s="25">
        <v>0</v>
      </c>
      <c r="G334" s="25">
        <v>0</v>
      </c>
      <c r="H334" s="25">
        <v>0</v>
      </c>
      <c r="I334" s="25">
        <v>1.7110819202700001E-3</v>
      </c>
      <c r="J334" s="25">
        <v>0</v>
      </c>
      <c r="K334" s="25">
        <v>0</v>
      </c>
      <c r="L334" s="25">
        <v>0</v>
      </c>
      <c r="M334" s="25">
        <v>0</v>
      </c>
      <c r="N334" s="26" t="s">
        <v>5478</v>
      </c>
      <c r="O334" s="15"/>
    </row>
    <row r="335" spans="1:15" ht="47.25" x14ac:dyDescent="0.25">
      <c r="A335" s="38" t="s">
        <v>177</v>
      </c>
      <c r="B335" s="26" t="s">
        <v>687</v>
      </c>
      <c r="C335" s="24" t="s">
        <v>688</v>
      </c>
      <c r="D335" s="25">
        <v>0.52600000000000002</v>
      </c>
      <c r="E335" s="25">
        <v>0</v>
      </c>
      <c r="F335" s="25">
        <v>0</v>
      </c>
      <c r="G335" s="25">
        <v>0</v>
      </c>
      <c r="H335" s="25">
        <v>0</v>
      </c>
      <c r="I335" s="25">
        <v>1.7110819202700001E-3</v>
      </c>
      <c r="J335" s="25">
        <v>0</v>
      </c>
      <c r="K335" s="25">
        <v>0</v>
      </c>
      <c r="L335" s="25">
        <v>0</v>
      </c>
      <c r="M335" s="25">
        <v>0</v>
      </c>
      <c r="N335" s="26" t="s">
        <v>5478</v>
      </c>
      <c r="O335" s="15"/>
    </row>
    <row r="336" spans="1:15" ht="31.5" x14ac:dyDescent="0.25">
      <c r="A336" s="38" t="s">
        <v>177</v>
      </c>
      <c r="B336" s="26" t="s">
        <v>689</v>
      </c>
      <c r="C336" s="24" t="s">
        <v>690</v>
      </c>
      <c r="D336" s="25">
        <v>0.52600000000000002</v>
      </c>
      <c r="E336" s="25">
        <v>0</v>
      </c>
      <c r="F336" s="25">
        <v>0</v>
      </c>
      <c r="G336" s="25">
        <v>0</v>
      </c>
      <c r="H336" s="25">
        <v>0</v>
      </c>
      <c r="I336" s="25">
        <v>1.7110819202700001E-3</v>
      </c>
      <c r="J336" s="25">
        <v>0</v>
      </c>
      <c r="K336" s="25">
        <v>0</v>
      </c>
      <c r="L336" s="25">
        <v>0</v>
      </c>
      <c r="M336" s="25">
        <v>0</v>
      </c>
      <c r="N336" s="26" t="s">
        <v>5478</v>
      </c>
      <c r="O336" s="15"/>
    </row>
    <row r="337" spans="1:15" ht="31.5" x14ac:dyDescent="0.25">
      <c r="A337" s="38" t="s">
        <v>177</v>
      </c>
      <c r="B337" s="26" t="s">
        <v>691</v>
      </c>
      <c r="C337" s="24" t="s">
        <v>692</v>
      </c>
      <c r="D337" s="25">
        <v>1.139</v>
      </c>
      <c r="E337" s="25">
        <v>0</v>
      </c>
      <c r="F337" s="25">
        <v>0</v>
      </c>
      <c r="G337" s="25">
        <v>0</v>
      </c>
      <c r="H337" s="25">
        <v>0</v>
      </c>
      <c r="I337" s="25">
        <v>3.7051754889599999E-3</v>
      </c>
      <c r="J337" s="25">
        <v>0</v>
      </c>
      <c r="K337" s="25">
        <v>0</v>
      </c>
      <c r="L337" s="25">
        <v>0</v>
      </c>
      <c r="M337" s="25">
        <v>0</v>
      </c>
      <c r="N337" s="26" t="s">
        <v>5478</v>
      </c>
      <c r="O337" s="15"/>
    </row>
    <row r="338" spans="1:15" ht="47.25" x14ac:dyDescent="0.25">
      <c r="A338" s="38" t="s">
        <v>177</v>
      </c>
      <c r="B338" s="26" t="s">
        <v>693</v>
      </c>
      <c r="C338" s="24" t="s">
        <v>694</v>
      </c>
      <c r="D338" s="25">
        <v>0.33</v>
      </c>
      <c r="E338" s="25">
        <v>0</v>
      </c>
      <c r="F338" s="25">
        <v>0</v>
      </c>
      <c r="G338" s="25">
        <v>0</v>
      </c>
      <c r="H338" s="25">
        <v>0</v>
      </c>
      <c r="I338" s="25">
        <v>1.07349245949E-3</v>
      </c>
      <c r="J338" s="25">
        <v>0</v>
      </c>
      <c r="K338" s="25">
        <v>0</v>
      </c>
      <c r="L338" s="25">
        <v>0</v>
      </c>
      <c r="M338" s="25">
        <v>0</v>
      </c>
      <c r="N338" s="26" t="s">
        <v>5478</v>
      </c>
      <c r="O338" s="15"/>
    </row>
    <row r="339" spans="1:15" ht="47.25" x14ac:dyDescent="0.25">
      <c r="A339" s="38" t="s">
        <v>177</v>
      </c>
      <c r="B339" s="26" t="s">
        <v>695</v>
      </c>
      <c r="C339" s="24" t="s">
        <v>696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6" t="s">
        <v>5478</v>
      </c>
      <c r="O339" s="15"/>
    </row>
    <row r="340" spans="1:15" ht="47.25" x14ac:dyDescent="0.25">
      <c r="A340" s="38" t="s">
        <v>177</v>
      </c>
      <c r="B340" s="26" t="s">
        <v>697</v>
      </c>
      <c r="C340" s="24" t="s">
        <v>698</v>
      </c>
      <c r="D340" s="25">
        <v>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6" t="s">
        <v>5478</v>
      </c>
      <c r="O340" s="15"/>
    </row>
    <row r="341" spans="1:15" ht="31.5" x14ac:dyDescent="0.25">
      <c r="A341" s="38" t="s">
        <v>177</v>
      </c>
      <c r="B341" s="26" t="s">
        <v>699</v>
      </c>
      <c r="C341" s="24" t="s">
        <v>700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6" t="s">
        <v>5478</v>
      </c>
      <c r="O341" s="15"/>
    </row>
    <row r="342" spans="1:15" ht="47.25" x14ac:dyDescent="0.25">
      <c r="A342" s="38" t="s">
        <v>177</v>
      </c>
      <c r="B342" s="26" t="s">
        <v>701</v>
      </c>
      <c r="C342" s="24" t="s">
        <v>702</v>
      </c>
      <c r="D342" s="25">
        <v>0.33</v>
      </c>
      <c r="E342" s="25">
        <v>0</v>
      </c>
      <c r="F342" s="25">
        <v>0</v>
      </c>
      <c r="G342" s="25">
        <v>0</v>
      </c>
      <c r="H342" s="25">
        <v>0</v>
      </c>
      <c r="I342" s="25">
        <v>1.07349245949E-3</v>
      </c>
      <c r="J342" s="25">
        <v>0</v>
      </c>
      <c r="K342" s="25">
        <v>0</v>
      </c>
      <c r="L342" s="25">
        <v>0</v>
      </c>
      <c r="M342" s="25">
        <v>0</v>
      </c>
      <c r="N342" s="26" t="s">
        <v>5478</v>
      </c>
      <c r="O342" s="15"/>
    </row>
    <row r="343" spans="1:15" ht="47.25" x14ac:dyDescent="0.25">
      <c r="A343" s="38" t="s">
        <v>177</v>
      </c>
      <c r="B343" s="26" t="s">
        <v>703</v>
      </c>
      <c r="C343" s="24" t="s">
        <v>704</v>
      </c>
      <c r="D343" s="25">
        <v>0.33</v>
      </c>
      <c r="E343" s="25">
        <v>0</v>
      </c>
      <c r="F343" s="25">
        <v>0</v>
      </c>
      <c r="G343" s="25">
        <v>0</v>
      </c>
      <c r="H343" s="25">
        <v>0</v>
      </c>
      <c r="I343" s="25">
        <v>1.07349245949E-3</v>
      </c>
      <c r="J343" s="25">
        <v>0</v>
      </c>
      <c r="K343" s="25">
        <v>0</v>
      </c>
      <c r="L343" s="25">
        <v>0</v>
      </c>
      <c r="M343" s="25">
        <v>0</v>
      </c>
      <c r="N343" s="26" t="s">
        <v>5478</v>
      </c>
      <c r="O343" s="15"/>
    </row>
    <row r="344" spans="1:15" ht="47.25" x14ac:dyDescent="0.25">
      <c r="A344" s="38" t="s">
        <v>177</v>
      </c>
      <c r="B344" s="26" t="s">
        <v>705</v>
      </c>
      <c r="C344" s="24" t="s">
        <v>706</v>
      </c>
      <c r="D344" s="25">
        <v>0.52600000000000002</v>
      </c>
      <c r="E344" s="25">
        <v>0</v>
      </c>
      <c r="F344" s="25">
        <v>0</v>
      </c>
      <c r="G344" s="25">
        <v>0</v>
      </c>
      <c r="H344" s="25">
        <v>0</v>
      </c>
      <c r="I344" s="25">
        <v>1.7110819202700001E-3</v>
      </c>
      <c r="J344" s="25">
        <v>0</v>
      </c>
      <c r="K344" s="25">
        <v>0</v>
      </c>
      <c r="L344" s="25">
        <v>0</v>
      </c>
      <c r="M344" s="25">
        <v>0</v>
      </c>
      <c r="N344" s="26" t="s">
        <v>5478</v>
      </c>
      <c r="O344" s="15"/>
    </row>
    <row r="345" spans="1:15" ht="47.25" x14ac:dyDescent="0.25">
      <c r="A345" s="38" t="s">
        <v>177</v>
      </c>
      <c r="B345" s="26" t="s">
        <v>707</v>
      </c>
      <c r="C345" s="24" t="s">
        <v>708</v>
      </c>
      <c r="D345" s="25">
        <v>0.745</v>
      </c>
      <c r="E345" s="25">
        <v>0</v>
      </c>
      <c r="F345" s="25">
        <v>0</v>
      </c>
      <c r="G345" s="25">
        <v>0</v>
      </c>
      <c r="H345" s="25">
        <v>0</v>
      </c>
      <c r="I345" s="25">
        <v>2.42349055248E-3</v>
      </c>
      <c r="J345" s="25">
        <v>0</v>
      </c>
      <c r="K345" s="25">
        <v>0</v>
      </c>
      <c r="L345" s="25">
        <v>0</v>
      </c>
      <c r="M345" s="25">
        <v>0</v>
      </c>
      <c r="N345" s="26" t="s">
        <v>5478</v>
      </c>
      <c r="O345" s="15"/>
    </row>
    <row r="346" spans="1:15" ht="47.25" x14ac:dyDescent="0.25">
      <c r="A346" s="38" t="s">
        <v>177</v>
      </c>
      <c r="B346" s="26" t="s">
        <v>709</v>
      </c>
      <c r="C346" s="24" t="s">
        <v>710</v>
      </c>
      <c r="D346" s="25">
        <v>0.745</v>
      </c>
      <c r="E346" s="25">
        <v>0</v>
      </c>
      <c r="F346" s="25">
        <v>0</v>
      </c>
      <c r="G346" s="25">
        <v>0</v>
      </c>
      <c r="H346" s="25">
        <v>0</v>
      </c>
      <c r="I346" s="25">
        <v>2.42349055248E-3</v>
      </c>
      <c r="J346" s="25">
        <v>0</v>
      </c>
      <c r="K346" s="25">
        <v>0</v>
      </c>
      <c r="L346" s="25">
        <v>0</v>
      </c>
      <c r="M346" s="25">
        <v>0</v>
      </c>
      <c r="N346" s="26" t="s">
        <v>5478</v>
      </c>
      <c r="O346" s="15"/>
    </row>
    <row r="347" spans="1:15" ht="47.25" x14ac:dyDescent="0.25">
      <c r="A347" s="38" t="s">
        <v>177</v>
      </c>
      <c r="B347" s="26" t="s">
        <v>711</v>
      </c>
      <c r="C347" s="24" t="s">
        <v>712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6" t="s">
        <v>5478</v>
      </c>
      <c r="O347" s="15"/>
    </row>
    <row r="348" spans="1:15" ht="47.25" x14ac:dyDescent="0.25">
      <c r="A348" s="38" t="s">
        <v>177</v>
      </c>
      <c r="B348" s="26" t="s">
        <v>713</v>
      </c>
      <c r="C348" s="24" t="s">
        <v>714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6" t="s">
        <v>5478</v>
      </c>
      <c r="O348" s="15"/>
    </row>
    <row r="349" spans="1:15" ht="47.25" x14ac:dyDescent="0.25">
      <c r="A349" s="38" t="s">
        <v>177</v>
      </c>
      <c r="B349" s="26" t="s">
        <v>715</v>
      </c>
      <c r="C349" s="24" t="s">
        <v>716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6" t="s">
        <v>5478</v>
      </c>
      <c r="O349" s="15"/>
    </row>
    <row r="350" spans="1:15" ht="47.25" x14ac:dyDescent="0.25">
      <c r="A350" s="38" t="s">
        <v>177</v>
      </c>
      <c r="B350" s="26" t="s">
        <v>717</v>
      </c>
      <c r="C350" s="24" t="s">
        <v>718</v>
      </c>
      <c r="D350" s="25">
        <v>0.52600000000000002</v>
      </c>
      <c r="E350" s="25">
        <v>0</v>
      </c>
      <c r="F350" s="25">
        <v>0</v>
      </c>
      <c r="G350" s="25">
        <v>0</v>
      </c>
      <c r="H350" s="25">
        <v>0</v>
      </c>
      <c r="I350" s="25">
        <v>1.7110819202700001E-3</v>
      </c>
      <c r="J350" s="25">
        <v>0</v>
      </c>
      <c r="K350" s="25">
        <v>0</v>
      </c>
      <c r="L350" s="25">
        <v>0</v>
      </c>
      <c r="M350" s="25">
        <v>0</v>
      </c>
      <c r="N350" s="26" t="s">
        <v>5478</v>
      </c>
      <c r="O350" s="15"/>
    </row>
    <row r="351" spans="1:15" ht="47.25" x14ac:dyDescent="0.25">
      <c r="A351" s="38" t="s">
        <v>177</v>
      </c>
      <c r="B351" s="26" t="s">
        <v>719</v>
      </c>
      <c r="C351" s="24" t="s">
        <v>720</v>
      </c>
      <c r="D351" s="25">
        <v>0.745</v>
      </c>
      <c r="E351" s="25">
        <v>0</v>
      </c>
      <c r="F351" s="25">
        <v>0</v>
      </c>
      <c r="G351" s="25">
        <v>0</v>
      </c>
      <c r="H351" s="25">
        <v>0</v>
      </c>
      <c r="I351" s="25">
        <v>2.42349055248E-3</v>
      </c>
      <c r="J351" s="25">
        <v>0</v>
      </c>
      <c r="K351" s="25">
        <v>0</v>
      </c>
      <c r="L351" s="25">
        <v>0</v>
      </c>
      <c r="M351" s="25">
        <v>0</v>
      </c>
      <c r="N351" s="26" t="s">
        <v>5478</v>
      </c>
      <c r="O351" s="15"/>
    </row>
    <row r="352" spans="1:15" ht="47.25" x14ac:dyDescent="0.25">
      <c r="A352" s="38" t="s">
        <v>177</v>
      </c>
      <c r="B352" s="26" t="s">
        <v>721</v>
      </c>
      <c r="C352" s="24" t="s">
        <v>722</v>
      </c>
      <c r="D352" s="25">
        <v>0.33</v>
      </c>
      <c r="E352" s="25">
        <v>0</v>
      </c>
      <c r="F352" s="25">
        <v>0</v>
      </c>
      <c r="G352" s="25">
        <v>0</v>
      </c>
      <c r="H352" s="25">
        <v>0</v>
      </c>
      <c r="I352" s="25">
        <v>1.07349245949E-3</v>
      </c>
      <c r="J352" s="25">
        <v>0</v>
      </c>
      <c r="K352" s="25">
        <v>0</v>
      </c>
      <c r="L352" s="25">
        <v>0</v>
      </c>
      <c r="M352" s="25">
        <v>0</v>
      </c>
      <c r="N352" s="26" t="s">
        <v>5478</v>
      </c>
      <c r="O352" s="15"/>
    </row>
    <row r="353" spans="1:15" ht="47.25" x14ac:dyDescent="0.25">
      <c r="A353" s="38" t="s">
        <v>177</v>
      </c>
      <c r="B353" s="26" t="s">
        <v>723</v>
      </c>
      <c r="C353" s="24" t="s">
        <v>724</v>
      </c>
      <c r="D353" s="25">
        <v>0.52600000000000002</v>
      </c>
      <c r="E353" s="25">
        <v>0</v>
      </c>
      <c r="F353" s="25">
        <v>0</v>
      </c>
      <c r="G353" s="25">
        <v>0</v>
      </c>
      <c r="H353" s="25">
        <v>0</v>
      </c>
      <c r="I353" s="25">
        <v>1.7110819202700001E-3</v>
      </c>
      <c r="J353" s="25">
        <v>0</v>
      </c>
      <c r="K353" s="25">
        <v>0</v>
      </c>
      <c r="L353" s="25">
        <v>0</v>
      </c>
      <c r="M353" s="25">
        <v>0</v>
      </c>
      <c r="N353" s="26" t="s">
        <v>5478</v>
      </c>
      <c r="O353" s="15"/>
    </row>
    <row r="354" spans="1:15" ht="47.25" x14ac:dyDescent="0.25">
      <c r="A354" s="38" t="s">
        <v>177</v>
      </c>
      <c r="B354" s="26" t="s">
        <v>725</v>
      </c>
      <c r="C354" s="24" t="s">
        <v>726</v>
      </c>
      <c r="D354" s="25">
        <v>0.745</v>
      </c>
      <c r="E354" s="25">
        <v>0</v>
      </c>
      <c r="F354" s="25">
        <v>0</v>
      </c>
      <c r="G354" s="25">
        <v>0</v>
      </c>
      <c r="H354" s="25">
        <v>0</v>
      </c>
      <c r="I354" s="25">
        <v>2.42349055248E-3</v>
      </c>
      <c r="J354" s="25">
        <v>0</v>
      </c>
      <c r="K354" s="25">
        <v>0</v>
      </c>
      <c r="L354" s="25">
        <v>0</v>
      </c>
      <c r="M354" s="25">
        <v>0</v>
      </c>
      <c r="N354" s="26" t="s">
        <v>5478</v>
      </c>
      <c r="O354" s="15"/>
    </row>
    <row r="355" spans="1:15" ht="47.25" x14ac:dyDescent="0.25">
      <c r="A355" s="38" t="s">
        <v>177</v>
      </c>
      <c r="B355" s="26" t="s">
        <v>727</v>
      </c>
      <c r="C355" s="24" t="s">
        <v>728</v>
      </c>
      <c r="D355" s="25">
        <v>1.139</v>
      </c>
      <c r="E355" s="25">
        <v>0</v>
      </c>
      <c r="F355" s="25">
        <v>0</v>
      </c>
      <c r="G355" s="25">
        <v>0</v>
      </c>
      <c r="H355" s="25">
        <v>0</v>
      </c>
      <c r="I355" s="25">
        <v>3.7051754889599999E-3</v>
      </c>
      <c r="J355" s="25">
        <v>0</v>
      </c>
      <c r="K355" s="25">
        <v>0</v>
      </c>
      <c r="L355" s="25">
        <v>0</v>
      </c>
      <c r="M355" s="25">
        <v>0</v>
      </c>
      <c r="N355" s="26" t="s">
        <v>5478</v>
      </c>
      <c r="O355" s="15"/>
    </row>
    <row r="356" spans="1:15" ht="47.25" x14ac:dyDescent="0.25">
      <c r="A356" s="38" t="s">
        <v>177</v>
      </c>
      <c r="B356" s="26" t="s">
        <v>729</v>
      </c>
      <c r="C356" s="24" t="s">
        <v>730</v>
      </c>
      <c r="D356" s="25">
        <v>1.139</v>
      </c>
      <c r="E356" s="25">
        <v>0</v>
      </c>
      <c r="F356" s="25">
        <v>0</v>
      </c>
      <c r="G356" s="25">
        <v>0</v>
      </c>
      <c r="H356" s="25">
        <v>0</v>
      </c>
      <c r="I356" s="25">
        <v>3.7051754889599999E-3</v>
      </c>
      <c r="J356" s="25">
        <v>0</v>
      </c>
      <c r="K356" s="25">
        <v>0</v>
      </c>
      <c r="L356" s="25">
        <v>0</v>
      </c>
      <c r="M356" s="25">
        <v>0</v>
      </c>
      <c r="N356" s="26" t="s">
        <v>5478</v>
      </c>
      <c r="O356" s="15"/>
    </row>
    <row r="357" spans="1:15" ht="47.25" x14ac:dyDescent="0.25">
      <c r="A357" s="38" t="s">
        <v>177</v>
      </c>
      <c r="B357" s="26" t="s">
        <v>731</v>
      </c>
      <c r="C357" s="24" t="s">
        <v>732</v>
      </c>
      <c r="D357" s="25">
        <v>0.745</v>
      </c>
      <c r="E357" s="25">
        <v>0</v>
      </c>
      <c r="F357" s="25">
        <v>0</v>
      </c>
      <c r="G357" s="25">
        <v>0</v>
      </c>
      <c r="H357" s="25">
        <v>0</v>
      </c>
      <c r="I357" s="25">
        <v>2.42349055248E-3</v>
      </c>
      <c r="J357" s="25">
        <v>0</v>
      </c>
      <c r="K357" s="25">
        <v>0</v>
      </c>
      <c r="L357" s="25">
        <v>0</v>
      </c>
      <c r="M357" s="25">
        <v>0</v>
      </c>
      <c r="N357" s="26" t="s">
        <v>5478</v>
      </c>
      <c r="O357" s="15"/>
    </row>
    <row r="358" spans="1:15" ht="47.25" x14ac:dyDescent="0.25">
      <c r="A358" s="38" t="s">
        <v>177</v>
      </c>
      <c r="B358" s="26" t="s">
        <v>733</v>
      </c>
      <c r="C358" s="24" t="s">
        <v>734</v>
      </c>
      <c r="D358" s="25">
        <v>0.745</v>
      </c>
      <c r="E358" s="25">
        <v>0</v>
      </c>
      <c r="F358" s="25">
        <v>0</v>
      </c>
      <c r="G358" s="25">
        <v>0</v>
      </c>
      <c r="H358" s="25">
        <v>0</v>
      </c>
      <c r="I358" s="25">
        <v>2.42349055248E-3</v>
      </c>
      <c r="J358" s="25">
        <v>0</v>
      </c>
      <c r="K358" s="25">
        <v>0</v>
      </c>
      <c r="L358" s="25">
        <v>0</v>
      </c>
      <c r="M358" s="25">
        <v>0</v>
      </c>
      <c r="N358" s="26" t="s">
        <v>5478</v>
      </c>
      <c r="O358" s="15"/>
    </row>
    <row r="359" spans="1:15" ht="47.25" x14ac:dyDescent="0.25">
      <c r="A359" s="38" t="s">
        <v>177</v>
      </c>
      <c r="B359" s="26" t="s">
        <v>735</v>
      </c>
      <c r="C359" s="24" t="s">
        <v>736</v>
      </c>
      <c r="D359" s="25">
        <v>1.139</v>
      </c>
      <c r="E359" s="25">
        <v>0</v>
      </c>
      <c r="F359" s="25">
        <v>0</v>
      </c>
      <c r="G359" s="25">
        <v>0</v>
      </c>
      <c r="H359" s="25">
        <v>0</v>
      </c>
      <c r="I359" s="25">
        <v>3.7051754889599999E-3</v>
      </c>
      <c r="J359" s="25">
        <v>0</v>
      </c>
      <c r="K359" s="25">
        <v>0</v>
      </c>
      <c r="L359" s="25">
        <v>0</v>
      </c>
      <c r="M359" s="25">
        <v>0</v>
      </c>
      <c r="N359" s="26" t="s">
        <v>5478</v>
      </c>
      <c r="O359" s="15"/>
    </row>
    <row r="360" spans="1:15" ht="47.25" x14ac:dyDescent="0.25">
      <c r="A360" s="38" t="s">
        <v>177</v>
      </c>
      <c r="B360" s="26" t="s">
        <v>737</v>
      </c>
      <c r="C360" s="24" t="s">
        <v>738</v>
      </c>
      <c r="D360" s="25">
        <v>1.139</v>
      </c>
      <c r="E360" s="25">
        <v>0</v>
      </c>
      <c r="F360" s="25">
        <v>0</v>
      </c>
      <c r="G360" s="25">
        <v>0</v>
      </c>
      <c r="H360" s="25">
        <v>0</v>
      </c>
      <c r="I360" s="25">
        <v>3.7051754889599999E-3</v>
      </c>
      <c r="J360" s="25">
        <v>0</v>
      </c>
      <c r="K360" s="25">
        <v>0</v>
      </c>
      <c r="L360" s="25">
        <v>0</v>
      </c>
      <c r="M360" s="25">
        <v>0</v>
      </c>
      <c r="N360" s="26" t="s">
        <v>5478</v>
      </c>
      <c r="O360" s="15"/>
    </row>
    <row r="361" spans="1:15" ht="47.25" x14ac:dyDescent="0.25">
      <c r="A361" s="38" t="s">
        <v>177</v>
      </c>
      <c r="B361" s="26" t="s">
        <v>739</v>
      </c>
      <c r="C361" s="24" t="s">
        <v>740</v>
      </c>
      <c r="D361" s="25">
        <v>0.745</v>
      </c>
      <c r="E361" s="25">
        <v>0</v>
      </c>
      <c r="F361" s="25">
        <v>0</v>
      </c>
      <c r="G361" s="25">
        <v>0</v>
      </c>
      <c r="H361" s="25">
        <v>0</v>
      </c>
      <c r="I361" s="25">
        <v>2.42349055248E-3</v>
      </c>
      <c r="J361" s="25">
        <v>0</v>
      </c>
      <c r="K361" s="25">
        <v>0</v>
      </c>
      <c r="L361" s="25">
        <v>0</v>
      </c>
      <c r="M361" s="25">
        <v>0</v>
      </c>
      <c r="N361" s="26" t="s">
        <v>5478</v>
      </c>
      <c r="O361" s="15"/>
    </row>
    <row r="362" spans="1:15" ht="47.25" x14ac:dyDescent="0.25">
      <c r="A362" s="38" t="s">
        <v>177</v>
      </c>
      <c r="B362" s="26" t="s">
        <v>741</v>
      </c>
      <c r="C362" s="24" t="s">
        <v>742</v>
      </c>
      <c r="D362" s="25">
        <v>1.139</v>
      </c>
      <c r="E362" s="25">
        <v>0</v>
      </c>
      <c r="F362" s="25">
        <v>0</v>
      </c>
      <c r="G362" s="25">
        <v>0</v>
      </c>
      <c r="H362" s="25">
        <v>0</v>
      </c>
      <c r="I362" s="25">
        <v>3.7051754889599999E-3</v>
      </c>
      <c r="J362" s="25">
        <v>0</v>
      </c>
      <c r="K362" s="25">
        <v>0</v>
      </c>
      <c r="L362" s="25">
        <v>0</v>
      </c>
      <c r="M362" s="25">
        <v>0</v>
      </c>
      <c r="N362" s="26" t="s">
        <v>5478</v>
      </c>
      <c r="O362" s="15"/>
    </row>
    <row r="363" spans="1:15" ht="47.25" x14ac:dyDescent="0.25">
      <c r="A363" s="38" t="s">
        <v>177</v>
      </c>
      <c r="B363" s="26" t="s">
        <v>743</v>
      </c>
      <c r="C363" s="24" t="s">
        <v>744</v>
      </c>
      <c r="D363" s="25">
        <v>2.3650000000000002</v>
      </c>
      <c r="E363" s="25">
        <v>0</v>
      </c>
      <c r="F363" s="25">
        <v>0</v>
      </c>
      <c r="G363" s="25">
        <v>0</v>
      </c>
      <c r="H363" s="25">
        <v>0</v>
      </c>
      <c r="I363" s="25">
        <v>7.6933626263400003E-3</v>
      </c>
      <c r="J363" s="25">
        <v>0</v>
      </c>
      <c r="K363" s="25">
        <v>0</v>
      </c>
      <c r="L363" s="25">
        <v>0</v>
      </c>
      <c r="M363" s="25">
        <v>0</v>
      </c>
      <c r="N363" s="26" t="s">
        <v>5478</v>
      </c>
      <c r="O363" s="15"/>
    </row>
    <row r="364" spans="1:15" ht="47.25" x14ac:dyDescent="0.25">
      <c r="A364" s="38" t="s">
        <v>177</v>
      </c>
      <c r="B364" s="26" t="s">
        <v>745</v>
      </c>
      <c r="C364" s="24" t="s">
        <v>746</v>
      </c>
      <c r="D364" s="25">
        <v>0.745</v>
      </c>
      <c r="E364" s="25">
        <v>0</v>
      </c>
      <c r="F364" s="25">
        <v>0</v>
      </c>
      <c r="G364" s="25">
        <v>0</v>
      </c>
      <c r="H364" s="25">
        <v>0</v>
      </c>
      <c r="I364" s="25">
        <v>2.42349055248E-3</v>
      </c>
      <c r="J364" s="25">
        <v>0</v>
      </c>
      <c r="K364" s="25">
        <v>0</v>
      </c>
      <c r="L364" s="25">
        <v>0</v>
      </c>
      <c r="M364" s="25">
        <v>0</v>
      </c>
      <c r="N364" s="26" t="s">
        <v>5478</v>
      </c>
      <c r="O364" s="15"/>
    </row>
    <row r="365" spans="1:15" ht="47.25" x14ac:dyDescent="0.25">
      <c r="A365" s="38" t="s">
        <v>177</v>
      </c>
      <c r="B365" s="26" t="s">
        <v>747</v>
      </c>
      <c r="C365" s="24" t="s">
        <v>748</v>
      </c>
      <c r="D365" s="25">
        <v>0.52600000000000002</v>
      </c>
      <c r="E365" s="25">
        <v>0</v>
      </c>
      <c r="F365" s="25">
        <v>0</v>
      </c>
      <c r="G365" s="25">
        <v>0</v>
      </c>
      <c r="H365" s="25">
        <v>0</v>
      </c>
      <c r="I365" s="25">
        <v>1.7110819202700001E-3</v>
      </c>
      <c r="J365" s="25">
        <v>0</v>
      </c>
      <c r="K365" s="25">
        <v>0</v>
      </c>
      <c r="L365" s="25">
        <v>0</v>
      </c>
      <c r="M365" s="25">
        <v>0</v>
      </c>
      <c r="N365" s="26" t="s">
        <v>5478</v>
      </c>
      <c r="O365" s="15"/>
    </row>
    <row r="366" spans="1:15" ht="47.25" x14ac:dyDescent="0.25">
      <c r="A366" s="38" t="s">
        <v>177</v>
      </c>
      <c r="B366" s="26" t="s">
        <v>749</v>
      </c>
      <c r="C366" s="24" t="s">
        <v>750</v>
      </c>
      <c r="D366" s="25">
        <v>2.3650000000000002</v>
      </c>
      <c r="E366" s="25">
        <v>0</v>
      </c>
      <c r="F366" s="25">
        <v>0</v>
      </c>
      <c r="G366" s="25">
        <v>0</v>
      </c>
      <c r="H366" s="25">
        <v>0</v>
      </c>
      <c r="I366" s="25">
        <v>7.6933626263400003E-3</v>
      </c>
      <c r="J366" s="25">
        <v>0</v>
      </c>
      <c r="K366" s="25">
        <v>0</v>
      </c>
      <c r="L366" s="25">
        <v>0</v>
      </c>
      <c r="M366" s="25">
        <v>0</v>
      </c>
      <c r="N366" s="26" t="s">
        <v>5478</v>
      </c>
      <c r="O366" s="15"/>
    </row>
    <row r="367" spans="1:15" ht="47.25" x14ac:dyDescent="0.25">
      <c r="A367" s="38" t="s">
        <v>177</v>
      </c>
      <c r="B367" s="26" t="s">
        <v>751</v>
      </c>
      <c r="C367" s="24" t="s">
        <v>752</v>
      </c>
      <c r="D367" s="25">
        <v>5.431</v>
      </c>
      <c r="E367" s="25">
        <v>0</v>
      </c>
      <c r="F367" s="25">
        <v>0</v>
      </c>
      <c r="G367" s="25">
        <v>0</v>
      </c>
      <c r="H367" s="25">
        <v>0</v>
      </c>
      <c r="I367" s="25">
        <v>1.7667083477240001E-2</v>
      </c>
      <c r="J367" s="25">
        <v>0</v>
      </c>
      <c r="K367" s="25">
        <v>0</v>
      </c>
      <c r="L367" s="25">
        <v>0</v>
      </c>
      <c r="M367" s="25">
        <v>0</v>
      </c>
      <c r="N367" s="26" t="s">
        <v>5478</v>
      </c>
      <c r="O367" s="15"/>
    </row>
    <row r="368" spans="1:15" ht="47.25" x14ac:dyDescent="0.25">
      <c r="A368" s="38" t="s">
        <v>177</v>
      </c>
      <c r="B368" s="26" t="s">
        <v>753</v>
      </c>
      <c r="C368" s="24" t="s">
        <v>754</v>
      </c>
      <c r="D368" s="25">
        <v>0.33</v>
      </c>
      <c r="E368" s="25">
        <v>0</v>
      </c>
      <c r="F368" s="25">
        <v>0</v>
      </c>
      <c r="G368" s="25">
        <v>0</v>
      </c>
      <c r="H368" s="25">
        <v>0</v>
      </c>
      <c r="I368" s="25">
        <v>1.07349245949E-3</v>
      </c>
      <c r="J368" s="25">
        <v>0</v>
      </c>
      <c r="K368" s="25">
        <v>0</v>
      </c>
      <c r="L368" s="25">
        <v>0</v>
      </c>
      <c r="M368" s="25">
        <v>0</v>
      </c>
      <c r="N368" s="26" t="s">
        <v>5478</v>
      </c>
      <c r="O368" s="15"/>
    </row>
    <row r="369" spans="1:15" ht="47.25" x14ac:dyDescent="0.25">
      <c r="A369" s="38" t="s">
        <v>177</v>
      </c>
      <c r="B369" s="26" t="s">
        <v>755</v>
      </c>
      <c r="C369" s="24" t="s">
        <v>756</v>
      </c>
      <c r="D369" s="25">
        <v>0.33</v>
      </c>
      <c r="E369" s="25">
        <v>0</v>
      </c>
      <c r="F369" s="25">
        <v>0</v>
      </c>
      <c r="G369" s="25">
        <v>0</v>
      </c>
      <c r="H369" s="25">
        <v>0</v>
      </c>
      <c r="I369" s="25">
        <v>1.07349245949E-3</v>
      </c>
      <c r="J369" s="25">
        <v>0</v>
      </c>
      <c r="K369" s="25">
        <v>0</v>
      </c>
      <c r="L369" s="25">
        <v>0</v>
      </c>
      <c r="M369" s="25">
        <v>0</v>
      </c>
      <c r="N369" s="26" t="s">
        <v>5478</v>
      </c>
      <c r="O369" s="15"/>
    </row>
    <row r="370" spans="1:15" ht="47.25" x14ac:dyDescent="0.25">
      <c r="A370" s="38" t="s">
        <v>177</v>
      </c>
      <c r="B370" s="26" t="s">
        <v>757</v>
      </c>
      <c r="C370" s="24" t="s">
        <v>758</v>
      </c>
      <c r="D370" s="25">
        <v>0.33</v>
      </c>
      <c r="E370" s="25">
        <v>0</v>
      </c>
      <c r="F370" s="25">
        <v>0</v>
      </c>
      <c r="G370" s="25">
        <v>0</v>
      </c>
      <c r="H370" s="25">
        <v>0</v>
      </c>
      <c r="I370" s="25">
        <v>1.07349245949E-3</v>
      </c>
      <c r="J370" s="25">
        <v>0</v>
      </c>
      <c r="K370" s="25">
        <v>0</v>
      </c>
      <c r="L370" s="25">
        <v>0</v>
      </c>
      <c r="M370" s="25">
        <v>0</v>
      </c>
      <c r="N370" s="26" t="s">
        <v>5478</v>
      </c>
      <c r="O370" s="15"/>
    </row>
    <row r="371" spans="1:15" ht="47.25" x14ac:dyDescent="0.25">
      <c r="A371" s="38" t="s">
        <v>177</v>
      </c>
      <c r="B371" s="26" t="s">
        <v>759</v>
      </c>
      <c r="C371" s="24" t="s">
        <v>760</v>
      </c>
      <c r="D371" s="25">
        <v>1.139</v>
      </c>
      <c r="E371" s="25">
        <v>0</v>
      </c>
      <c r="F371" s="25">
        <v>0</v>
      </c>
      <c r="G371" s="25">
        <v>0</v>
      </c>
      <c r="H371" s="25">
        <v>0</v>
      </c>
      <c r="I371" s="25">
        <v>3.7051754889599999E-3</v>
      </c>
      <c r="J371" s="25">
        <v>0</v>
      </c>
      <c r="K371" s="25">
        <v>0</v>
      </c>
      <c r="L371" s="25">
        <v>0</v>
      </c>
      <c r="M371" s="25">
        <v>0</v>
      </c>
      <c r="N371" s="26" t="s">
        <v>5478</v>
      </c>
      <c r="O371" s="15"/>
    </row>
    <row r="372" spans="1:15" ht="47.25" x14ac:dyDescent="0.25">
      <c r="A372" s="38" t="s">
        <v>177</v>
      </c>
      <c r="B372" s="26" t="s">
        <v>761</v>
      </c>
      <c r="C372" s="24" t="s">
        <v>762</v>
      </c>
      <c r="D372" s="25">
        <v>0.33</v>
      </c>
      <c r="E372" s="25">
        <v>0</v>
      </c>
      <c r="F372" s="25">
        <v>0</v>
      </c>
      <c r="G372" s="25">
        <v>0</v>
      </c>
      <c r="H372" s="25">
        <v>0</v>
      </c>
      <c r="I372" s="25">
        <v>1.07349245949E-3</v>
      </c>
      <c r="J372" s="25">
        <v>0</v>
      </c>
      <c r="K372" s="25">
        <v>0</v>
      </c>
      <c r="L372" s="25">
        <v>0</v>
      </c>
      <c r="M372" s="25">
        <v>0</v>
      </c>
      <c r="N372" s="26" t="s">
        <v>5478</v>
      </c>
      <c r="O372" s="15"/>
    </row>
    <row r="373" spans="1:15" ht="47.25" x14ac:dyDescent="0.25">
      <c r="A373" s="38" t="s">
        <v>177</v>
      </c>
      <c r="B373" s="26" t="s">
        <v>763</v>
      </c>
      <c r="C373" s="24" t="s">
        <v>764</v>
      </c>
      <c r="D373" s="25">
        <v>0.33</v>
      </c>
      <c r="E373" s="25">
        <v>0</v>
      </c>
      <c r="F373" s="25">
        <v>0</v>
      </c>
      <c r="G373" s="25">
        <v>0</v>
      </c>
      <c r="H373" s="25">
        <v>0</v>
      </c>
      <c r="I373" s="25">
        <v>1.07349245949E-3</v>
      </c>
      <c r="J373" s="25">
        <v>0</v>
      </c>
      <c r="K373" s="25">
        <v>0</v>
      </c>
      <c r="L373" s="25">
        <v>0</v>
      </c>
      <c r="M373" s="25">
        <v>0</v>
      </c>
      <c r="N373" s="26" t="s">
        <v>5478</v>
      </c>
      <c r="O373" s="15"/>
    </row>
    <row r="374" spans="1:15" ht="47.25" x14ac:dyDescent="0.25">
      <c r="A374" s="38" t="s">
        <v>177</v>
      </c>
      <c r="B374" s="26" t="s">
        <v>765</v>
      </c>
      <c r="C374" s="24" t="s">
        <v>766</v>
      </c>
      <c r="D374" s="25">
        <v>0.33</v>
      </c>
      <c r="E374" s="25">
        <v>0</v>
      </c>
      <c r="F374" s="25">
        <v>0</v>
      </c>
      <c r="G374" s="25">
        <v>0</v>
      </c>
      <c r="H374" s="25">
        <v>0</v>
      </c>
      <c r="I374" s="25">
        <v>1.07349245949E-3</v>
      </c>
      <c r="J374" s="25">
        <v>0</v>
      </c>
      <c r="K374" s="25">
        <v>0</v>
      </c>
      <c r="L374" s="25">
        <v>0</v>
      </c>
      <c r="M374" s="25">
        <v>0</v>
      </c>
      <c r="N374" s="26" t="s">
        <v>5478</v>
      </c>
      <c r="O374" s="15"/>
    </row>
    <row r="375" spans="1:15" ht="47.25" x14ac:dyDescent="0.25">
      <c r="A375" s="38" t="s">
        <v>177</v>
      </c>
      <c r="B375" s="26" t="s">
        <v>767</v>
      </c>
      <c r="C375" s="24" t="s">
        <v>768</v>
      </c>
      <c r="D375" s="25">
        <v>0.745</v>
      </c>
      <c r="E375" s="25">
        <v>0</v>
      </c>
      <c r="F375" s="25">
        <v>0</v>
      </c>
      <c r="G375" s="25">
        <v>0</v>
      </c>
      <c r="H375" s="25">
        <v>0</v>
      </c>
      <c r="I375" s="25">
        <v>2.42349055248E-3</v>
      </c>
      <c r="J375" s="25">
        <v>0</v>
      </c>
      <c r="K375" s="25">
        <v>0</v>
      </c>
      <c r="L375" s="25">
        <v>0</v>
      </c>
      <c r="M375" s="25">
        <v>0</v>
      </c>
      <c r="N375" s="26" t="s">
        <v>5478</v>
      </c>
      <c r="O375" s="15"/>
    </row>
    <row r="376" spans="1:15" ht="47.25" x14ac:dyDescent="0.25">
      <c r="A376" s="38" t="s">
        <v>177</v>
      </c>
      <c r="B376" s="26" t="s">
        <v>769</v>
      </c>
      <c r="C376" s="24" t="s">
        <v>770</v>
      </c>
      <c r="D376" s="25">
        <v>2.3650000000000002</v>
      </c>
      <c r="E376" s="25">
        <v>0</v>
      </c>
      <c r="F376" s="25">
        <v>0</v>
      </c>
      <c r="G376" s="25">
        <v>0</v>
      </c>
      <c r="H376" s="25">
        <v>0</v>
      </c>
      <c r="I376" s="25">
        <v>7.6933626263400003E-3</v>
      </c>
      <c r="J376" s="25">
        <v>0</v>
      </c>
      <c r="K376" s="25">
        <v>0</v>
      </c>
      <c r="L376" s="25">
        <v>0</v>
      </c>
      <c r="M376" s="25">
        <v>0</v>
      </c>
      <c r="N376" s="26" t="s">
        <v>5478</v>
      </c>
      <c r="O376" s="15"/>
    </row>
    <row r="377" spans="1:15" ht="47.25" x14ac:dyDescent="0.25">
      <c r="A377" s="38" t="s">
        <v>177</v>
      </c>
      <c r="B377" s="26" t="s">
        <v>771</v>
      </c>
      <c r="C377" s="24" t="s">
        <v>772</v>
      </c>
      <c r="D377" s="25">
        <v>1.139</v>
      </c>
      <c r="E377" s="25">
        <v>0</v>
      </c>
      <c r="F377" s="25">
        <v>0</v>
      </c>
      <c r="G377" s="25">
        <v>0</v>
      </c>
      <c r="H377" s="25">
        <v>0</v>
      </c>
      <c r="I377" s="25">
        <v>3.7051754889599999E-3</v>
      </c>
      <c r="J377" s="25">
        <v>0</v>
      </c>
      <c r="K377" s="25">
        <v>0</v>
      </c>
      <c r="L377" s="25">
        <v>0</v>
      </c>
      <c r="M377" s="25">
        <v>0</v>
      </c>
      <c r="N377" s="26" t="s">
        <v>5478</v>
      </c>
      <c r="O377" s="15"/>
    </row>
    <row r="378" spans="1:15" ht="47.25" x14ac:dyDescent="0.25">
      <c r="A378" s="38" t="s">
        <v>177</v>
      </c>
      <c r="B378" s="26" t="s">
        <v>773</v>
      </c>
      <c r="C378" s="24" t="s">
        <v>774</v>
      </c>
      <c r="D378" s="25">
        <v>1.139</v>
      </c>
      <c r="E378" s="25">
        <v>0</v>
      </c>
      <c r="F378" s="25">
        <v>0</v>
      </c>
      <c r="G378" s="25">
        <v>0</v>
      </c>
      <c r="H378" s="25">
        <v>0</v>
      </c>
      <c r="I378" s="25">
        <v>3.7051754889599999E-3</v>
      </c>
      <c r="J378" s="25">
        <v>0</v>
      </c>
      <c r="K378" s="25">
        <v>0</v>
      </c>
      <c r="L378" s="25">
        <v>0</v>
      </c>
      <c r="M378" s="25">
        <v>0</v>
      </c>
      <c r="N378" s="26" t="s">
        <v>5478</v>
      </c>
      <c r="O378" s="15"/>
    </row>
    <row r="379" spans="1:15" ht="47.25" x14ac:dyDescent="0.25">
      <c r="A379" s="38" t="s">
        <v>177</v>
      </c>
      <c r="B379" s="26" t="s">
        <v>775</v>
      </c>
      <c r="C379" s="24" t="s">
        <v>776</v>
      </c>
      <c r="D379" s="25">
        <v>0.52600000000000002</v>
      </c>
      <c r="E379" s="25">
        <v>0</v>
      </c>
      <c r="F379" s="25">
        <v>0</v>
      </c>
      <c r="G379" s="25">
        <v>0</v>
      </c>
      <c r="H379" s="25">
        <v>0</v>
      </c>
      <c r="I379" s="25">
        <v>1.7110819202700001E-3</v>
      </c>
      <c r="J379" s="25">
        <v>0</v>
      </c>
      <c r="K379" s="25">
        <v>0</v>
      </c>
      <c r="L379" s="25">
        <v>0</v>
      </c>
      <c r="M379" s="25">
        <v>0</v>
      </c>
      <c r="N379" s="26" t="s">
        <v>5478</v>
      </c>
      <c r="O379" s="15"/>
    </row>
    <row r="380" spans="1:15" ht="47.25" x14ac:dyDescent="0.25">
      <c r="A380" s="38" t="s">
        <v>177</v>
      </c>
      <c r="B380" s="26" t="s">
        <v>777</v>
      </c>
      <c r="C380" s="24" t="s">
        <v>778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6" t="s">
        <v>5478</v>
      </c>
      <c r="O380" s="15"/>
    </row>
    <row r="381" spans="1:15" ht="47.25" x14ac:dyDescent="0.25">
      <c r="A381" s="38" t="s">
        <v>177</v>
      </c>
      <c r="B381" s="26" t="s">
        <v>779</v>
      </c>
      <c r="C381" s="24" t="s">
        <v>780</v>
      </c>
      <c r="D381" s="25">
        <v>1.139</v>
      </c>
      <c r="E381" s="25">
        <v>0</v>
      </c>
      <c r="F381" s="25">
        <v>0</v>
      </c>
      <c r="G381" s="25">
        <v>0</v>
      </c>
      <c r="H381" s="25">
        <v>0</v>
      </c>
      <c r="I381" s="25">
        <v>3.7051754889599999E-3</v>
      </c>
      <c r="J381" s="25">
        <v>0</v>
      </c>
      <c r="K381" s="25">
        <v>0</v>
      </c>
      <c r="L381" s="25">
        <v>0</v>
      </c>
      <c r="M381" s="25">
        <v>0</v>
      </c>
      <c r="N381" s="26" t="s">
        <v>5478</v>
      </c>
      <c r="O381" s="15"/>
    </row>
    <row r="382" spans="1:15" ht="47.25" x14ac:dyDescent="0.25">
      <c r="A382" s="38" t="s">
        <v>177</v>
      </c>
      <c r="B382" s="26" t="s">
        <v>781</v>
      </c>
      <c r="C382" s="24" t="s">
        <v>782</v>
      </c>
      <c r="D382" s="25">
        <v>0.745</v>
      </c>
      <c r="E382" s="25">
        <v>0</v>
      </c>
      <c r="F382" s="25">
        <v>0</v>
      </c>
      <c r="G382" s="25">
        <v>0</v>
      </c>
      <c r="H382" s="25">
        <v>0</v>
      </c>
      <c r="I382" s="25">
        <v>2.42349055248E-3</v>
      </c>
      <c r="J382" s="25">
        <v>0</v>
      </c>
      <c r="K382" s="25">
        <v>0</v>
      </c>
      <c r="L382" s="25">
        <v>0</v>
      </c>
      <c r="M382" s="25">
        <v>0</v>
      </c>
      <c r="N382" s="26" t="s">
        <v>5478</v>
      </c>
      <c r="O382" s="15"/>
    </row>
    <row r="383" spans="1:15" ht="47.25" x14ac:dyDescent="0.25">
      <c r="A383" s="38" t="s">
        <v>177</v>
      </c>
      <c r="B383" s="26" t="s">
        <v>783</v>
      </c>
      <c r="C383" s="24" t="s">
        <v>784</v>
      </c>
      <c r="D383" s="25">
        <v>1.139</v>
      </c>
      <c r="E383" s="25">
        <v>0</v>
      </c>
      <c r="F383" s="25">
        <v>0</v>
      </c>
      <c r="G383" s="25">
        <v>0</v>
      </c>
      <c r="H383" s="25">
        <v>0</v>
      </c>
      <c r="I383" s="25">
        <v>3.7051754889599999E-3</v>
      </c>
      <c r="J383" s="25">
        <v>0</v>
      </c>
      <c r="K383" s="25">
        <v>0</v>
      </c>
      <c r="L383" s="25">
        <v>0</v>
      </c>
      <c r="M383" s="25">
        <v>0</v>
      </c>
      <c r="N383" s="26" t="s">
        <v>5478</v>
      </c>
      <c r="O383" s="15"/>
    </row>
    <row r="384" spans="1:15" ht="47.25" x14ac:dyDescent="0.25">
      <c r="A384" s="38" t="s">
        <v>177</v>
      </c>
      <c r="B384" s="26" t="s">
        <v>785</v>
      </c>
      <c r="C384" s="24" t="s">
        <v>786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6" t="s">
        <v>5478</v>
      </c>
      <c r="O384" s="15"/>
    </row>
    <row r="385" spans="1:15" ht="47.25" x14ac:dyDescent="0.25">
      <c r="A385" s="38" t="s">
        <v>177</v>
      </c>
      <c r="B385" s="26" t="s">
        <v>787</v>
      </c>
      <c r="C385" s="24" t="s">
        <v>788</v>
      </c>
      <c r="D385" s="25">
        <v>0.33</v>
      </c>
      <c r="E385" s="25">
        <v>0</v>
      </c>
      <c r="F385" s="25">
        <v>0</v>
      </c>
      <c r="G385" s="25">
        <v>0</v>
      </c>
      <c r="H385" s="25">
        <v>0</v>
      </c>
      <c r="I385" s="25">
        <v>1.07349245949E-3</v>
      </c>
      <c r="J385" s="25">
        <v>0</v>
      </c>
      <c r="K385" s="25">
        <v>0</v>
      </c>
      <c r="L385" s="25">
        <v>0</v>
      </c>
      <c r="M385" s="25">
        <v>0</v>
      </c>
      <c r="N385" s="26" t="s">
        <v>5478</v>
      </c>
      <c r="O385" s="15"/>
    </row>
    <row r="386" spans="1:15" ht="31.5" x14ac:dyDescent="0.25">
      <c r="A386" s="38" t="s">
        <v>177</v>
      </c>
      <c r="B386" s="26" t="s">
        <v>789</v>
      </c>
      <c r="C386" s="24" t="s">
        <v>790</v>
      </c>
      <c r="D386" s="25">
        <v>0.33</v>
      </c>
      <c r="E386" s="25">
        <v>0</v>
      </c>
      <c r="F386" s="25">
        <v>0</v>
      </c>
      <c r="G386" s="25">
        <v>0</v>
      </c>
      <c r="H386" s="25">
        <v>0</v>
      </c>
      <c r="I386" s="25">
        <v>1.07349245949E-3</v>
      </c>
      <c r="J386" s="25">
        <v>0</v>
      </c>
      <c r="K386" s="25">
        <v>0</v>
      </c>
      <c r="L386" s="25">
        <v>0</v>
      </c>
      <c r="M386" s="25">
        <v>0</v>
      </c>
      <c r="N386" s="26" t="s">
        <v>5478</v>
      </c>
      <c r="O386" s="15"/>
    </row>
    <row r="387" spans="1:15" ht="47.25" x14ac:dyDescent="0.25">
      <c r="A387" s="38" t="s">
        <v>177</v>
      </c>
      <c r="B387" s="26" t="s">
        <v>791</v>
      </c>
      <c r="C387" s="24" t="s">
        <v>792</v>
      </c>
      <c r="D387" s="25">
        <v>0.745</v>
      </c>
      <c r="E387" s="25">
        <v>0</v>
      </c>
      <c r="F387" s="25">
        <v>0</v>
      </c>
      <c r="G387" s="25">
        <v>0</v>
      </c>
      <c r="H387" s="25">
        <v>0</v>
      </c>
      <c r="I387" s="25">
        <v>2.42349055248E-3</v>
      </c>
      <c r="J387" s="25">
        <v>0</v>
      </c>
      <c r="K387" s="25">
        <v>0</v>
      </c>
      <c r="L387" s="25">
        <v>0</v>
      </c>
      <c r="M387" s="25">
        <v>0</v>
      </c>
      <c r="N387" s="26" t="s">
        <v>5478</v>
      </c>
      <c r="O387" s="15"/>
    </row>
    <row r="388" spans="1:15" ht="47.25" x14ac:dyDescent="0.25">
      <c r="A388" s="38" t="s">
        <v>177</v>
      </c>
      <c r="B388" s="26" t="s">
        <v>793</v>
      </c>
      <c r="C388" s="24" t="s">
        <v>794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5478</v>
      </c>
      <c r="O388" s="15"/>
    </row>
    <row r="389" spans="1:15" ht="47.25" x14ac:dyDescent="0.25">
      <c r="A389" s="38" t="s">
        <v>177</v>
      </c>
      <c r="B389" s="26" t="s">
        <v>795</v>
      </c>
      <c r="C389" s="24" t="s">
        <v>796</v>
      </c>
      <c r="D389" s="25">
        <v>0.33</v>
      </c>
      <c r="E389" s="25">
        <v>0</v>
      </c>
      <c r="F389" s="25">
        <v>0</v>
      </c>
      <c r="G389" s="25">
        <v>0</v>
      </c>
      <c r="H389" s="25">
        <v>0</v>
      </c>
      <c r="I389" s="25">
        <v>1.07349245949E-3</v>
      </c>
      <c r="J389" s="25">
        <v>0</v>
      </c>
      <c r="K389" s="25">
        <v>0</v>
      </c>
      <c r="L389" s="25">
        <v>0</v>
      </c>
      <c r="M389" s="25">
        <v>0</v>
      </c>
      <c r="N389" s="26" t="s">
        <v>5478</v>
      </c>
      <c r="O389" s="15"/>
    </row>
    <row r="390" spans="1:15" ht="47.25" x14ac:dyDescent="0.25">
      <c r="A390" s="38" t="s">
        <v>177</v>
      </c>
      <c r="B390" s="26" t="s">
        <v>797</v>
      </c>
      <c r="C390" s="24" t="s">
        <v>798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5478</v>
      </c>
      <c r="O390" s="15"/>
    </row>
    <row r="391" spans="1:15" ht="47.25" x14ac:dyDescent="0.25">
      <c r="A391" s="38" t="s">
        <v>177</v>
      </c>
      <c r="B391" s="26" t="s">
        <v>799</v>
      </c>
      <c r="C391" s="24" t="s">
        <v>800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6" t="s">
        <v>5478</v>
      </c>
      <c r="O391" s="15"/>
    </row>
    <row r="392" spans="1:15" ht="31.5" x14ac:dyDescent="0.25">
      <c r="A392" s="38" t="s">
        <v>177</v>
      </c>
      <c r="B392" s="26" t="s">
        <v>801</v>
      </c>
      <c r="C392" s="24" t="s">
        <v>802</v>
      </c>
      <c r="D392" s="25">
        <v>0.745</v>
      </c>
      <c r="E392" s="25">
        <v>0</v>
      </c>
      <c r="F392" s="25">
        <v>0</v>
      </c>
      <c r="G392" s="25">
        <v>0</v>
      </c>
      <c r="H392" s="25">
        <v>0</v>
      </c>
      <c r="I392" s="25">
        <v>2.42349055248E-3</v>
      </c>
      <c r="J392" s="25">
        <v>0</v>
      </c>
      <c r="K392" s="25">
        <v>0</v>
      </c>
      <c r="L392" s="25">
        <v>0</v>
      </c>
      <c r="M392" s="25">
        <v>0</v>
      </c>
      <c r="N392" s="26" t="s">
        <v>5478</v>
      </c>
      <c r="O392" s="15"/>
    </row>
    <row r="393" spans="1:15" ht="31.5" x14ac:dyDescent="0.25">
      <c r="A393" s="38" t="s">
        <v>177</v>
      </c>
      <c r="B393" s="26" t="s">
        <v>803</v>
      </c>
      <c r="C393" s="24" t="s">
        <v>804</v>
      </c>
      <c r="D393" s="25">
        <v>0.33</v>
      </c>
      <c r="E393" s="25">
        <v>0</v>
      </c>
      <c r="F393" s="25">
        <v>0</v>
      </c>
      <c r="G393" s="25">
        <v>0</v>
      </c>
      <c r="H393" s="25">
        <v>0</v>
      </c>
      <c r="I393" s="25">
        <v>1.07349245949E-3</v>
      </c>
      <c r="J393" s="25">
        <v>0</v>
      </c>
      <c r="K393" s="25">
        <v>0</v>
      </c>
      <c r="L393" s="25">
        <v>0</v>
      </c>
      <c r="M393" s="25">
        <v>0</v>
      </c>
      <c r="N393" s="26" t="s">
        <v>5478</v>
      </c>
      <c r="O393" s="15"/>
    </row>
    <row r="394" spans="1:15" ht="47.25" x14ac:dyDescent="0.25">
      <c r="A394" s="38" t="s">
        <v>177</v>
      </c>
      <c r="B394" s="26" t="s">
        <v>805</v>
      </c>
      <c r="C394" s="24" t="s">
        <v>806</v>
      </c>
      <c r="D394" s="25">
        <v>0.33</v>
      </c>
      <c r="E394" s="25">
        <v>0</v>
      </c>
      <c r="F394" s="25">
        <v>0</v>
      </c>
      <c r="G394" s="25">
        <v>0</v>
      </c>
      <c r="H394" s="25">
        <v>0</v>
      </c>
      <c r="I394" s="25">
        <v>1.07349245949E-3</v>
      </c>
      <c r="J394" s="25">
        <v>0</v>
      </c>
      <c r="K394" s="25">
        <v>0</v>
      </c>
      <c r="L394" s="25">
        <v>0</v>
      </c>
      <c r="M394" s="25">
        <v>0</v>
      </c>
      <c r="N394" s="26" t="s">
        <v>5478</v>
      </c>
      <c r="O394" s="15"/>
    </row>
    <row r="395" spans="1:15" ht="47.25" x14ac:dyDescent="0.25">
      <c r="A395" s="38" t="s">
        <v>177</v>
      </c>
      <c r="B395" s="26" t="s">
        <v>807</v>
      </c>
      <c r="C395" s="24" t="s">
        <v>808</v>
      </c>
      <c r="D395" s="25">
        <v>0.52600000000000002</v>
      </c>
      <c r="E395" s="25">
        <v>0</v>
      </c>
      <c r="F395" s="25">
        <v>0</v>
      </c>
      <c r="G395" s="25">
        <v>0</v>
      </c>
      <c r="H395" s="25">
        <v>0</v>
      </c>
      <c r="I395" s="25">
        <v>1.7110819202700001E-3</v>
      </c>
      <c r="J395" s="25">
        <v>0</v>
      </c>
      <c r="K395" s="25">
        <v>0</v>
      </c>
      <c r="L395" s="25">
        <v>0</v>
      </c>
      <c r="M395" s="25">
        <v>0</v>
      </c>
      <c r="N395" s="26" t="s">
        <v>5478</v>
      </c>
      <c r="O395" s="15"/>
    </row>
    <row r="396" spans="1:15" ht="47.25" x14ac:dyDescent="0.25">
      <c r="A396" s="38" t="s">
        <v>177</v>
      </c>
      <c r="B396" s="26" t="s">
        <v>809</v>
      </c>
      <c r="C396" s="24" t="s">
        <v>810</v>
      </c>
      <c r="D396" s="25">
        <v>0.33</v>
      </c>
      <c r="E396" s="25">
        <v>0</v>
      </c>
      <c r="F396" s="25">
        <v>0</v>
      </c>
      <c r="G396" s="25">
        <v>0</v>
      </c>
      <c r="H396" s="25">
        <v>0</v>
      </c>
      <c r="I396" s="25">
        <v>1.07349245949E-3</v>
      </c>
      <c r="J396" s="25">
        <v>0</v>
      </c>
      <c r="K396" s="25">
        <v>0</v>
      </c>
      <c r="L396" s="25">
        <v>0</v>
      </c>
      <c r="M396" s="25">
        <v>0</v>
      </c>
      <c r="N396" s="26" t="s">
        <v>5478</v>
      </c>
      <c r="O396" s="15"/>
    </row>
    <row r="397" spans="1:15" ht="47.25" x14ac:dyDescent="0.25">
      <c r="A397" s="38" t="s">
        <v>177</v>
      </c>
      <c r="B397" s="26" t="s">
        <v>811</v>
      </c>
      <c r="C397" s="24" t="s">
        <v>812</v>
      </c>
      <c r="D397" s="25">
        <v>0.745</v>
      </c>
      <c r="E397" s="25">
        <v>0</v>
      </c>
      <c r="F397" s="25">
        <v>0</v>
      </c>
      <c r="G397" s="25">
        <v>0</v>
      </c>
      <c r="H397" s="25">
        <v>0</v>
      </c>
      <c r="I397" s="25">
        <v>2.42349055248E-3</v>
      </c>
      <c r="J397" s="25">
        <v>0</v>
      </c>
      <c r="K397" s="25">
        <v>0</v>
      </c>
      <c r="L397" s="25">
        <v>0</v>
      </c>
      <c r="M397" s="25">
        <v>0</v>
      </c>
      <c r="N397" s="26" t="s">
        <v>5478</v>
      </c>
      <c r="O397" s="15"/>
    </row>
    <row r="398" spans="1:15" ht="47.25" x14ac:dyDescent="0.25">
      <c r="A398" s="38" t="s">
        <v>177</v>
      </c>
      <c r="B398" s="26" t="s">
        <v>813</v>
      </c>
      <c r="C398" s="24" t="s">
        <v>814</v>
      </c>
      <c r="D398" s="25">
        <v>0.33</v>
      </c>
      <c r="E398" s="25">
        <v>0</v>
      </c>
      <c r="F398" s="25">
        <v>0</v>
      </c>
      <c r="G398" s="25">
        <v>0</v>
      </c>
      <c r="H398" s="25">
        <v>0</v>
      </c>
      <c r="I398" s="25">
        <v>1.07349245949E-3</v>
      </c>
      <c r="J398" s="25">
        <v>0</v>
      </c>
      <c r="K398" s="25">
        <v>0</v>
      </c>
      <c r="L398" s="25">
        <v>0</v>
      </c>
      <c r="M398" s="25">
        <v>0</v>
      </c>
      <c r="N398" s="26" t="s">
        <v>5478</v>
      </c>
      <c r="O398" s="15"/>
    </row>
    <row r="399" spans="1:15" ht="47.25" x14ac:dyDescent="0.25">
      <c r="A399" s="38" t="s">
        <v>177</v>
      </c>
      <c r="B399" s="26" t="s">
        <v>815</v>
      </c>
      <c r="C399" s="24" t="s">
        <v>816</v>
      </c>
      <c r="D399" s="25">
        <v>0.52600000000000002</v>
      </c>
      <c r="E399" s="25">
        <v>0</v>
      </c>
      <c r="F399" s="25">
        <v>0</v>
      </c>
      <c r="G399" s="25">
        <v>0</v>
      </c>
      <c r="H399" s="25">
        <v>0</v>
      </c>
      <c r="I399" s="25">
        <v>1.7110819202700001E-3</v>
      </c>
      <c r="J399" s="25">
        <v>0</v>
      </c>
      <c r="K399" s="25">
        <v>0</v>
      </c>
      <c r="L399" s="25">
        <v>0</v>
      </c>
      <c r="M399" s="25">
        <v>0</v>
      </c>
      <c r="N399" s="26" t="s">
        <v>5478</v>
      </c>
      <c r="O399" s="15"/>
    </row>
    <row r="400" spans="1:15" ht="47.25" x14ac:dyDescent="0.25">
      <c r="A400" s="38" t="s">
        <v>177</v>
      </c>
      <c r="B400" s="26" t="s">
        <v>817</v>
      </c>
      <c r="C400" s="24" t="s">
        <v>818</v>
      </c>
      <c r="D400" s="25">
        <v>0.52600000000000002</v>
      </c>
      <c r="E400" s="25">
        <v>0</v>
      </c>
      <c r="F400" s="25">
        <v>0</v>
      </c>
      <c r="G400" s="25">
        <v>0</v>
      </c>
      <c r="H400" s="25">
        <v>0</v>
      </c>
      <c r="I400" s="25">
        <v>1.7110819202700001E-3</v>
      </c>
      <c r="J400" s="25">
        <v>0</v>
      </c>
      <c r="K400" s="25">
        <v>0</v>
      </c>
      <c r="L400" s="25">
        <v>0</v>
      </c>
      <c r="M400" s="25">
        <v>0</v>
      </c>
      <c r="N400" s="26" t="s">
        <v>5478</v>
      </c>
      <c r="O400" s="15"/>
    </row>
    <row r="401" spans="1:15" ht="47.25" x14ac:dyDescent="0.25">
      <c r="A401" s="38" t="s">
        <v>177</v>
      </c>
      <c r="B401" s="26" t="s">
        <v>819</v>
      </c>
      <c r="C401" s="24" t="s">
        <v>820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5478</v>
      </c>
      <c r="O401" s="15"/>
    </row>
    <row r="402" spans="1:15" ht="47.25" x14ac:dyDescent="0.25">
      <c r="A402" s="38" t="s">
        <v>177</v>
      </c>
      <c r="B402" s="26" t="s">
        <v>821</v>
      </c>
      <c r="C402" s="24" t="s">
        <v>822</v>
      </c>
      <c r="D402" s="25">
        <v>0.52600000000000002</v>
      </c>
      <c r="E402" s="25">
        <v>0</v>
      </c>
      <c r="F402" s="25">
        <v>0</v>
      </c>
      <c r="G402" s="25">
        <v>0</v>
      </c>
      <c r="H402" s="25">
        <v>0</v>
      </c>
      <c r="I402" s="25">
        <v>1.7110819202700001E-3</v>
      </c>
      <c r="J402" s="25">
        <v>0</v>
      </c>
      <c r="K402" s="25">
        <v>0</v>
      </c>
      <c r="L402" s="25">
        <v>0</v>
      </c>
      <c r="M402" s="25">
        <v>0</v>
      </c>
      <c r="N402" s="26" t="s">
        <v>5478</v>
      </c>
      <c r="O402" s="15"/>
    </row>
    <row r="403" spans="1:15" ht="47.25" x14ac:dyDescent="0.25">
      <c r="A403" s="38" t="s">
        <v>177</v>
      </c>
      <c r="B403" s="26" t="s">
        <v>823</v>
      </c>
      <c r="C403" s="24" t="s">
        <v>824</v>
      </c>
      <c r="D403" s="25">
        <v>0.745</v>
      </c>
      <c r="E403" s="25">
        <v>0</v>
      </c>
      <c r="F403" s="25">
        <v>0</v>
      </c>
      <c r="G403" s="25">
        <v>0</v>
      </c>
      <c r="H403" s="25">
        <v>0</v>
      </c>
      <c r="I403" s="25">
        <v>2.42349055248E-3</v>
      </c>
      <c r="J403" s="25">
        <v>0</v>
      </c>
      <c r="K403" s="25">
        <v>0</v>
      </c>
      <c r="L403" s="25">
        <v>0</v>
      </c>
      <c r="M403" s="25">
        <v>0</v>
      </c>
      <c r="N403" s="26" t="s">
        <v>5478</v>
      </c>
      <c r="O403" s="15"/>
    </row>
    <row r="404" spans="1:15" ht="47.25" x14ac:dyDescent="0.25">
      <c r="A404" s="38" t="s">
        <v>177</v>
      </c>
      <c r="B404" s="26" t="s">
        <v>825</v>
      </c>
      <c r="C404" s="24" t="s">
        <v>826</v>
      </c>
      <c r="D404" s="25">
        <v>0.52600000000000002</v>
      </c>
      <c r="E404" s="25">
        <v>0</v>
      </c>
      <c r="F404" s="25">
        <v>0</v>
      </c>
      <c r="G404" s="25">
        <v>0</v>
      </c>
      <c r="H404" s="25">
        <v>0</v>
      </c>
      <c r="I404" s="25">
        <v>1.7110819202700001E-3</v>
      </c>
      <c r="J404" s="25">
        <v>0</v>
      </c>
      <c r="K404" s="25">
        <v>0</v>
      </c>
      <c r="L404" s="25">
        <v>0</v>
      </c>
      <c r="M404" s="25">
        <v>0</v>
      </c>
      <c r="N404" s="26" t="s">
        <v>5478</v>
      </c>
      <c r="O404" s="15"/>
    </row>
    <row r="405" spans="1:15" ht="47.25" x14ac:dyDescent="0.25">
      <c r="A405" s="38" t="s">
        <v>177</v>
      </c>
      <c r="B405" s="26" t="s">
        <v>827</v>
      </c>
      <c r="C405" s="24" t="s">
        <v>828</v>
      </c>
      <c r="D405" s="25">
        <v>0.52600000000000002</v>
      </c>
      <c r="E405" s="25">
        <v>0</v>
      </c>
      <c r="F405" s="25">
        <v>0</v>
      </c>
      <c r="G405" s="25">
        <v>0</v>
      </c>
      <c r="H405" s="25">
        <v>0</v>
      </c>
      <c r="I405" s="25">
        <v>1.7110819202700001E-3</v>
      </c>
      <c r="J405" s="25">
        <v>0</v>
      </c>
      <c r="K405" s="25">
        <v>0</v>
      </c>
      <c r="L405" s="25">
        <v>0</v>
      </c>
      <c r="M405" s="25">
        <v>0</v>
      </c>
      <c r="N405" s="26" t="s">
        <v>5478</v>
      </c>
      <c r="O405" s="15"/>
    </row>
    <row r="406" spans="1:15" ht="47.25" x14ac:dyDescent="0.25">
      <c r="A406" s="38" t="s">
        <v>177</v>
      </c>
      <c r="B406" s="26" t="s">
        <v>829</v>
      </c>
      <c r="C406" s="24" t="s">
        <v>830</v>
      </c>
      <c r="D406" s="25">
        <v>0.52600000000000002</v>
      </c>
      <c r="E406" s="25">
        <v>0</v>
      </c>
      <c r="F406" s="25">
        <v>0</v>
      </c>
      <c r="G406" s="25">
        <v>0</v>
      </c>
      <c r="H406" s="25">
        <v>0</v>
      </c>
      <c r="I406" s="25">
        <v>1.7110819202700001E-3</v>
      </c>
      <c r="J406" s="25">
        <v>0</v>
      </c>
      <c r="K406" s="25">
        <v>0</v>
      </c>
      <c r="L406" s="25">
        <v>0</v>
      </c>
      <c r="M406" s="25">
        <v>0</v>
      </c>
      <c r="N406" s="26" t="s">
        <v>5478</v>
      </c>
      <c r="O406" s="15"/>
    </row>
    <row r="407" spans="1:15" ht="47.25" x14ac:dyDescent="0.25">
      <c r="A407" s="38" t="s">
        <v>177</v>
      </c>
      <c r="B407" s="26" t="s">
        <v>831</v>
      </c>
      <c r="C407" s="24" t="s">
        <v>832</v>
      </c>
      <c r="D407" s="25">
        <v>0.745</v>
      </c>
      <c r="E407" s="25">
        <v>0</v>
      </c>
      <c r="F407" s="25">
        <v>0</v>
      </c>
      <c r="G407" s="25">
        <v>0</v>
      </c>
      <c r="H407" s="25">
        <v>0</v>
      </c>
      <c r="I407" s="25">
        <v>2.42349055248E-3</v>
      </c>
      <c r="J407" s="25">
        <v>0</v>
      </c>
      <c r="K407" s="25">
        <v>0</v>
      </c>
      <c r="L407" s="25">
        <v>0</v>
      </c>
      <c r="M407" s="25">
        <v>0</v>
      </c>
      <c r="N407" s="26" t="s">
        <v>5478</v>
      </c>
      <c r="O407" s="15"/>
    </row>
    <row r="408" spans="1:15" ht="47.25" x14ac:dyDescent="0.25">
      <c r="A408" s="38" t="s">
        <v>177</v>
      </c>
      <c r="B408" s="26" t="s">
        <v>833</v>
      </c>
      <c r="C408" s="24" t="s">
        <v>834</v>
      </c>
      <c r="D408" s="25">
        <v>0.52600000000000002</v>
      </c>
      <c r="E408" s="25">
        <v>0</v>
      </c>
      <c r="F408" s="25">
        <v>0</v>
      </c>
      <c r="G408" s="25">
        <v>0</v>
      </c>
      <c r="H408" s="25">
        <v>0</v>
      </c>
      <c r="I408" s="25">
        <v>1.7110819202700001E-3</v>
      </c>
      <c r="J408" s="25">
        <v>0</v>
      </c>
      <c r="K408" s="25">
        <v>0</v>
      </c>
      <c r="L408" s="25">
        <v>0</v>
      </c>
      <c r="M408" s="25">
        <v>0</v>
      </c>
      <c r="N408" s="26" t="s">
        <v>5478</v>
      </c>
      <c r="O408" s="15"/>
    </row>
    <row r="409" spans="1:15" ht="47.25" x14ac:dyDescent="0.25">
      <c r="A409" s="38" t="s">
        <v>177</v>
      </c>
      <c r="B409" s="26" t="s">
        <v>835</v>
      </c>
      <c r="C409" s="24" t="s">
        <v>836</v>
      </c>
      <c r="D409" s="25">
        <v>0.52600000000000002</v>
      </c>
      <c r="E409" s="25">
        <v>0</v>
      </c>
      <c r="F409" s="25">
        <v>0</v>
      </c>
      <c r="G409" s="25">
        <v>0</v>
      </c>
      <c r="H409" s="25">
        <v>0</v>
      </c>
      <c r="I409" s="25">
        <v>1.7110819202700001E-3</v>
      </c>
      <c r="J409" s="25">
        <v>0</v>
      </c>
      <c r="K409" s="25">
        <v>0</v>
      </c>
      <c r="L409" s="25">
        <v>0</v>
      </c>
      <c r="M409" s="25">
        <v>0</v>
      </c>
      <c r="N409" s="26" t="s">
        <v>5478</v>
      </c>
      <c r="O409" s="15"/>
    </row>
    <row r="410" spans="1:15" ht="47.25" x14ac:dyDescent="0.25">
      <c r="A410" s="38" t="s">
        <v>177</v>
      </c>
      <c r="B410" s="26" t="s">
        <v>837</v>
      </c>
      <c r="C410" s="24" t="s">
        <v>838</v>
      </c>
      <c r="D410" s="25">
        <v>0.33</v>
      </c>
      <c r="E410" s="25">
        <v>0</v>
      </c>
      <c r="F410" s="25">
        <v>0</v>
      </c>
      <c r="G410" s="25">
        <v>0</v>
      </c>
      <c r="H410" s="25">
        <v>0</v>
      </c>
      <c r="I410" s="25">
        <v>1.07349245949E-3</v>
      </c>
      <c r="J410" s="25">
        <v>0</v>
      </c>
      <c r="K410" s="25">
        <v>0</v>
      </c>
      <c r="L410" s="25">
        <v>0</v>
      </c>
      <c r="M410" s="25">
        <v>0</v>
      </c>
      <c r="N410" s="26" t="s">
        <v>5478</v>
      </c>
      <c r="O410" s="15"/>
    </row>
    <row r="411" spans="1:15" ht="47.25" x14ac:dyDescent="0.25">
      <c r="A411" s="38" t="s">
        <v>177</v>
      </c>
      <c r="B411" s="26" t="s">
        <v>839</v>
      </c>
      <c r="C411" s="24" t="s">
        <v>840</v>
      </c>
      <c r="D411" s="25">
        <v>0.745</v>
      </c>
      <c r="E411" s="25">
        <v>0</v>
      </c>
      <c r="F411" s="25">
        <v>0</v>
      </c>
      <c r="G411" s="25">
        <v>0</v>
      </c>
      <c r="H411" s="25">
        <v>0</v>
      </c>
      <c r="I411" s="25">
        <v>2.42349055248E-3</v>
      </c>
      <c r="J411" s="25">
        <v>0</v>
      </c>
      <c r="K411" s="25">
        <v>0</v>
      </c>
      <c r="L411" s="25">
        <v>0</v>
      </c>
      <c r="M411" s="25">
        <v>0</v>
      </c>
      <c r="N411" s="26" t="s">
        <v>5478</v>
      </c>
      <c r="O411" s="15"/>
    </row>
    <row r="412" spans="1:15" ht="47.25" x14ac:dyDescent="0.25">
      <c r="A412" s="38" t="s">
        <v>177</v>
      </c>
      <c r="B412" s="26" t="s">
        <v>841</v>
      </c>
      <c r="C412" s="24" t="s">
        <v>842</v>
      </c>
      <c r="D412" s="25">
        <v>0.745</v>
      </c>
      <c r="E412" s="25">
        <v>0</v>
      </c>
      <c r="F412" s="25">
        <v>0</v>
      </c>
      <c r="G412" s="25">
        <v>0</v>
      </c>
      <c r="H412" s="25">
        <v>0</v>
      </c>
      <c r="I412" s="25">
        <v>2.42349055248E-3</v>
      </c>
      <c r="J412" s="25">
        <v>0</v>
      </c>
      <c r="K412" s="25">
        <v>0</v>
      </c>
      <c r="L412" s="25">
        <v>0</v>
      </c>
      <c r="M412" s="25">
        <v>0</v>
      </c>
      <c r="N412" s="26" t="s">
        <v>5478</v>
      </c>
      <c r="O412" s="15"/>
    </row>
    <row r="413" spans="1:15" ht="47.25" x14ac:dyDescent="0.25">
      <c r="A413" s="38" t="s">
        <v>177</v>
      </c>
      <c r="B413" s="26" t="s">
        <v>843</v>
      </c>
      <c r="C413" s="24" t="s">
        <v>844</v>
      </c>
      <c r="D413" s="25">
        <v>0.745</v>
      </c>
      <c r="E413" s="25">
        <v>0</v>
      </c>
      <c r="F413" s="25">
        <v>0</v>
      </c>
      <c r="G413" s="25">
        <v>0</v>
      </c>
      <c r="H413" s="25">
        <v>0</v>
      </c>
      <c r="I413" s="25">
        <v>2.42349055248E-3</v>
      </c>
      <c r="J413" s="25">
        <v>0</v>
      </c>
      <c r="K413" s="25">
        <v>0</v>
      </c>
      <c r="L413" s="25">
        <v>0</v>
      </c>
      <c r="M413" s="25">
        <v>0</v>
      </c>
      <c r="N413" s="26" t="s">
        <v>5478</v>
      </c>
      <c r="O413" s="15"/>
    </row>
    <row r="414" spans="1:15" ht="47.25" x14ac:dyDescent="0.25">
      <c r="A414" s="38" t="s">
        <v>177</v>
      </c>
      <c r="B414" s="26" t="s">
        <v>845</v>
      </c>
      <c r="C414" s="24" t="s">
        <v>846</v>
      </c>
      <c r="D414" s="25">
        <v>0.745</v>
      </c>
      <c r="E414" s="25">
        <v>0</v>
      </c>
      <c r="F414" s="25">
        <v>0</v>
      </c>
      <c r="G414" s="25">
        <v>0</v>
      </c>
      <c r="H414" s="25">
        <v>0</v>
      </c>
      <c r="I414" s="25">
        <v>2.42349055248E-3</v>
      </c>
      <c r="J414" s="25">
        <v>0</v>
      </c>
      <c r="K414" s="25">
        <v>0</v>
      </c>
      <c r="L414" s="25">
        <v>0</v>
      </c>
      <c r="M414" s="25">
        <v>0</v>
      </c>
      <c r="N414" s="26" t="s">
        <v>5478</v>
      </c>
      <c r="O414" s="15"/>
    </row>
    <row r="415" spans="1:15" ht="47.25" x14ac:dyDescent="0.25">
      <c r="A415" s="38" t="s">
        <v>177</v>
      </c>
      <c r="B415" s="26" t="s">
        <v>847</v>
      </c>
      <c r="C415" s="24" t="s">
        <v>848</v>
      </c>
      <c r="D415" s="25">
        <v>0.745</v>
      </c>
      <c r="E415" s="25">
        <v>0</v>
      </c>
      <c r="F415" s="25">
        <v>0</v>
      </c>
      <c r="G415" s="25">
        <v>0</v>
      </c>
      <c r="H415" s="25">
        <v>0</v>
      </c>
      <c r="I415" s="25">
        <v>2.42349055248E-3</v>
      </c>
      <c r="J415" s="25">
        <v>0</v>
      </c>
      <c r="K415" s="25">
        <v>0</v>
      </c>
      <c r="L415" s="25">
        <v>0</v>
      </c>
      <c r="M415" s="25">
        <v>0</v>
      </c>
      <c r="N415" s="26" t="s">
        <v>5478</v>
      </c>
      <c r="O415" s="15"/>
    </row>
    <row r="416" spans="1:15" ht="47.25" x14ac:dyDescent="0.25">
      <c r="A416" s="38" t="s">
        <v>177</v>
      </c>
      <c r="B416" s="26" t="s">
        <v>849</v>
      </c>
      <c r="C416" s="24" t="s">
        <v>850</v>
      </c>
      <c r="D416" s="25">
        <v>0.745</v>
      </c>
      <c r="E416" s="25">
        <v>0</v>
      </c>
      <c r="F416" s="25">
        <v>0</v>
      </c>
      <c r="G416" s="25">
        <v>0</v>
      </c>
      <c r="H416" s="25">
        <v>0</v>
      </c>
      <c r="I416" s="25">
        <v>2.42349055248E-3</v>
      </c>
      <c r="J416" s="25">
        <v>0</v>
      </c>
      <c r="K416" s="25">
        <v>0</v>
      </c>
      <c r="L416" s="25">
        <v>0</v>
      </c>
      <c r="M416" s="25">
        <v>0</v>
      </c>
      <c r="N416" s="26" t="s">
        <v>5478</v>
      </c>
      <c r="O416" s="15"/>
    </row>
    <row r="417" spans="1:15" ht="47.25" x14ac:dyDescent="0.25">
      <c r="A417" s="38" t="s">
        <v>177</v>
      </c>
      <c r="B417" s="26" t="s">
        <v>851</v>
      </c>
      <c r="C417" s="24" t="s">
        <v>852</v>
      </c>
      <c r="D417" s="25">
        <v>0.745</v>
      </c>
      <c r="E417" s="25">
        <v>0</v>
      </c>
      <c r="F417" s="25">
        <v>0</v>
      </c>
      <c r="G417" s="25">
        <v>0</v>
      </c>
      <c r="H417" s="25">
        <v>0</v>
      </c>
      <c r="I417" s="25">
        <v>2.42349055248E-3</v>
      </c>
      <c r="J417" s="25">
        <v>0</v>
      </c>
      <c r="K417" s="25">
        <v>0</v>
      </c>
      <c r="L417" s="25">
        <v>0</v>
      </c>
      <c r="M417" s="25">
        <v>0</v>
      </c>
      <c r="N417" s="26" t="s">
        <v>5478</v>
      </c>
      <c r="O417" s="15"/>
    </row>
    <row r="418" spans="1:15" ht="47.25" x14ac:dyDescent="0.25">
      <c r="A418" s="38" t="s">
        <v>177</v>
      </c>
      <c r="B418" s="26" t="s">
        <v>853</v>
      </c>
      <c r="C418" s="24" t="s">
        <v>854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5478</v>
      </c>
      <c r="O418" s="15"/>
    </row>
    <row r="419" spans="1:15" ht="47.25" x14ac:dyDescent="0.25">
      <c r="A419" s="38" t="s">
        <v>177</v>
      </c>
      <c r="B419" s="26" t="s">
        <v>855</v>
      </c>
      <c r="C419" s="24" t="s">
        <v>856</v>
      </c>
      <c r="D419" s="25">
        <v>0.745</v>
      </c>
      <c r="E419" s="25">
        <v>0</v>
      </c>
      <c r="F419" s="25">
        <v>0</v>
      </c>
      <c r="G419" s="25">
        <v>0</v>
      </c>
      <c r="H419" s="25">
        <v>0</v>
      </c>
      <c r="I419" s="25">
        <v>2.42349055248E-3</v>
      </c>
      <c r="J419" s="25">
        <v>0</v>
      </c>
      <c r="K419" s="25">
        <v>0</v>
      </c>
      <c r="L419" s="25">
        <v>0</v>
      </c>
      <c r="M419" s="25">
        <v>0</v>
      </c>
      <c r="N419" s="26" t="s">
        <v>5478</v>
      </c>
      <c r="O419" s="15"/>
    </row>
    <row r="420" spans="1:15" ht="47.25" x14ac:dyDescent="0.25">
      <c r="A420" s="38" t="s">
        <v>177</v>
      </c>
      <c r="B420" s="26" t="s">
        <v>857</v>
      </c>
      <c r="C420" s="24" t="s">
        <v>858</v>
      </c>
      <c r="D420" s="25">
        <v>0.745</v>
      </c>
      <c r="E420" s="25">
        <v>0</v>
      </c>
      <c r="F420" s="25">
        <v>0</v>
      </c>
      <c r="G420" s="25">
        <v>0</v>
      </c>
      <c r="H420" s="25">
        <v>0</v>
      </c>
      <c r="I420" s="25">
        <v>2.42349055248E-3</v>
      </c>
      <c r="J420" s="25">
        <v>0</v>
      </c>
      <c r="K420" s="25">
        <v>0</v>
      </c>
      <c r="L420" s="25">
        <v>0</v>
      </c>
      <c r="M420" s="25">
        <v>0</v>
      </c>
      <c r="N420" s="26" t="s">
        <v>5478</v>
      </c>
      <c r="O420" s="15"/>
    </row>
    <row r="421" spans="1:15" ht="47.25" x14ac:dyDescent="0.25">
      <c r="A421" s="38" t="s">
        <v>177</v>
      </c>
      <c r="B421" s="26" t="s">
        <v>859</v>
      </c>
      <c r="C421" s="24" t="s">
        <v>860</v>
      </c>
      <c r="D421" s="25">
        <v>0.745</v>
      </c>
      <c r="E421" s="25">
        <v>0</v>
      </c>
      <c r="F421" s="25">
        <v>0</v>
      </c>
      <c r="G421" s="25">
        <v>0</v>
      </c>
      <c r="H421" s="25">
        <v>0</v>
      </c>
      <c r="I421" s="25">
        <v>2.42349055248E-3</v>
      </c>
      <c r="J421" s="25">
        <v>0</v>
      </c>
      <c r="K421" s="25">
        <v>0</v>
      </c>
      <c r="L421" s="25">
        <v>0</v>
      </c>
      <c r="M421" s="25">
        <v>0</v>
      </c>
      <c r="N421" s="26" t="s">
        <v>5478</v>
      </c>
      <c r="O421" s="15"/>
    </row>
    <row r="422" spans="1:15" ht="47.25" x14ac:dyDescent="0.25">
      <c r="A422" s="38" t="s">
        <v>177</v>
      </c>
      <c r="B422" s="26" t="s">
        <v>861</v>
      </c>
      <c r="C422" s="24" t="s">
        <v>862</v>
      </c>
      <c r="D422" s="25">
        <v>0.745</v>
      </c>
      <c r="E422" s="25">
        <v>0</v>
      </c>
      <c r="F422" s="25">
        <v>0</v>
      </c>
      <c r="G422" s="25">
        <v>0</v>
      </c>
      <c r="H422" s="25">
        <v>0</v>
      </c>
      <c r="I422" s="25">
        <v>2.42349055248E-3</v>
      </c>
      <c r="J422" s="25">
        <v>0</v>
      </c>
      <c r="K422" s="25">
        <v>0</v>
      </c>
      <c r="L422" s="25">
        <v>0</v>
      </c>
      <c r="M422" s="25">
        <v>0</v>
      </c>
      <c r="N422" s="26" t="s">
        <v>5478</v>
      </c>
      <c r="O422" s="15"/>
    </row>
    <row r="423" spans="1:15" ht="47.25" x14ac:dyDescent="0.25">
      <c r="A423" s="38" t="s">
        <v>177</v>
      </c>
      <c r="B423" s="26" t="s">
        <v>863</v>
      </c>
      <c r="C423" s="24" t="s">
        <v>864</v>
      </c>
      <c r="D423" s="25">
        <v>0.745</v>
      </c>
      <c r="E423" s="25">
        <v>0</v>
      </c>
      <c r="F423" s="25">
        <v>0</v>
      </c>
      <c r="G423" s="25">
        <v>0</v>
      </c>
      <c r="H423" s="25">
        <v>0</v>
      </c>
      <c r="I423" s="25">
        <v>2.42349055248E-3</v>
      </c>
      <c r="J423" s="25">
        <v>0</v>
      </c>
      <c r="K423" s="25">
        <v>0</v>
      </c>
      <c r="L423" s="25">
        <v>0</v>
      </c>
      <c r="M423" s="25">
        <v>0</v>
      </c>
      <c r="N423" s="26" t="s">
        <v>5478</v>
      </c>
      <c r="O423" s="15"/>
    </row>
    <row r="424" spans="1:15" ht="47.25" x14ac:dyDescent="0.25">
      <c r="A424" s="38" t="s">
        <v>177</v>
      </c>
      <c r="B424" s="26" t="s">
        <v>865</v>
      </c>
      <c r="C424" s="24" t="s">
        <v>866</v>
      </c>
      <c r="D424" s="25">
        <v>1.139</v>
      </c>
      <c r="E424" s="25">
        <v>0</v>
      </c>
      <c r="F424" s="25">
        <v>0</v>
      </c>
      <c r="G424" s="25">
        <v>0</v>
      </c>
      <c r="H424" s="25">
        <v>0</v>
      </c>
      <c r="I424" s="25">
        <v>3.7051754889599999E-3</v>
      </c>
      <c r="J424" s="25">
        <v>0</v>
      </c>
      <c r="K424" s="25">
        <v>0</v>
      </c>
      <c r="L424" s="25">
        <v>0</v>
      </c>
      <c r="M424" s="25">
        <v>0</v>
      </c>
      <c r="N424" s="26" t="s">
        <v>5478</v>
      </c>
      <c r="O424" s="15"/>
    </row>
    <row r="425" spans="1:15" ht="47.25" x14ac:dyDescent="0.25">
      <c r="A425" s="38" t="s">
        <v>177</v>
      </c>
      <c r="B425" s="26" t="s">
        <v>867</v>
      </c>
      <c r="C425" s="24" t="s">
        <v>868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6" t="s">
        <v>5478</v>
      </c>
      <c r="O425" s="15"/>
    </row>
    <row r="426" spans="1:15" ht="47.25" x14ac:dyDescent="0.25">
      <c r="A426" s="38" t="s">
        <v>177</v>
      </c>
      <c r="B426" s="26" t="s">
        <v>869</v>
      </c>
      <c r="C426" s="24" t="s">
        <v>870</v>
      </c>
      <c r="D426" s="25">
        <v>0.52600000000000002</v>
      </c>
      <c r="E426" s="25">
        <v>0</v>
      </c>
      <c r="F426" s="25">
        <v>0</v>
      </c>
      <c r="G426" s="25">
        <v>0</v>
      </c>
      <c r="H426" s="25">
        <v>0</v>
      </c>
      <c r="I426" s="25">
        <v>1.7110819202700001E-3</v>
      </c>
      <c r="J426" s="25">
        <v>0</v>
      </c>
      <c r="K426" s="25">
        <v>0</v>
      </c>
      <c r="L426" s="25">
        <v>0</v>
      </c>
      <c r="M426" s="25">
        <v>0</v>
      </c>
      <c r="N426" s="26" t="s">
        <v>5478</v>
      </c>
      <c r="O426" s="15"/>
    </row>
    <row r="427" spans="1:15" ht="47.25" x14ac:dyDescent="0.25">
      <c r="A427" s="38" t="s">
        <v>177</v>
      </c>
      <c r="B427" s="26" t="s">
        <v>871</v>
      </c>
      <c r="C427" s="24" t="s">
        <v>872</v>
      </c>
      <c r="D427" s="25">
        <v>0.52600000000000002</v>
      </c>
      <c r="E427" s="25">
        <v>0</v>
      </c>
      <c r="F427" s="25">
        <v>0</v>
      </c>
      <c r="G427" s="25">
        <v>0</v>
      </c>
      <c r="H427" s="25">
        <v>0</v>
      </c>
      <c r="I427" s="25">
        <v>1.7110819202700001E-3</v>
      </c>
      <c r="J427" s="25">
        <v>0</v>
      </c>
      <c r="K427" s="25">
        <v>0</v>
      </c>
      <c r="L427" s="25">
        <v>0</v>
      </c>
      <c r="M427" s="25">
        <v>0</v>
      </c>
      <c r="N427" s="26" t="s">
        <v>5478</v>
      </c>
      <c r="O427" s="15"/>
    </row>
    <row r="428" spans="1:15" ht="47.25" x14ac:dyDescent="0.25">
      <c r="A428" s="38" t="s">
        <v>177</v>
      </c>
      <c r="B428" s="26" t="s">
        <v>873</v>
      </c>
      <c r="C428" s="24" t="s">
        <v>874</v>
      </c>
      <c r="D428" s="25">
        <v>0.52600000000000002</v>
      </c>
      <c r="E428" s="25">
        <v>0</v>
      </c>
      <c r="F428" s="25">
        <v>0</v>
      </c>
      <c r="G428" s="25">
        <v>0</v>
      </c>
      <c r="H428" s="25">
        <v>0</v>
      </c>
      <c r="I428" s="25">
        <v>1.7110819202700001E-3</v>
      </c>
      <c r="J428" s="25">
        <v>0</v>
      </c>
      <c r="K428" s="25">
        <v>0</v>
      </c>
      <c r="L428" s="25">
        <v>0</v>
      </c>
      <c r="M428" s="25">
        <v>0</v>
      </c>
      <c r="N428" s="26" t="s">
        <v>5478</v>
      </c>
      <c r="O428" s="15"/>
    </row>
    <row r="429" spans="1:15" ht="47.25" x14ac:dyDescent="0.25">
      <c r="A429" s="38" t="s">
        <v>177</v>
      </c>
      <c r="B429" s="26" t="s">
        <v>875</v>
      </c>
      <c r="C429" s="24" t="s">
        <v>876</v>
      </c>
      <c r="D429" s="25">
        <v>0.33</v>
      </c>
      <c r="E429" s="25">
        <v>0</v>
      </c>
      <c r="F429" s="25">
        <v>0</v>
      </c>
      <c r="G429" s="25">
        <v>0</v>
      </c>
      <c r="H429" s="25">
        <v>0</v>
      </c>
      <c r="I429" s="25">
        <v>1.07349245949E-3</v>
      </c>
      <c r="J429" s="25">
        <v>0</v>
      </c>
      <c r="K429" s="25">
        <v>0</v>
      </c>
      <c r="L429" s="25">
        <v>0</v>
      </c>
      <c r="M429" s="25">
        <v>0</v>
      </c>
      <c r="N429" s="26" t="s">
        <v>5478</v>
      </c>
      <c r="O429" s="15"/>
    </row>
    <row r="430" spans="1:15" ht="47.25" x14ac:dyDescent="0.25">
      <c r="A430" s="38" t="s">
        <v>177</v>
      </c>
      <c r="B430" s="26" t="s">
        <v>877</v>
      </c>
      <c r="C430" s="24" t="s">
        <v>878</v>
      </c>
      <c r="D430" s="25">
        <v>0.52600000000000002</v>
      </c>
      <c r="E430" s="25">
        <v>0</v>
      </c>
      <c r="F430" s="25">
        <v>0</v>
      </c>
      <c r="G430" s="25">
        <v>0</v>
      </c>
      <c r="H430" s="25">
        <v>0</v>
      </c>
      <c r="I430" s="25">
        <v>1.7110819202700001E-3</v>
      </c>
      <c r="J430" s="25">
        <v>0</v>
      </c>
      <c r="K430" s="25">
        <v>0</v>
      </c>
      <c r="L430" s="25">
        <v>0</v>
      </c>
      <c r="M430" s="25">
        <v>0</v>
      </c>
      <c r="N430" s="26" t="s">
        <v>5478</v>
      </c>
      <c r="O430" s="15"/>
    </row>
    <row r="431" spans="1:15" ht="47.25" x14ac:dyDescent="0.25">
      <c r="A431" s="38" t="s">
        <v>177</v>
      </c>
      <c r="B431" s="26" t="s">
        <v>879</v>
      </c>
      <c r="C431" s="24" t="s">
        <v>880</v>
      </c>
      <c r="D431" s="25">
        <v>0.52600000000000002</v>
      </c>
      <c r="E431" s="25">
        <v>0</v>
      </c>
      <c r="F431" s="25">
        <v>0</v>
      </c>
      <c r="G431" s="25">
        <v>0</v>
      </c>
      <c r="H431" s="25">
        <v>0</v>
      </c>
      <c r="I431" s="25">
        <v>1.7110819202700001E-3</v>
      </c>
      <c r="J431" s="25">
        <v>0</v>
      </c>
      <c r="K431" s="25">
        <v>0</v>
      </c>
      <c r="L431" s="25">
        <v>0</v>
      </c>
      <c r="M431" s="25">
        <v>0</v>
      </c>
      <c r="N431" s="26" t="s">
        <v>5478</v>
      </c>
      <c r="O431" s="15"/>
    </row>
    <row r="432" spans="1:15" ht="47.25" x14ac:dyDescent="0.25">
      <c r="A432" s="38" t="s">
        <v>177</v>
      </c>
      <c r="B432" s="26" t="s">
        <v>881</v>
      </c>
      <c r="C432" s="24" t="s">
        <v>882</v>
      </c>
      <c r="D432" s="25">
        <v>0.33</v>
      </c>
      <c r="E432" s="25">
        <v>0</v>
      </c>
      <c r="F432" s="25">
        <v>0</v>
      </c>
      <c r="G432" s="25">
        <v>0</v>
      </c>
      <c r="H432" s="25">
        <v>0</v>
      </c>
      <c r="I432" s="25">
        <v>1.07349245949E-3</v>
      </c>
      <c r="J432" s="25">
        <v>0</v>
      </c>
      <c r="K432" s="25">
        <v>0</v>
      </c>
      <c r="L432" s="25">
        <v>0</v>
      </c>
      <c r="M432" s="25">
        <v>0</v>
      </c>
      <c r="N432" s="26" t="s">
        <v>5478</v>
      </c>
      <c r="O432" s="15"/>
    </row>
    <row r="433" spans="1:15" ht="47.25" x14ac:dyDescent="0.25">
      <c r="A433" s="38" t="s">
        <v>177</v>
      </c>
      <c r="B433" s="26" t="s">
        <v>883</v>
      </c>
      <c r="C433" s="24" t="s">
        <v>884</v>
      </c>
      <c r="D433" s="25">
        <v>0.33</v>
      </c>
      <c r="E433" s="25">
        <v>0</v>
      </c>
      <c r="F433" s="25">
        <v>0</v>
      </c>
      <c r="G433" s="25">
        <v>0</v>
      </c>
      <c r="H433" s="25">
        <v>0</v>
      </c>
      <c r="I433" s="25">
        <v>1.07349245949E-3</v>
      </c>
      <c r="J433" s="25">
        <v>0</v>
      </c>
      <c r="K433" s="25">
        <v>0</v>
      </c>
      <c r="L433" s="25">
        <v>0</v>
      </c>
      <c r="M433" s="25">
        <v>0</v>
      </c>
      <c r="N433" s="26" t="s">
        <v>5478</v>
      </c>
      <c r="O433" s="15"/>
    </row>
    <row r="434" spans="1:15" ht="47.25" x14ac:dyDescent="0.25">
      <c r="A434" s="38" t="s">
        <v>177</v>
      </c>
      <c r="B434" s="26" t="s">
        <v>885</v>
      </c>
      <c r="C434" s="24" t="s">
        <v>886</v>
      </c>
      <c r="D434" s="25">
        <v>0.33</v>
      </c>
      <c r="E434" s="25">
        <v>0</v>
      </c>
      <c r="F434" s="25">
        <v>0</v>
      </c>
      <c r="G434" s="25">
        <v>0</v>
      </c>
      <c r="H434" s="25">
        <v>0</v>
      </c>
      <c r="I434" s="25">
        <v>1.07349245949E-3</v>
      </c>
      <c r="J434" s="25">
        <v>0</v>
      </c>
      <c r="K434" s="25">
        <v>0</v>
      </c>
      <c r="L434" s="25">
        <v>0</v>
      </c>
      <c r="M434" s="25">
        <v>0</v>
      </c>
      <c r="N434" s="26" t="s">
        <v>5478</v>
      </c>
      <c r="O434" s="15"/>
    </row>
    <row r="435" spans="1:15" ht="47.25" x14ac:dyDescent="0.25">
      <c r="A435" s="38" t="s">
        <v>177</v>
      </c>
      <c r="B435" s="26" t="s">
        <v>887</v>
      </c>
      <c r="C435" s="24" t="s">
        <v>888</v>
      </c>
      <c r="D435" s="25">
        <v>0.33</v>
      </c>
      <c r="E435" s="25">
        <v>0</v>
      </c>
      <c r="F435" s="25">
        <v>0</v>
      </c>
      <c r="G435" s="25">
        <v>0</v>
      </c>
      <c r="H435" s="25">
        <v>0</v>
      </c>
      <c r="I435" s="25">
        <v>1.07349245949E-3</v>
      </c>
      <c r="J435" s="25">
        <v>0</v>
      </c>
      <c r="K435" s="25">
        <v>0</v>
      </c>
      <c r="L435" s="25">
        <v>0</v>
      </c>
      <c r="M435" s="25">
        <v>0</v>
      </c>
      <c r="N435" s="26" t="s">
        <v>5478</v>
      </c>
      <c r="O435" s="15"/>
    </row>
    <row r="436" spans="1:15" ht="47.25" x14ac:dyDescent="0.25">
      <c r="A436" s="38" t="s">
        <v>177</v>
      </c>
      <c r="B436" s="26" t="s">
        <v>889</v>
      </c>
      <c r="C436" s="24" t="s">
        <v>890</v>
      </c>
      <c r="D436" s="25">
        <v>1.139</v>
      </c>
      <c r="E436" s="25">
        <v>0</v>
      </c>
      <c r="F436" s="25">
        <v>0</v>
      </c>
      <c r="G436" s="25">
        <v>0</v>
      </c>
      <c r="H436" s="25">
        <v>0</v>
      </c>
      <c r="I436" s="25">
        <v>3.7051754889599999E-3</v>
      </c>
      <c r="J436" s="25">
        <v>0</v>
      </c>
      <c r="K436" s="25">
        <v>0</v>
      </c>
      <c r="L436" s="25">
        <v>0</v>
      </c>
      <c r="M436" s="25">
        <v>0</v>
      </c>
      <c r="N436" s="26" t="s">
        <v>5478</v>
      </c>
      <c r="O436" s="15"/>
    </row>
    <row r="437" spans="1:15" ht="47.25" x14ac:dyDescent="0.25">
      <c r="A437" s="38" t="s">
        <v>177</v>
      </c>
      <c r="B437" s="26" t="s">
        <v>891</v>
      </c>
      <c r="C437" s="24" t="s">
        <v>892</v>
      </c>
      <c r="D437" s="25">
        <v>0.52600000000000002</v>
      </c>
      <c r="E437" s="25">
        <v>0</v>
      </c>
      <c r="F437" s="25">
        <v>0</v>
      </c>
      <c r="G437" s="25">
        <v>0</v>
      </c>
      <c r="H437" s="25">
        <v>0</v>
      </c>
      <c r="I437" s="25">
        <v>1.7110819202700001E-3</v>
      </c>
      <c r="J437" s="25">
        <v>0</v>
      </c>
      <c r="K437" s="25">
        <v>0</v>
      </c>
      <c r="L437" s="25">
        <v>0</v>
      </c>
      <c r="M437" s="25">
        <v>0</v>
      </c>
      <c r="N437" s="26" t="s">
        <v>5478</v>
      </c>
      <c r="O437" s="15"/>
    </row>
    <row r="438" spans="1:15" ht="47.25" x14ac:dyDescent="0.25">
      <c r="A438" s="38" t="s">
        <v>177</v>
      </c>
      <c r="B438" s="26" t="s">
        <v>893</v>
      </c>
      <c r="C438" s="24" t="s">
        <v>894</v>
      </c>
      <c r="D438" s="25">
        <v>1.139</v>
      </c>
      <c r="E438" s="25">
        <v>0</v>
      </c>
      <c r="F438" s="25">
        <v>0</v>
      </c>
      <c r="G438" s="25">
        <v>0</v>
      </c>
      <c r="H438" s="25">
        <v>0</v>
      </c>
      <c r="I438" s="25">
        <v>3.7051754889599999E-3</v>
      </c>
      <c r="J438" s="25">
        <v>0</v>
      </c>
      <c r="K438" s="25">
        <v>0</v>
      </c>
      <c r="L438" s="25">
        <v>0</v>
      </c>
      <c r="M438" s="25">
        <v>0</v>
      </c>
      <c r="N438" s="26" t="s">
        <v>5478</v>
      </c>
      <c r="O438" s="15"/>
    </row>
    <row r="439" spans="1:15" ht="47.25" x14ac:dyDescent="0.25">
      <c r="A439" s="38" t="s">
        <v>177</v>
      </c>
      <c r="B439" s="26" t="s">
        <v>895</v>
      </c>
      <c r="C439" s="24" t="s">
        <v>896</v>
      </c>
      <c r="D439" s="25">
        <v>0.745</v>
      </c>
      <c r="E439" s="25">
        <v>0</v>
      </c>
      <c r="F439" s="25">
        <v>0</v>
      </c>
      <c r="G439" s="25">
        <v>0</v>
      </c>
      <c r="H439" s="25">
        <v>0</v>
      </c>
      <c r="I439" s="25">
        <v>2.42349055248E-3</v>
      </c>
      <c r="J439" s="25">
        <v>0</v>
      </c>
      <c r="K439" s="25">
        <v>0</v>
      </c>
      <c r="L439" s="25">
        <v>0</v>
      </c>
      <c r="M439" s="25">
        <v>0</v>
      </c>
      <c r="N439" s="26" t="s">
        <v>5478</v>
      </c>
      <c r="O439" s="15"/>
    </row>
    <row r="440" spans="1:15" ht="47.25" x14ac:dyDescent="0.25">
      <c r="A440" s="38" t="s">
        <v>177</v>
      </c>
      <c r="B440" s="26" t="s">
        <v>897</v>
      </c>
      <c r="C440" s="24" t="s">
        <v>898</v>
      </c>
      <c r="D440" s="25">
        <v>0.33</v>
      </c>
      <c r="E440" s="25">
        <v>0</v>
      </c>
      <c r="F440" s="25">
        <v>0</v>
      </c>
      <c r="G440" s="25">
        <v>0</v>
      </c>
      <c r="H440" s="25">
        <v>0</v>
      </c>
      <c r="I440" s="25">
        <v>1.07349245949E-3</v>
      </c>
      <c r="J440" s="25">
        <v>0</v>
      </c>
      <c r="K440" s="25">
        <v>0</v>
      </c>
      <c r="L440" s="25">
        <v>0</v>
      </c>
      <c r="M440" s="25">
        <v>0</v>
      </c>
      <c r="N440" s="26" t="s">
        <v>5478</v>
      </c>
      <c r="O440" s="15"/>
    </row>
    <row r="441" spans="1:15" ht="47.25" x14ac:dyDescent="0.25">
      <c r="A441" s="38" t="s">
        <v>177</v>
      </c>
      <c r="B441" s="26" t="s">
        <v>899</v>
      </c>
      <c r="C441" s="24" t="s">
        <v>900</v>
      </c>
      <c r="D441" s="25">
        <v>0.745</v>
      </c>
      <c r="E441" s="25">
        <v>0</v>
      </c>
      <c r="F441" s="25">
        <v>0</v>
      </c>
      <c r="G441" s="25">
        <v>0</v>
      </c>
      <c r="H441" s="25">
        <v>0</v>
      </c>
      <c r="I441" s="25">
        <v>2.42349055248E-3</v>
      </c>
      <c r="J441" s="25">
        <v>0</v>
      </c>
      <c r="K441" s="25">
        <v>0</v>
      </c>
      <c r="L441" s="25">
        <v>0</v>
      </c>
      <c r="M441" s="25">
        <v>0</v>
      </c>
      <c r="N441" s="26" t="s">
        <v>5478</v>
      </c>
      <c r="O441" s="15"/>
    </row>
    <row r="442" spans="1:15" ht="47.25" x14ac:dyDescent="0.25">
      <c r="A442" s="38" t="s">
        <v>177</v>
      </c>
      <c r="B442" s="26" t="s">
        <v>901</v>
      </c>
      <c r="C442" s="24" t="s">
        <v>902</v>
      </c>
      <c r="D442" s="25">
        <v>0.33</v>
      </c>
      <c r="E442" s="25">
        <v>0</v>
      </c>
      <c r="F442" s="25">
        <v>0</v>
      </c>
      <c r="G442" s="25">
        <v>0</v>
      </c>
      <c r="H442" s="25">
        <v>0</v>
      </c>
      <c r="I442" s="25">
        <v>1.07349245949E-3</v>
      </c>
      <c r="J442" s="25">
        <v>0</v>
      </c>
      <c r="K442" s="25">
        <v>0</v>
      </c>
      <c r="L442" s="25">
        <v>0</v>
      </c>
      <c r="M442" s="25">
        <v>0</v>
      </c>
      <c r="N442" s="26" t="s">
        <v>5478</v>
      </c>
      <c r="O442" s="15"/>
    </row>
    <row r="443" spans="1:15" ht="47.25" x14ac:dyDescent="0.25">
      <c r="A443" s="38" t="s">
        <v>177</v>
      </c>
      <c r="B443" s="26" t="s">
        <v>903</v>
      </c>
      <c r="C443" s="24" t="s">
        <v>904</v>
      </c>
      <c r="D443" s="25">
        <v>0.33</v>
      </c>
      <c r="E443" s="25">
        <v>0</v>
      </c>
      <c r="F443" s="25">
        <v>0</v>
      </c>
      <c r="G443" s="25">
        <v>0</v>
      </c>
      <c r="H443" s="25">
        <v>0</v>
      </c>
      <c r="I443" s="25">
        <v>1.07349245949E-3</v>
      </c>
      <c r="J443" s="25">
        <v>0</v>
      </c>
      <c r="K443" s="25">
        <v>0</v>
      </c>
      <c r="L443" s="25">
        <v>0</v>
      </c>
      <c r="M443" s="25">
        <v>0</v>
      </c>
      <c r="N443" s="26" t="s">
        <v>5478</v>
      </c>
      <c r="O443" s="15"/>
    </row>
    <row r="444" spans="1:15" ht="47.25" x14ac:dyDescent="0.25">
      <c r="A444" s="38" t="s">
        <v>177</v>
      </c>
      <c r="B444" s="26" t="s">
        <v>905</v>
      </c>
      <c r="C444" s="24" t="s">
        <v>906</v>
      </c>
      <c r="D444" s="25">
        <v>0.33</v>
      </c>
      <c r="E444" s="25">
        <v>0</v>
      </c>
      <c r="F444" s="25">
        <v>0</v>
      </c>
      <c r="G444" s="25">
        <v>0</v>
      </c>
      <c r="H444" s="25">
        <v>0</v>
      </c>
      <c r="I444" s="25">
        <v>1.07349245949E-3</v>
      </c>
      <c r="J444" s="25">
        <v>0</v>
      </c>
      <c r="K444" s="25">
        <v>0</v>
      </c>
      <c r="L444" s="25">
        <v>0</v>
      </c>
      <c r="M444" s="25">
        <v>0</v>
      </c>
      <c r="N444" s="26" t="s">
        <v>5478</v>
      </c>
      <c r="O444" s="15"/>
    </row>
    <row r="445" spans="1:15" ht="47.25" x14ac:dyDescent="0.25">
      <c r="A445" s="38" t="s">
        <v>177</v>
      </c>
      <c r="B445" s="26" t="s">
        <v>907</v>
      </c>
      <c r="C445" s="24" t="s">
        <v>908</v>
      </c>
      <c r="D445" s="25">
        <v>0.33</v>
      </c>
      <c r="E445" s="25">
        <v>0</v>
      </c>
      <c r="F445" s="25">
        <v>0</v>
      </c>
      <c r="G445" s="25">
        <v>0</v>
      </c>
      <c r="H445" s="25">
        <v>0</v>
      </c>
      <c r="I445" s="25">
        <v>1.07349245949E-3</v>
      </c>
      <c r="J445" s="25">
        <v>0</v>
      </c>
      <c r="K445" s="25">
        <v>0</v>
      </c>
      <c r="L445" s="25">
        <v>0</v>
      </c>
      <c r="M445" s="25">
        <v>0</v>
      </c>
      <c r="N445" s="26" t="s">
        <v>5478</v>
      </c>
      <c r="O445" s="15"/>
    </row>
    <row r="446" spans="1:15" ht="47.25" x14ac:dyDescent="0.25">
      <c r="A446" s="38" t="s">
        <v>177</v>
      </c>
      <c r="B446" s="26" t="s">
        <v>909</v>
      </c>
      <c r="C446" s="24" t="s">
        <v>910</v>
      </c>
      <c r="D446" s="25">
        <v>1.139</v>
      </c>
      <c r="E446" s="25">
        <v>0</v>
      </c>
      <c r="F446" s="25">
        <v>0</v>
      </c>
      <c r="G446" s="25">
        <v>0</v>
      </c>
      <c r="H446" s="25">
        <v>0</v>
      </c>
      <c r="I446" s="25">
        <v>3.7051754889599999E-3</v>
      </c>
      <c r="J446" s="25">
        <v>0</v>
      </c>
      <c r="K446" s="25">
        <v>0</v>
      </c>
      <c r="L446" s="25">
        <v>0</v>
      </c>
      <c r="M446" s="25">
        <v>0</v>
      </c>
      <c r="N446" s="26" t="s">
        <v>5478</v>
      </c>
      <c r="O446" s="15"/>
    </row>
    <row r="447" spans="1:15" ht="47.25" x14ac:dyDescent="0.25">
      <c r="A447" s="38" t="s">
        <v>177</v>
      </c>
      <c r="B447" s="26" t="s">
        <v>911</v>
      </c>
      <c r="C447" s="24" t="s">
        <v>912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6" t="s">
        <v>5478</v>
      </c>
      <c r="O447" s="15"/>
    </row>
    <row r="448" spans="1:15" ht="47.25" x14ac:dyDescent="0.25">
      <c r="A448" s="38" t="s">
        <v>177</v>
      </c>
      <c r="B448" s="26" t="s">
        <v>913</v>
      </c>
      <c r="C448" s="24" t="s">
        <v>914</v>
      </c>
      <c r="D448" s="25">
        <v>1.139</v>
      </c>
      <c r="E448" s="25">
        <v>0</v>
      </c>
      <c r="F448" s="25">
        <v>0</v>
      </c>
      <c r="G448" s="25">
        <v>0</v>
      </c>
      <c r="H448" s="25">
        <v>0</v>
      </c>
      <c r="I448" s="25">
        <v>3.7051754889599999E-3</v>
      </c>
      <c r="J448" s="25">
        <v>0</v>
      </c>
      <c r="K448" s="25">
        <v>0</v>
      </c>
      <c r="L448" s="25">
        <v>0</v>
      </c>
      <c r="M448" s="25">
        <v>0</v>
      </c>
      <c r="N448" s="26" t="s">
        <v>5478</v>
      </c>
      <c r="O448" s="15"/>
    </row>
    <row r="449" spans="1:15" ht="47.25" x14ac:dyDescent="0.25">
      <c r="A449" s="38" t="s">
        <v>177</v>
      </c>
      <c r="B449" s="26" t="s">
        <v>915</v>
      </c>
      <c r="C449" s="24" t="s">
        <v>916</v>
      </c>
      <c r="D449" s="25">
        <v>1.139</v>
      </c>
      <c r="E449" s="25">
        <v>0</v>
      </c>
      <c r="F449" s="25">
        <v>0</v>
      </c>
      <c r="G449" s="25">
        <v>0</v>
      </c>
      <c r="H449" s="25">
        <v>0</v>
      </c>
      <c r="I449" s="25">
        <v>3.7051754889599999E-3</v>
      </c>
      <c r="J449" s="25">
        <v>0</v>
      </c>
      <c r="K449" s="25">
        <v>0</v>
      </c>
      <c r="L449" s="25">
        <v>0</v>
      </c>
      <c r="M449" s="25">
        <v>0</v>
      </c>
      <c r="N449" s="26" t="s">
        <v>5478</v>
      </c>
      <c r="O449" s="15"/>
    </row>
    <row r="450" spans="1:15" ht="47.25" x14ac:dyDescent="0.25">
      <c r="A450" s="38" t="s">
        <v>177</v>
      </c>
      <c r="B450" s="26" t="s">
        <v>917</v>
      </c>
      <c r="C450" s="24" t="s">
        <v>918</v>
      </c>
      <c r="D450" s="25">
        <v>1.139</v>
      </c>
      <c r="E450" s="25">
        <v>0</v>
      </c>
      <c r="F450" s="25">
        <v>0</v>
      </c>
      <c r="G450" s="25">
        <v>0</v>
      </c>
      <c r="H450" s="25">
        <v>0</v>
      </c>
      <c r="I450" s="25">
        <v>3.7051754889599999E-3</v>
      </c>
      <c r="J450" s="25">
        <v>0</v>
      </c>
      <c r="K450" s="25">
        <v>0</v>
      </c>
      <c r="L450" s="25">
        <v>0</v>
      </c>
      <c r="M450" s="25">
        <v>0</v>
      </c>
      <c r="N450" s="26" t="s">
        <v>5478</v>
      </c>
      <c r="O450" s="15"/>
    </row>
    <row r="451" spans="1:15" ht="47.25" x14ac:dyDescent="0.25">
      <c r="A451" s="38" t="s">
        <v>177</v>
      </c>
      <c r="B451" s="26" t="s">
        <v>919</v>
      </c>
      <c r="C451" s="24" t="s">
        <v>920</v>
      </c>
      <c r="D451" s="25">
        <v>1.139</v>
      </c>
      <c r="E451" s="25">
        <v>0</v>
      </c>
      <c r="F451" s="25">
        <v>0</v>
      </c>
      <c r="G451" s="25">
        <v>0</v>
      </c>
      <c r="H451" s="25">
        <v>0</v>
      </c>
      <c r="I451" s="25">
        <v>3.7051754889599999E-3</v>
      </c>
      <c r="J451" s="25">
        <v>0</v>
      </c>
      <c r="K451" s="25">
        <v>0</v>
      </c>
      <c r="L451" s="25">
        <v>0</v>
      </c>
      <c r="M451" s="25">
        <v>0</v>
      </c>
      <c r="N451" s="26" t="s">
        <v>5478</v>
      </c>
      <c r="O451" s="15"/>
    </row>
    <row r="452" spans="1:15" ht="47.25" x14ac:dyDescent="0.25">
      <c r="A452" s="38" t="s">
        <v>177</v>
      </c>
      <c r="B452" s="26" t="s">
        <v>921</v>
      </c>
      <c r="C452" s="24" t="s">
        <v>922</v>
      </c>
      <c r="D452" s="25">
        <v>1.139</v>
      </c>
      <c r="E452" s="25">
        <v>0</v>
      </c>
      <c r="F452" s="25">
        <v>0</v>
      </c>
      <c r="G452" s="25">
        <v>0</v>
      </c>
      <c r="H452" s="25">
        <v>0</v>
      </c>
      <c r="I452" s="25">
        <v>3.7051754889599999E-3</v>
      </c>
      <c r="J452" s="25">
        <v>0</v>
      </c>
      <c r="K452" s="25">
        <v>0</v>
      </c>
      <c r="L452" s="25">
        <v>0</v>
      </c>
      <c r="M452" s="25">
        <v>0</v>
      </c>
      <c r="N452" s="26" t="s">
        <v>5478</v>
      </c>
      <c r="O452" s="15"/>
    </row>
    <row r="453" spans="1:15" ht="47.25" x14ac:dyDescent="0.25">
      <c r="A453" s="38" t="s">
        <v>177</v>
      </c>
      <c r="B453" s="26" t="s">
        <v>923</v>
      </c>
      <c r="C453" s="24" t="s">
        <v>924</v>
      </c>
      <c r="D453" s="25">
        <v>1.139</v>
      </c>
      <c r="E453" s="25">
        <v>0</v>
      </c>
      <c r="F453" s="25">
        <v>0</v>
      </c>
      <c r="G453" s="25">
        <v>0</v>
      </c>
      <c r="H453" s="25">
        <v>0</v>
      </c>
      <c r="I453" s="25">
        <v>3.7051754889599999E-3</v>
      </c>
      <c r="J453" s="25">
        <v>0</v>
      </c>
      <c r="K453" s="25">
        <v>0</v>
      </c>
      <c r="L453" s="25">
        <v>0</v>
      </c>
      <c r="M453" s="25">
        <v>0</v>
      </c>
      <c r="N453" s="26" t="s">
        <v>5478</v>
      </c>
      <c r="O453" s="15"/>
    </row>
    <row r="454" spans="1:15" ht="47.25" x14ac:dyDescent="0.25">
      <c r="A454" s="38" t="s">
        <v>177</v>
      </c>
      <c r="B454" s="26" t="s">
        <v>925</v>
      </c>
      <c r="C454" s="24" t="s">
        <v>926</v>
      </c>
      <c r="D454" s="25">
        <v>0.745</v>
      </c>
      <c r="E454" s="25">
        <v>0</v>
      </c>
      <c r="F454" s="25">
        <v>0</v>
      </c>
      <c r="G454" s="25">
        <v>0</v>
      </c>
      <c r="H454" s="25">
        <v>0</v>
      </c>
      <c r="I454" s="25">
        <v>2.42349055248E-3</v>
      </c>
      <c r="J454" s="25">
        <v>0</v>
      </c>
      <c r="K454" s="25">
        <v>0</v>
      </c>
      <c r="L454" s="25">
        <v>0</v>
      </c>
      <c r="M454" s="25">
        <v>0</v>
      </c>
      <c r="N454" s="26" t="s">
        <v>5478</v>
      </c>
      <c r="O454" s="15"/>
    </row>
    <row r="455" spans="1:15" ht="47.25" x14ac:dyDescent="0.25">
      <c r="A455" s="38" t="s">
        <v>177</v>
      </c>
      <c r="B455" s="26" t="s">
        <v>927</v>
      </c>
      <c r="C455" s="24" t="s">
        <v>928</v>
      </c>
      <c r="D455" s="25">
        <v>1.139</v>
      </c>
      <c r="E455" s="25">
        <v>0</v>
      </c>
      <c r="F455" s="25">
        <v>0</v>
      </c>
      <c r="G455" s="25">
        <v>0</v>
      </c>
      <c r="H455" s="25">
        <v>0</v>
      </c>
      <c r="I455" s="25">
        <v>3.7051754889599999E-3</v>
      </c>
      <c r="J455" s="25">
        <v>0</v>
      </c>
      <c r="K455" s="25">
        <v>0</v>
      </c>
      <c r="L455" s="25">
        <v>0</v>
      </c>
      <c r="M455" s="25">
        <v>0</v>
      </c>
      <c r="N455" s="26" t="s">
        <v>5478</v>
      </c>
      <c r="O455" s="15"/>
    </row>
    <row r="456" spans="1:15" ht="31.5" x14ac:dyDescent="0.25">
      <c r="A456" s="38" t="s">
        <v>177</v>
      </c>
      <c r="B456" s="26" t="s">
        <v>929</v>
      </c>
      <c r="C456" s="24" t="s">
        <v>930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6" t="s">
        <v>5478</v>
      </c>
      <c r="O456" s="15"/>
    </row>
    <row r="457" spans="1:15" ht="31.5" x14ac:dyDescent="0.25">
      <c r="A457" s="38" t="s">
        <v>177</v>
      </c>
      <c r="B457" s="26" t="s">
        <v>931</v>
      </c>
      <c r="C457" s="24" t="s">
        <v>932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6" t="s">
        <v>5478</v>
      </c>
      <c r="O457" s="15"/>
    </row>
    <row r="458" spans="1:15" ht="31.5" x14ac:dyDescent="0.25">
      <c r="A458" s="38" t="s">
        <v>177</v>
      </c>
      <c r="B458" s="26" t="s">
        <v>933</v>
      </c>
      <c r="C458" s="24" t="s">
        <v>934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6" t="s">
        <v>5478</v>
      </c>
      <c r="O458" s="15"/>
    </row>
    <row r="459" spans="1:15" ht="31.5" x14ac:dyDescent="0.25">
      <c r="A459" s="38" t="s">
        <v>177</v>
      </c>
      <c r="B459" s="26" t="s">
        <v>935</v>
      </c>
      <c r="C459" s="24" t="s">
        <v>936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6" t="s">
        <v>5478</v>
      </c>
      <c r="O459" s="15"/>
    </row>
    <row r="460" spans="1:15" ht="31.5" x14ac:dyDescent="0.25">
      <c r="A460" s="38" t="s">
        <v>177</v>
      </c>
      <c r="B460" s="26" t="s">
        <v>937</v>
      </c>
      <c r="C460" s="24" t="s">
        <v>938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5478</v>
      </c>
      <c r="O460" s="15"/>
    </row>
    <row r="461" spans="1:15" ht="31.5" x14ac:dyDescent="0.25">
      <c r="A461" s="38" t="s">
        <v>177</v>
      </c>
      <c r="B461" s="26" t="s">
        <v>939</v>
      </c>
      <c r="C461" s="24" t="s">
        <v>940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5478</v>
      </c>
      <c r="O461" s="15"/>
    </row>
    <row r="462" spans="1:15" ht="31.5" x14ac:dyDescent="0.25">
      <c r="A462" s="38" t="s">
        <v>177</v>
      </c>
      <c r="B462" s="26" t="s">
        <v>941</v>
      </c>
      <c r="C462" s="24" t="s">
        <v>942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6" t="s">
        <v>5478</v>
      </c>
      <c r="O462" s="15"/>
    </row>
    <row r="463" spans="1:15" ht="31.5" x14ac:dyDescent="0.25">
      <c r="A463" s="38" t="s">
        <v>177</v>
      </c>
      <c r="B463" s="26" t="s">
        <v>943</v>
      </c>
      <c r="C463" s="24" t="s">
        <v>944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6" t="s">
        <v>5478</v>
      </c>
      <c r="O463" s="15"/>
    </row>
    <row r="464" spans="1:15" ht="31.5" x14ac:dyDescent="0.25">
      <c r="A464" s="38" t="s">
        <v>177</v>
      </c>
      <c r="B464" s="26" t="s">
        <v>945</v>
      </c>
      <c r="C464" s="24" t="s">
        <v>946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6" t="s">
        <v>5478</v>
      </c>
      <c r="O464" s="15"/>
    </row>
    <row r="465" spans="1:15" ht="31.5" x14ac:dyDescent="0.25">
      <c r="A465" s="38" t="s">
        <v>177</v>
      </c>
      <c r="B465" s="26" t="s">
        <v>947</v>
      </c>
      <c r="C465" s="24" t="s">
        <v>948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6" t="s">
        <v>5478</v>
      </c>
      <c r="O465" s="15"/>
    </row>
    <row r="466" spans="1:15" ht="31.5" x14ac:dyDescent="0.25">
      <c r="A466" s="38" t="s">
        <v>177</v>
      </c>
      <c r="B466" s="26" t="s">
        <v>949</v>
      </c>
      <c r="C466" s="24" t="s">
        <v>950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6" t="s">
        <v>5478</v>
      </c>
      <c r="O466" s="15"/>
    </row>
    <row r="467" spans="1:15" ht="31.5" x14ac:dyDescent="0.25">
      <c r="A467" s="38" t="s">
        <v>177</v>
      </c>
      <c r="B467" s="26" t="s">
        <v>951</v>
      </c>
      <c r="C467" s="24" t="s">
        <v>952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6" t="s">
        <v>5478</v>
      </c>
      <c r="O467" s="15"/>
    </row>
    <row r="468" spans="1:15" ht="31.5" x14ac:dyDescent="0.25">
      <c r="A468" s="38" t="s">
        <v>177</v>
      </c>
      <c r="B468" s="26" t="s">
        <v>953</v>
      </c>
      <c r="C468" s="24" t="s">
        <v>954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6" t="s">
        <v>5478</v>
      </c>
      <c r="O468" s="15"/>
    </row>
    <row r="469" spans="1:15" ht="31.5" x14ac:dyDescent="0.25">
      <c r="A469" s="38" t="s">
        <v>177</v>
      </c>
      <c r="B469" s="26" t="s">
        <v>955</v>
      </c>
      <c r="C469" s="24" t="s">
        <v>956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6" t="s">
        <v>5478</v>
      </c>
      <c r="O469" s="15"/>
    </row>
    <row r="470" spans="1:15" ht="31.5" x14ac:dyDescent="0.25">
      <c r="A470" s="38" t="s">
        <v>177</v>
      </c>
      <c r="B470" s="26" t="s">
        <v>957</v>
      </c>
      <c r="C470" s="24" t="s">
        <v>958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6" t="s">
        <v>5478</v>
      </c>
      <c r="O470" s="15"/>
    </row>
    <row r="471" spans="1:15" ht="31.5" x14ac:dyDescent="0.25">
      <c r="A471" s="38" t="s">
        <v>177</v>
      </c>
      <c r="B471" s="26" t="s">
        <v>959</v>
      </c>
      <c r="C471" s="24" t="s">
        <v>960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6" t="s">
        <v>5478</v>
      </c>
      <c r="O471" s="15"/>
    </row>
    <row r="472" spans="1:15" ht="31.5" x14ac:dyDescent="0.25">
      <c r="A472" s="38" t="s">
        <v>177</v>
      </c>
      <c r="B472" s="26" t="s">
        <v>961</v>
      </c>
      <c r="C472" s="24" t="s">
        <v>962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6" t="s">
        <v>5478</v>
      </c>
      <c r="O472" s="15"/>
    </row>
    <row r="473" spans="1:15" ht="31.5" x14ac:dyDescent="0.25">
      <c r="A473" s="38" t="s">
        <v>177</v>
      </c>
      <c r="B473" s="26" t="s">
        <v>963</v>
      </c>
      <c r="C473" s="24" t="s">
        <v>964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6" t="s">
        <v>5478</v>
      </c>
      <c r="O473" s="15"/>
    </row>
    <row r="474" spans="1:15" ht="31.5" x14ac:dyDescent="0.25">
      <c r="A474" s="38" t="s">
        <v>177</v>
      </c>
      <c r="B474" s="26" t="s">
        <v>965</v>
      </c>
      <c r="C474" s="24" t="s">
        <v>966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6" t="s">
        <v>5478</v>
      </c>
      <c r="O474" s="15"/>
    </row>
    <row r="475" spans="1:15" ht="31.5" x14ac:dyDescent="0.25">
      <c r="A475" s="38" t="s">
        <v>177</v>
      </c>
      <c r="B475" s="26" t="s">
        <v>967</v>
      </c>
      <c r="C475" s="24" t="s">
        <v>968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6" t="s">
        <v>5478</v>
      </c>
      <c r="O475" s="15"/>
    </row>
    <row r="476" spans="1:15" ht="31.5" x14ac:dyDescent="0.25">
      <c r="A476" s="38" t="s">
        <v>177</v>
      </c>
      <c r="B476" s="26" t="s">
        <v>969</v>
      </c>
      <c r="C476" s="24" t="s">
        <v>970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6" t="s">
        <v>5478</v>
      </c>
      <c r="O476" s="15"/>
    </row>
    <row r="477" spans="1:15" ht="31.5" x14ac:dyDescent="0.25">
      <c r="A477" s="38" t="s">
        <v>177</v>
      </c>
      <c r="B477" s="26" t="s">
        <v>971</v>
      </c>
      <c r="C477" s="24" t="s">
        <v>972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6" t="s">
        <v>5478</v>
      </c>
      <c r="O477" s="15"/>
    </row>
    <row r="478" spans="1:15" ht="31.5" x14ac:dyDescent="0.25">
      <c r="A478" s="38" t="s">
        <v>177</v>
      </c>
      <c r="B478" s="26" t="s">
        <v>973</v>
      </c>
      <c r="C478" s="24" t="s">
        <v>974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5478</v>
      </c>
      <c r="O478" s="15"/>
    </row>
    <row r="479" spans="1:15" ht="31.5" x14ac:dyDescent="0.25">
      <c r="A479" s="38" t="s">
        <v>177</v>
      </c>
      <c r="B479" s="26" t="s">
        <v>975</v>
      </c>
      <c r="C479" s="24" t="s">
        <v>976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6" t="s">
        <v>5478</v>
      </c>
      <c r="O479" s="15"/>
    </row>
    <row r="480" spans="1:15" ht="31.5" x14ac:dyDescent="0.25">
      <c r="A480" s="38" t="s">
        <v>177</v>
      </c>
      <c r="B480" s="26" t="s">
        <v>977</v>
      </c>
      <c r="C480" s="24" t="s">
        <v>978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6" t="s">
        <v>5478</v>
      </c>
      <c r="O480" s="15"/>
    </row>
    <row r="481" spans="1:15" ht="31.5" x14ac:dyDescent="0.25">
      <c r="A481" s="38" t="s">
        <v>177</v>
      </c>
      <c r="B481" s="26" t="s">
        <v>979</v>
      </c>
      <c r="C481" s="24" t="s">
        <v>980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6" t="s">
        <v>5478</v>
      </c>
      <c r="O481" s="15"/>
    </row>
    <row r="482" spans="1:15" ht="31.5" x14ac:dyDescent="0.25">
      <c r="A482" s="38" t="s">
        <v>177</v>
      </c>
      <c r="B482" s="26" t="s">
        <v>981</v>
      </c>
      <c r="C482" s="24" t="s">
        <v>982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6" t="s">
        <v>5478</v>
      </c>
      <c r="O482" s="15"/>
    </row>
    <row r="483" spans="1:15" ht="31.5" x14ac:dyDescent="0.25">
      <c r="A483" s="38" t="s">
        <v>177</v>
      </c>
      <c r="B483" s="26" t="s">
        <v>983</v>
      </c>
      <c r="C483" s="24" t="s">
        <v>984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6" t="s">
        <v>5478</v>
      </c>
      <c r="O483" s="15"/>
    </row>
    <row r="484" spans="1:15" ht="31.5" x14ac:dyDescent="0.25">
      <c r="A484" s="38" t="s">
        <v>177</v>
      </c>
      <c r="B484" s="26" t="s">
        <v>985</v>
      </c>
      <c r="C484" s="24" t="s">
        <v>986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6" t="s">
        <v>5478</v>
      </c>
      <c r="O484" s="15"/>
    </row>
    <row r="485" spans="1:15" ht="31.5" x14ac:dyDescent="0.25">
      <c r="A485" s="38" t="s">
        <v>177</v>
      </c>
      <c r="B485" s="26" t="s">
        <v>987</v>
      </c>
      <c r="C485" s="24" t="s">
        <v>988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6" t="s">
        <v>5478</v>
      </c>
      <c r="O485" s="15"/>
    </row>
    <row r="486" spans="1:15" ht="31.5" x14ac:dyDescent="0.25">
      <c r="A486" s="38" t="s">
        <v>177</v>
      </c>
      <c r="B486" s="26" t="s">
        <v>989</v>
      </c>
      <c r="C486" s="24" t="s">
        <v>990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6" t="s">
        <v>5478</v>
      </c>
      <c r="O486" s="15"/>
    </row>
    <row r="487" spans="1:15" ht="31.5" x14ac:dyDescent="0.25">
      <c r="A487" s="38" t="s">
        <v>177</v>
      </c>
      <c r="B487" s="26" t="s">
        <v>991</v>
      </c>
      <c r="C487" s="24" t="s">
        <v>992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6" t="s">
        <v>5478</v>
      </c>
      <c r="O487" s="15"/>
    </row>
    <row r="488" spans="1:15" ht="31.5" x14ac:dyDescent="0.25">
      <c r="A488" s="38" t="s">
        <v>177</v>
      </c>
      <c r="B488" s="26" t="s">
        <v>993</v>
      </c>
      <c r="C488" s="24" t="s">
        <v>994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5478</v>
      </c>
      <c r="O488" s="15"/>
    </row>
    <row r="489" spans="1:15" ht="31.5" x14ac:dyDescent="0.25">
      <c r="A489" s="38" t="s">
        <v>177</v>
      </c>
      <c r="B489" s="26" t="s">
        <v>995</v>
      </c>
      <c r="C489" s="24" t="s">
        <v>996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5478</v>
      </c>
      <c r="O489" s="15"/>
    </row>
    <row r="490" spans="1:15" ht="31.5" x14ac:dyDescent="0.25">
      <c r="A490" s="38" t="s">
        <v>177</v>
      </c>
      <c r="B490" s="26" t="s">
        <v>997</v>
      </c>
      <c r="C490" s="24" t="s">
        <v>998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5478</v>
      </c>
      <c r="O490" s="15"/>
    </row>
    <row r="491" spans="1:15" ht="31.5" x14ac:dyDescent="0.25">
      <c r="A491" s="38" t="s">
        <v>177</v>
      </c>
      <c r="B491" s="26" t="s">
        <v>999</v>
      </c>
      <c r="C491" s="24" t="s">
        <v>1000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5478</v>
      </c>
      <c r="O491" s="15"/>
    </row>
    <row r="492" spans="1:15" ht="31.5" x14ac:dyDescent="0.25">
      <c r="A492" s="38" t="s">
        <v>177</v>
      </c>
      <c r="B492" s="26" t="s">
        <v>1001</v>
      </c>
      <c r="C492" s="24" t="s">
        <v>1002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5478</v>
      </c>
      <c r="O492" s="15"/>
    </row>
    <row r="493" spans="1:15" ht="31.5" x14ac:dyDescent="0.25">
      <c r="A493" s="38" t="s">
        <v>177</v>
      </c>
      <c r="B493" s="26" t="s">
        <v>1003</v>
      </c>
      <c r="C493" s="24" t="s">
        <v>1004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5478</v>
      </c>
      <c r="O493" s="15"/>
    </row>
    <row r="494" spans="1:15" ht="31.5" x14ac:dyDescent="0.25">
      <c r="A494" s="38" t="s">
        <v>177</v>
      </c>
      <c r="B494" s="26" t="s">
        <v>1005</v>
      </c>
      <c r="C494" s="24" t="s">
        <v>1006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5478</v>
      </c>
      <c r="O494" s="15"/>
    </row>
    <row r="495" spans="1:15" ht="31.5" x14ac:dyDescent="0.25">
      <c r="A495" s="38" t="s">
        <v>177</v>
      </c>
      <c r="B495" s="26" t="s">
        <v>1007</v>
      </c>
      <c r="C495" s="24" t="s">
        <v>1008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5478</v>
      </c>
      <c r="O495" s="15"/>
    </row>
    <row r="496" spans="1:15" ht="31.5" x14ac:dyDescent="0.25">
      <c r="A496" s="38" t="s">
        <v>177</v>
      </c>
      <c r="B496" s="26" t="s">
        <v>1009</v>
      </c>
      <c r="C496" s="24" t="s">
        <v>1010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5478</v>
      </c>
      <c r="O496" s="15"/>
    </row>
    <row r="497" spans="1:15" ht="31.5" x14ac:dyDescent="0.25">
      <c r="A497" s="38" t="s">
        <v>177</v>
      </c>
      <c r="B497" s="26" t="s">
        <v>1011</v>
      </c>
      <c r="C497" s="24" t="s">
        <v>1012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5478</v>
      </c>
      <c r="O497" s="15"/>
    </row>
    <row r="498" spans="1:15" ht="31.5" x14ac:dyDescent="0.25">
      <c r="A498" s="38" t="s">
        <v>177</v>
      </c>
      <c r="B498" s="26" t="s">
        <v>1013</v>
      </c>
      <c r="C498" s="24" t="s">
        <v>1014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5478</v>
      </c>
      <c r="O498" s="15"/>
    </row>
    <row r="499" spans="1:15" ht="31.5" x14ac:dyDescent="0.25">
      <c r="A499" s="38" t="s">
        <v>177</v>
      </c>
      <c r="B499" s="26" t="s">
        <v>1015</v>
      </c>
      <c r="C499" s="24" t="s">
        <v>1016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5478</v>
      </c>
      <c r="O499" s="15"/>
    </row>
    <row r="500" spans="1:15" ht="31.5" x14ac:dyDescent="0.25">
      <c r="A500" s="38" t="s">
        <v>177</v>
      </c>
      <c r="B500" s="26" t="s">
        <v>1017</v>
      </c>
      <c r="C500" s="24" t="s">
        <v>1018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5478</v>
      </c>
      <c r="O500" s="15"/>
    </row>
    <row r="501" spans="1:15" ht="31.5" x14ac:dyDescent="0.25">
      <c r="A501" s="38" t="s">
        <v>177</v>
      </c>
      <c r="B501" s="26" t="s">
        <v>1019</v>
      </c>
      <c r="C501" s="24" t="s">
        <v>1020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5478</v>
      </c>
      <c r="O501" s="15"/>
    </row>
    <row r="502" spans="1:15" ht="31.5" x14ac:dyDescent="0.25">
      <c r="A502" s="38" t="s">
        <v>177</v>
      </c>
      <c r="B502" s="26" t="s">
        <v>1021</v>
      </c>
      <c r="C502" s="24" t="s">
        <v>1022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5478</v>
      </c>
      <c r="O502" s="15"/>
    </row>
    <row r="503" spans="1:15" ht="31.5" x14ac:dyDescent="0.25">
      <c r="A503" s="38" t="s">
        <v>177</v>
      </c>
      <c r="B503" s="26" t="s">
        <v>1023</v>
      </c>
      <c r="C503" s="24" t="s">
        <v>1024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5478</v>
      </c>
      <c r="O503" s="15"/>
    </row>
    <row r="504" spans="1:15" ht="31.5" x14ac:dyDescent="0.25">
      <c r="A504" s="38" t="s">
        <v>177</v>
      </c>
      <c r="B504" s="26" t="s">
        <v>1025</v>
      </c>
      <c r="C504" s="24" t="s">
        <v>1026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5478</v>
      </c>
      <c r="O504" s="15"/>
    </row>
    <row r="505" spans="1:15" ht="31.5" x14ac:dyDescent="0.25">
      <c r="A505" s="38" t="s">
        <v>177</v>
      </c>
      <c r="B505" s="26" t="s">
        <v>1027</v>
      </c>
      <c r="C505" s="24" t="s">
        <v>1028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5478</v>
      </c>
      <c r="O505" s="15"/>
    </row>
    <row r="506" spans="1:15" ht="31.5" x14ac:dyDescent="0.25">
      <c r="A506" s="38" t="s">
        <v>177</v>
      </c>
      <c r="B506" s="26" t="s">
        <v>1029</v>
      </c>
      <c r="C506" s="24" t="s">
        <v>1030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5478</v>
      </c>
      <c r="O506" s="15"/>
    </row>
    <row r="507" spans="1:15" ht="31.5" x14ac:dyDescent="0.25">
      <c r="A507" s="38" t="s">
        <v>177</v>
      </c>
      <c r="B507" s="26" t="s">
        <v>1031</v>
      </c>
      <c r="C507" s="24" t="s">
        <v>1032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5478</v>
      </c>
      <c r="O507" s="15"/>
    </row>
    <row r="508" spans="1:15" ht="31.5" x14ac:dyDescent="0.25">
      <c r="A508" s="38" t="s">
        <v>177</v>
      </c>
      <c r="B508" s="26" t="s">
        <v>1033</v>
      </c>
      <c r="C508" s="24" t="s">
        <v>1034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5478</v>
      </c>
      <c r="O508" s="15"/>
    </row>
    <row r="509" spans="1:15" ht="31.5" x14ac:dyDescent="0.25">
      <c r="A509" s="38" t="s">
        <v>177</v>
      </c>
      <c r="B509" s="26" t="s">
        <v>1035</v>
      </c>
      <c r="C509" s="24" t="s">
        <v>1036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5478</v>
      </c>
      <c r="O509" s="15"/>
    </row>
    <row r="510" spans="1:15" ht="31.5" x14ac:dyDescent="0.25">
      <c r="A510" s="38" t="s">
        <v>177</v>
      </c>
      <c r="B510" s="26" t="s">
        <v>1037</v>
      </c>
      <c r="C510" s="24" t="s">
        <v>1038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5478</v>
      </c>
      <c r="O510" s="15"/>
    </row>
    <row r="511" spans="1:15" ht="31.5" x14ac:dyDescent="0.25">
      <c r="A511" s="38" t="s">
        <v>177</v>
      </c>
      <c r="B511" s="26" t="s">
        <v>1039</v>
      </c>
      <c r="C511" s="24" t="s">
        <v>1040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5478</v>
      </c>
      <c r="O511" s="15"/>
    </row>
    <row r="512" spans="1:15" ht="31.5" x14ac:dyDescent="0.25">
      <c r="A512" s="38" t="s">
        <v>177</v>
      </c>
      <c r="B512" s="26" t="s">
        <v>1041</v>
      </c>
      <c r="C512" s="24" t="s">
        <v>1042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5478</v>
      </c>
      <c r="O512" s="15"/>
    </row>
    <row r="513" spans="1:15" ht="31.5" x14ac:dyDescent="0.25">
      <c r="A513" s="38" t="s">
        <v>177</v>
      </c>
      <c r="B513" s="26" t="s">
        <v>1043</v>
      </c>
      <c r="C513" s="24" t="s">
        <v>1044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5478</v>
      </c>
      <c r="O513" s="15"/>
    </row>
    <row r="514" spans="1:15" x14ac:dyDescent="0.25">
      <c r="A514" s="38" t="s">
        <v>177</v>
      </c>
      <c r="B514" s="26" t="s">
        <v>1045</v>
      </c>
      <c r="C514" s="24" t="s">
        <v>1046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5478</v>
      </c>
      <c r="O514" s="15"/>
    </row>
    <row r="515" spans="1:15" ht="31.5" x14ac:dyDescent="0.25">
      <c r="A515" s="38" t="s">
        <v>177</v>
      </c>
      <c r="B515" s="26" t="s">
        <v>1047</v>
      </c>
      <c r="C515" s="24" t="s">
        <v>1048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5478</v>
      </c>
      <c r="O515" s="15"/>
    </row>
    <row r="516" spans="1:15" ht="31.5" x14ac:dyDescent="0.25">
      <c r="A516" s="38" t="s">
        <v>177</v>
      </c>
      <c r="B516" s="26" t="s">
        <v>1049</v>
      </c>
      <c r="C516" s="24" t="s">
        <v>1050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5478</v>
      </c>
      <c r="O516" s="15"/>
    </row>
    <row r="517" spans="1:15" ht="31.5" x14ac:dyDescent="0.25">
      <c r="A517" s="38" t="s">
        <v>177</v>
      </c>
      <c r="B517" s="26" t="s">
        <v>1051</v>
      </c>
      <c r="C517" s="24" t="s">
        <v>1052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5478</v>
      </c>
      <c r="O517" s="15"/>
    </row>
    <row r="518" spans="1:15" ht="31.5" x14ac:dyDescent="0.25">
      <c r="A518" s="38" t="s">
        <v>177</v>
      </c>
      <c r="B518" s="26" t="s">
        <v>1053</v>
      </c>
      <c r="C518" s="24" t="s">
        <v>1054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5478</v>
      </c>
      <c r="O518" s="15"/>
    </row>
    <row r="519" spans="1:15" ht="78.75" x14ac:dyDescent="0.25">
      <c r="A519" s="38" t="s">
        <v>177</v>
      </c>
      <c r="B519" s="26" t="s">
        <v>1055</v>
      </c>
      <c r="C519" s="24" t="s">
        <v>1056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5478</v>
      </c>
      <c r="O519" s="15"/>
    </row>
    <row r="520" spans="1:15" ht="47.25" x14ac:dyDescent="0.25">
      <c r="A520" s="38" t="s">
        <v>177</v>
      </c>
      <c r="B520" s="26" t="s">
        <v>1057</v>
      </c>
      <c r="C520" s="24" t="s">
        <v>1058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5478</v>
      </c>
      <c r="O520" s="15"/>
    </row>
    <row r="521" spans="1:15" ht="47.25" x14ac:dyDescent="0.25">
      <c r="A521" s="38" t="s">
        <v>177</v>
      </c>
      <c r="B521" s="26" t="s">
        <v>1059</v>
      </c>
      <c r="C521" s="24" t="s">
        <v>1060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5478</v>
      </c>
      <c r="O521" s="15"/>
    </row>
    <row r="522" spans="1:15" ht="47.25" x14ac:dyDescent="0.25">
      <c r="A522" s="38" t="s">
        <v>177</v>
      </c>
      <c r="B522" s="26" t="s">
        <v>1061</v>
      </c>
      <c r="C522" s="24" t="s">
        <v>1062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5478</v>
      </c>
      <c r="O522" s="15"/>
    </row>
    <row r="523" spans="1:15" ht="47.25" x14ac:dyDescent="0.25">
      <c r="A523" s="38" t="s">
        <v>177</v>
      </c>
      <c r="B523" s="26" t="s">
        <v>1063</v>
      </c>
      <c r="C523" s="24" t="s">
        <v>1064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5478</v>
      </c>
      <c r="O523" s="15"/>
    </row>
    <row r="524" spans="1:15" ht="47.25" x14ac:dyDescent="0.25">
      <c r="A524" s="38" t="s">
        <v>177</v>
      </c>
      <c r="B524" s="26" t="s">
        <v>1065</v>
      </c>
      <c r="C524" s="24" t="s">
        <v>1066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5478</v>
      </c>
      <c r="O524" s="15"/>
    </row>
    <row r="525" spans="1:15" ht="47.25" x14ac:dyDescent="0.25">
      <c r="A525" s="38" t="s">
        <v>177</v>
      </c>
      <c r="B525" s="26" t="s">
        <v>1067</v>
      </c>
      <c r="C525" s="24" t="s">
        <v>1068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5478</v>
      </c>
      <c r="O525" s="15"/>
    </row>
    <row r="526" spans="1:15" ht="47.25" x14ac:dyDescent="0.25">
      <c r="A526" s="38" t="s">
        <v>177</v>
      </c>
      <c r="B526" s="26" t="s">
        <v>1069</v>
      </c>
      <c r="C526" s="24" t="s">
        <v>1070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5478</v>
      </c>
      <c r="O526" s="15"/>
    </row>
    <row r="527" spans="1:15" ht="47.25" x14ac:dyDescent="0.25">
      <c r="A527" s="38" t="s">
        <v>177</v>
      </c>
      <c r="B527" s="26" t="s">
        <v>1071</v>
      </c>
      <c r="C527" s="24" t="s">
        <v>1072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5478</v>
      </c>
      <c r="O527" s="15"/>
    </row>
    <row r="528" spans="1:15" ht="47.25" x14ac:dyDescent="0.25">
      <c r="A528" s="38" t="s">
        <v>177</v>
      </c>
      <c r="B528" s="26" t="s">
        <v>1073</v>
      </c>
      <c r="C528" s="24" t="s">
        <v>1074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5478</v>
      </c>
      <c r="O528" s="15"/>
    </row>
    <row r="529" spans="1:15" ht="47.25" x14ac:dyDescent="0.25">
      <c r="A529" s="38" t="s">
        <v>177</v>
      </c>
      <c r="B529" s="26" t="s">
        <v>1075</v>
      </c>
      <c r="C529" s="24" t="s">
        <v>1076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5478</v>
      </c>
      <c r="O529" s="15"/>
    </row>
    <row r="530" spans="1:15" ht="47.25" x14ac:dyDescent="0.25">
      <c r="A530" s="38" t="s">
        <v>177</v>
      </c>
      <c r="B530" s="26" t="s">
        <v>1077</v>
      </c>
      <c r="C530" s="24" t="s">
        <v>1078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5478</v>
      </c>
      <c r="O530" s="15"/>
    </row>
    <row r="531" spans="1:15" ht="47.25" x14ac:dyDescent="0.25">
      <c r="A531" s="38" t="s">
        <v>177</v>
      </c>
      <c r="B531" s="26" t="s">
        <v>1079</v>
      </c>
      <c r="C531" s="24" t="s">
        <v>1080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5478</v>
      </c>
      <c r="O531" s="15"/>
    </row>
    <row r="532" spans="1:15" ht="47.25" x14ac:dyDescent="0.25">
      <c r="A532" s="38" t="s">
        <v>177</v>
      </c>
      <c r="B532" s="26" t="s">
        <v>1081</v>
      </c>
      <c r="C532" s="24" t="s">
        <v>1082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5478</v>
      </c>
      <c r="O532" s="15"/>
    </row>
    <row r="533" spans="1:15" ht="47.25" x14ac:dyDescent="0.25">
      <c r="A533" s="38" t="s">
        <v>177</v>
      </c>
      <c r="B533" s="26" t="s">
        <v>1083</v>
      </c>
      <c r="C533" s="24" t="s">
        <v>1084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5478</v>
      </c>
      <c r="O533" s="15"/>
    </row>
    <row r="534" spans="1:15" ht="47.25" x14ac:dyDescent="0.25">
      <c r="A534" s="38" t="s">
        <v>177</v>
      </c>
      <c r="B534" s="26" t="s">
        <v>1085</v>
      </c>
      <c r="C534" s="24" t="s">
        <v>1086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5478</v>
      </c>
      <c r="O534" s="15"/>
    </row>
    <row r="535" spans="1:15" ht="31.5" x14ac:dyDescent="0.25">
      <c r="A535" s="38" t="s">
        <v>177</v>
      </c>
      <c r="B535" s="26" t="s">
        <v>1087</v>
      </c>
      <c r="C535" s="24" t="s">
        <v>1088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5478</v>
      </c>
      <c r="O535" s="15"/>
    </row>
    <row r="536" spans="1:15" ht="31.5" x14ac:dyDescent="0.25">
      <c r="A536" s="38" t="s">
        <v>177</v>
      </c>
      <c r="B536" s="26" t="s">
        <v>1089</v>
      </c>
      <c r="C536" s="24" t="s">
        <v>1090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5478</v>
      </c>
      <c r="O536" s="15"/>
    </row>
    <row r="537" spans="1:15" ht="31.5" x14ac:dyDescent="0.25">
      <c r="A537" s="38" t="s">
        <v>177</v>
      </c>
      <c r="B537" s="26" t="s">
        <v>1091</v>
      </c>
      <c r="C537" s="24" t="s">
        <v>1092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5478</v>
      </c>
      <c r="O537" s="15"/>
    </row>
    <row r="538" spans="1:15" ht="31.5" x14ac:dyDescent="0.25">
      <c r="A538" s="38" t="s">
        <v>177</v>
      </c>
      <c r="B538" s="26" t="s">
        <v>1093</v>
      </c>
      <c r="C538" s="24" t="s">
        <v>1094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5478</v>
      </c>
      <c r="O538" s="15"/>
    </row>
    <row r="539" spans="1:15" ht="31.5" x14ac:dyDescent="0.25">
      <c r="A539" s="38" t="s">
        <v>177</v>
      </c>
      <c r="B539" s="26" t="s">
        <v>1095</v>
      </c>
      <c r="C539" s="24" t="s">
        <v>1096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5478</v>
      </c>
      <c r="O539" s="15"/>
    </row>
    <row r="540" spans="1:15" ht="31.5" x14ac:dyDescent="0.25">
      <c r="A540" s="38" t="s">
        <v>177</v>
      </c>
      <c r="B540" s="26" t="s">
        <v>1097</v>
      </c>
      <c r="C540" s="24" t="s">
        <v>1098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5478</v>
      </c>
      <c r="O540" s="15"/>
    </row>
    <row r="541" spans="1:15" ht="31.5" x14ac:dyDescent="0.25">
      <c r="A541" s="38" t="s">
        <v>177</v>
      </c>
      <c r="B541" s="26" t="s">
        <v>1099</v>
      </c>
      <c r="C541" s="24" t="s">
        <v>1100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5478</v>
      </c>
      <c r="O541" s="15"/>
    </row>
    <row r="542" spans="1:15" ht="31.5" x14ac:dyDescent="0.25">
      <c r="A542" s="38" t="s">
        <v>177</v>
      </c>
      <c r="B542" s="26" t="s">
        <v>1101</v>
      </c>
      <c r="C542" s="24" t="s">
        <v>1102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5478</v>
      </c>
      <c r="O542" s="15"/>
    </row>
    <row r="543" spans="1:15" ht="47.25" x14ac:dyDescent="0.25">
      <c r="A543" s="38" t="s">
        <v>177</v>
      </c>
      <c r="B543" s="26" t="s">
        <v>1103</v>
      </c>
      <c r="C543" s="24" t="s">
        <v>1104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5478</v>
      </c>
      <c r="O543" s="15"/>
    </row>
    <row r="544" spans="1:15" ht="31.5" x14ac:dyDescent="0.25">
      <c r="A544" s="38" t="s">
        <v>177</v>
      </c>
      <c r="B544" s="26" t="s">
        <v>1105</v>
      </c>
      <c r="C544" s="24" t="s">
        <v>1106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5478</v>
      </c>
      <c r="O544" s="15"/>
    </row>
    <row r="545" spans="1:15" ht="31.5" x14ac:dyDescent="0.25">
      <c r="A545" s="38" t="s">
        <v>177</v>
      </c>
      <c r="B545" s="26" t="s">
        <v>1107</v>
      </c>
      <c r="C545" s="24" t="s">
        <v>1108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5478</v>
      </c>
      <c r="O545" s="15"/>
    </row>
    <row r="546" spans="1:15" ht="31.5" x14ac:dyDescent="0.25">
      <c r="A546" s="38" t="s">
        <v>177</v>
      </c>
      <c r="B546" s="26" t="s">
        <v>1109</v>
      </c>
      <c r="C546" s="24" t="s">
        <v>1110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5478</v>
      </c>
      <c r="O546" s="15"/>
    </row>
    <row r="547" spans="1:15" ht="47.25" x14ac:dyDescent="0.25">
      <c r="A547" s="38" t="s">
        <v>177</v>
      </c>
      <c r="B547" s="26" t="s">
        <v>1111</v>
      </c>
      <c r="C547" s="24" t="s">
        <v>1112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5478</v>
      </c>
      <c r="O547" s="15"/>
    </row>
    <row r="548" spans="1:15" ht="63" x14ac:dyDescent="0.25">
      <c r="A548" s="38" t="s">
        <v>177</v>
      </c>
      <c r="B548" s="26" t="s">
        <v>1113</v>
      </c>
      <c r="C548" s="24" t="s">
        <v>1114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5478</v>
      </c>
      <c r="O548" s="15"/>
    </row>
    <row r="549" spans="1:15" ht="31.5" x14ac:dyDescent="0.25">
      <c r="A549" s="38" t="s">
        <v>177</v>
      </c>
      <c r="B549" s="26" t="s">
        <v>1115</v>
      </c>
      <c r="C549" s="24" t="s">
        <v>1116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5478</v>
      </c>
      <c r="O549" s="15"/>
    </row>
    <row r="550" spans="1:15" ht="31.5" x14ac:dyDescent="0.25">
      <c r="A550" s="38" t="s">
        <v>177</v>
      </c>
      <c r="B550" s="26" t="s">
        <v>1117</v>
      </c>
      <c r="C550" s="24" t="s">
        <v>1118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5478</v>
      </c>
      <c r="O550" s="15"/>
    </row>
    <row r="551" spans="1:15" ht="31.5" x14ac:dyDescent="0.25">
      <c r="A551" s="38" t="s">
        <v>177</v>
      </c>
      <c r="B551" s="26" t="s">
        <v>1119</v>
      </c>
      <c r="C551" s="24" t="s">
        <v>1120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5478</v>
      </c>
      <c r="O551" s="15"/>
    </row>
    <row r="552" spans="1:15" ht="31.5" x14ac:dyDescent="0.25">
      <c r="A552" s="38" t="s">
        <v>177</v>
      </c>
      <c r="B552" s="26" t="s">
        <v>1121</v>
      </c>
      <c r="C552" s="24" t="s">
        <v>1122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6" t="s">
        <v>5478</v>
      </c>
      <c r="O552" s="15"/>
    </row>
    <row r="553" spans="1:15" ht="31.5" x14ac:dyDescent="0.25">
      <c r="A553" s="38" t="s">
        <v>177</v>
      </c>
      <c r="B553" s="26" t="s">
        <v>1123</v>
      </c>
      <c r="C553" s="24" t="s">
        <v>1124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5478</v>
      </c>
      <c r="O553" s="15"/>
    </row>
    <row r="554" spans="1:15" ht="31.5" x14ac:dyDescent="0.25">
      <c r="A554" s="38" t="s">
        <v>177</v>
      </c>
      <c r="B554" s="26" t="s">
        <v>1125</v>
      </c>
      <c r="C554" s="24" t="s">
        <v>1126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5478</v>
      </c>
      <c r="O554" s="15"/>
    </row>
    <row r="555" spans="1:15" ht="31.5" x14ac:dyDescent="0.25">
      <c r="A555" s="38" t="s">
        <v>177</v>
      </c>
      <c r="B555" s="26" t="s">
        <v>1127</v>
      </c>
      <c r="C555" s="24" t="s">
        <v>1128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5478</v>
      </c>
      <c r="O555" s="15"/>
    </row>
    <row r="556" spans="1:15" ht="31.5" x14ac:dyDescent="0.25">
      <c r="A556" s="38" t="s">
        <v>177</v>
      </c>
      <c r="B556" s="26" t="s">
        <v>1129</v>
      </c>
      <c r="C556" s="24" t="s">
        <v>1130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5478</v>
      </c>
      <c r="O556" s="15"/>
    </row>
    <row r="557" spans="1:15" ht="31.5" x14ac:dyDescent="0.25">
      <c r="A557" s="38" t="s">
        <v>177</v>
      </c>
      <c r="B557" s="26" t="s">
        <v>1131</v>
      </c>
      <c r="C557" s="24" t="s">
        <v>1132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5478</v>
      </c>
      <c r="O557" s="15"/>
    </row>
    <row r="558" spans="1:15" ht="31.5" x14ac:dyDescent="0.25">
      <c r="A558" s="38" t="s">
        <v>177</v>
      </c>
      <c r="B558" s="26" t="s">
        <v>1133</v>
      </c>
      <c r="C558" s="24" t="s">
        <v>1134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5478</v>
      </c>
      <c r="O558" s="15"/>
    </row>
    <row r="559" spans="1:15" ht="31.5" x14ac:dyDescent="0.25">
      <c r="A559" s="38" t="s">
        <v>177</v>
      </c>
      <c r="B559" s="26" t="s">
        <v>1135</v>
      </c>
      <c r="C559" s="24" t="s">
        <v>1136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5478</v>
      </c>
      <c r="O559" s="15"/>
    </row>
    <row r="560" spans="1:15" ht="31.5" x14ac:dyDescent="0.25">
      <c r="A560" s="38" t="s">
        <v>177</v>
      </c>
      <c r="B560" s="26" t="s">
        <v>1137</v>
      </c>
      <c r="C560" s="24" t="s">
        <v>1138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5478</v>
      </c>
      <c r="O560" s="15"/>
    </row>
    <row r="561" spans="1:15" ht="31.5" x14ac:dyDescent="0.25">
      <c r="A561" s="38" t="s">
        <v>177</v>
      </c>
      <c r="B561" s="26" t="s">
        <v>1139</v>
      </c>
      <c r="C561" s="24" t="s">
        <v>1140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5478</v>
      </c>
      <c r="O561" s="15"/>
    </row>
    <row r="562" spans="1:15" ht="31.5" x14ac:dyDescent="0.25">
      <c r="A562" s="38" t="s">
        <v>177</v>
      </c>
      <c r="B562" s="26" t="s">
        <v>1141</v>
      </c>
      <c r="C562" s="24" t="s">
        <v>1142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6" t="s">
        <v>5478</v>
      </c>
      <c r="O562" s="15"/>
    </row>
    <row r="563" spans="1:15" ht="31.5" x14ac:dyDescent="0.25">
      <c r="A563" s="38" t="s">
        <v>177</v>
      </c>
      <c r="B563" s="26" t="s">
        <v>1143</v>
      </c>
      <c r="C563" s="24" t="s">
        <v>1144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5478</v>
      </c>
      <c r="O563" s="15"/>
    </row>
    <row r="564" spans="1:15" ht="47.25" x14ac:dyDescent="0.25">
      <c r="A564" s="38" t="s">
        <v>177</v>
      </c>
      <c r="B564" s="26" t="s">
        <v>1145</v>
      </c>
      <c r="C564" s="24" t="s">
        <v>1146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5478</v>
      </c>
      <c r="O564" s="15"/>
    </row>
    <row r="565" spans="1:15" ht="31.5" x14ac:dyDescent="0.25">
      <c r="A565" s="38" t="s">
        <v>177</v>
      </c>
      <c r="B565" s="26" t="s">
        <v>1147</v>
      </c>
      <c r="C565" s="24" t="s">
        <v>1148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6" t="s">
        <v>5478</v>
      </c>
      <c r="O565" s="15"/>
    </row>
    <row r="566" spans="1:15" ht="31.5" x14ac:dyDescent="0.25">
      <c r="A566" s="38" t="s">
        <v>177</v>
      </c>
      <c r="B566" s="26" t="s">
        <v>1149</v>
      </c>
      <c r="C566" s="24" t="s">
        <v>1150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6" t="s">
        <v>5478</v>
      </c>
      <c r="O566" s="15"/>
    </row>
    <row r="567" spans="1:15" ht="31.5" x14ac:dyDescent="0.25">
      <c r="A567" s="38" t="s">
        <v>177</v>
      </c>
      <c r="B567" s="26" t="s">
        <v>1151</v>
      </c>
      <c r="C567" s="24" t="s">
        <v>1152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6" t="s">
        <v>5478</v>
      </c>
      <c r="O567" s="15"/>
    </row>
    <row r="568" spans="1:15" ht="47.25" x14ac:dyDescent="0.25">
      <c r="A568" s="38" t="s">
        <v>177</v>
      </c>
      <c r="B568" s="26" t="s">
        <v>1153</v>
      </c>
      <c r="C568" s="24" t="s">
        <v>1154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6" t="s">
        <v>5478</v>
      </c>
      <c r="O568" s="15"/>
    </row>
    <row r="569" spans="1:15" ht="126" x14ac:dyDescent="0.25">
      <c r="A569" s="38" t="s">
        <v>177</v>
      </c>
      <c r="B569" s="26" t="s">
        <v>1155</v>
      </c>
      <c r="C569" s="24" t="s">
        <v>1156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6" t="s">
        <v>5478</v>
      </c>
      <c r="O569" s="15"/>
    </row>
    <row r="570" spans="1:15" ht="31.5" x14ac:dyDescent="0.25">
      <c r="A570" s="38" t="s">
        <v>177</v>
      </c>
      <c r="B570" s="26" t="s">
        <v>1157</v>
      </c>
      <c r="C570" s="24" t="s">
        <v>1158</v>
      </c>
      <c r="D570" s="25">
        <v>0.54400000000000004</v>
      </c>
      <c r="E570" s="25">
        <v>0</v>
      </c>
      <c r="F570" s="25">
        <v>0</v>
      </c>
      <c r="G570" s="25">
        <v>0</v>
      </c>
      <c r="H570" s="25">
        <v>0</v>
      </c>
      <c r="I570" s="25">
        <v>1.76963605443E-3</v>
      </c>
      <c r="J570" s="25">
        <v>0</v>
      </c>
      <c r="K570" s="25">
        <v>0</v>
      </c>
      <c r="L570" s="25">
        <v>0</v>
      </c>
      <c r="M570" s="25">
        <v>0</v>
      </c>
      <c r="N570" s="26" t="s">
        <v>5478</v>
      </c>
      <c r="O570" s="15"/>
    </row>
    <row r="571" spans="1:15" ht="63" x14ac:dyDescent="0.25">
      <c r="A571" s="38" t="s">
        <v>177</v>
      </c>
      <c r="B571" s="26" t="s">
        <v>1159</v>
      </c>
      <c r="C571" s="24" t="s">
        <v>1160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5478</v>
      </c>
      <c r="O571" s="15"/>
    </row>
    <row r="572" spans="1:15" ht="63" x14ac:dyDescent="0.25">
      <c r="A572" s="38" t="s">
        <v>177</v>
      </c>
      <c r="B572" s="26" t="s">
        <v>1161</v>
      </c>
      <c r="C572" s="24" t="s">
        <v>1162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6" t="s">
        <v>5478</v>
      </c>
      <c r="O572" s="15"/>
    </row>
    <row r="573" spans="1:15" ht="63" x14ac:dyDescent="0.25">
      <c r="A573" s="38" t="s">
        <v>177</v>
      </c>
      <c r="B573" s="26" t="s">
        <v>1163</v>
      </c>
      <c r="C573" s="24" t="s">
        <v>1164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6" t="s">
        <v>5478</v>
      </c>
      <c r="O573" s="15"/>
    </row>
    <row r="574" spans="1:15" ht="31.5" x14ac:dyDescent="0.25">
      <c r="A574" s="38" t="s">
        <v>177</v>
      </c>
      <c r="B574" s="26" t="s">
        <v>1165</v>
      </c>
      <c r="C574" s="24" t="s">
        <v>1166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5478</v>
      </c>
      <c r="O574" s="15"/>
    </row>
    <row r="575" spans="1:15" ht="110.25" x14ac:dyDescent="0.25">
      <c r="A575" s="38" t="s">
        <v>177</v>
      </c>
      <c r="B575" s="26" t="s">
        <v>1167</v>
      </c>
      <c r="C575" s="24" t="s">
        <v>1168</v>
      </c>
      <c r="D575" s="25">
        <v>0.54400000000000004</v>
      </c>
      <c r="E575" s="25">
        <v>0</v>
      </c>
      <c r="F575" s="25">
        <v>0</v>
      </c>
      <c r="G575" s="25">
        <v>0</v>
      </c>
      <c r="H575" s="25">
        <v>0</v>
      </c>
      <c r="I575" s="25">
        <v>1.76963605443E-3</v>
      </c>
      <c r="J575" s="25">
        <v>0</v>
      </c>
      <c r="K575" s="25">
        <v>0</v>
      </c>
      <c r="L575" s="25">
        <v>0</v>
      </c>
      <c r="M575" s="25">
        <v>0</v>
      </c>
      <c r="N575" s="26" t="s">
        <v>5478</v>
      </c>
      <c r="O575" s="15"/>
    </row>
    <row r="576" spans="1:15" ht="110.25" x14ac:dyDescent="0.25">
      <c r="A576" s="38" t="s">
        <v>177</v>
      </c>
      <c r="B576" s="26" t="s">
        <v>1169</v>
      </c>
      <c r="C576" s="24" t="s">
        <v>1170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5478</v>
      </c>
      <c r="O576" s="15"/>
    </row>
    <row r="577" spans="1:15" ht="78.75" x14ac:dyDescent="0.25">
      <c r="A577" s="38" t="s">
        <v>177</v>
      </c>
      <c r="B577" s="26" t="s">
        <v>1171</v>
      </c>
      <c r="C577" s="24" t="s">
        <v>1172</v>
      </c>
      <c r="D577" s="25">
        <v>4.4240000000000004</v>
      </c>
      <c r="E577" s="25">
        <v>0</v>
      </c>
      <c r="F577" s="25">
        <v>0</v>
      </c>
      <c r="G577" s="25">
        <v>0</v>
      </c>
      <c r="H577" s="25">
        <v>0</v>
      </c>
      <c r="I577" s="25">
        <v>1.439130497207E-2</v>
      </c>
      <c r="J577" s="25">
        <v>0</v>
      </c>
      <c r="K577" s="25">
        <v>0</v>
      </c>
      <c r="L577" s="25">
        <v>0</v>
      </c>
      <c r="M577" s="25">
        <v>0</v>
      </c>
      <c r="N577" s="26" t="s">
        <v>5478</v>
      </c>
      <c r="O577" s="15"/>
    </row>
    <row r="578" spans="1:15" ht="31.5" x14ac:dyDescent="0.25">
      <c r="A578" s="38" t="s">
        <v>177</v>
      </c>
      <c r="B578" s="26" t="s">
        <v>1173</v>
      </c>
      <c r="C578" s="24" t="s">
        <v>1174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5478</v>
      </c>
      <c r="O578" s="15"/>
    </row>
    <row r="579" spans="1:15" ht="47.25" x14ac:dyDescent="0.25">
      <c r="A579" s="38" t="s">
        <v>177</v>
      </c>
      <c r="B579" s="26" t="s">
        <v>1175</v>
      </c>
      <c r="C579" s="24" t="s">
        <v>1176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5478</v>
      </c>
      <c r="O579" s="15"/>
    </row>
    <row r="580" spans="1:15" ht="78.75" x14ac:dyDescent="0.25">
      <c r="A580" s="38" t="s">
        <v>177</v>
      </c>
      <c r="B580" s="26" t="s">
        <v>1177</v>
      </c>
      <c r="C580" s="24" t="s">
        <v>1178</v>
      </c>
      <c r="D580" s="25">
        <v>6.5</v>
      </c>
      <c r="E580" s="25">
        <v>0</v>
      </c>
      <c r="F580" s="25">
        <v>0</v>
      </c>
      <c r="G580" s="25">
        <v>0</v>
      </c>
      <c r="H580" s="25">
        <v>0</v>
      </c>
      <c r="I580" s="25">
        <v>2.1144548444499998E-2</v>
      </c>
      <c r="J580" s="25">
        <v>0</v>
      </c>
      <c r="K580" s="25">
        <v>0</v>
      </c>
      <c r="L580" s="25">
        <v>0</v>
      </c>
      <c r="M580" s="25">
        <v>0</v>
      </c>
      <c r="N580" s="26" t="s">
        <v>5478</v>
      </c>
      <c r="O580" s="15"/>
    </row>
    <row r="581" spans="1:15" ht="63" x14ac:dyDescent="0.25">
      <c r="A581" s="38" t="s">
        <v>177</v>
      </c>
      <c r="B581" s="26" t="s">
        <v>1179</v>
      </c>
      <c r="C581" s="24" t="s">
        <v>1180</v>
      </c>
      <c r="D581" s="25">
        <v>0.54400000000000004</v>
      </c>
      <c r="E581" s="25">
        <v>0</v>
      </c>
      <c r="F581" s="25">
        <v>0</v>
      </c>
      <c r="G581" s="25">
        <v>0</v>
      </c>
      <c r="H581" s="25">
        <v>0</v>
      </c>
      <c r="I581" s="25">
        <v>1.76963605443E-3</v>
      </c>
      <c r="J581" s="25">
        <v>0</v>
      </c>
      <c r="K581" s="25">
        <v>0</v>
      </c>
      <c r="L581" s="25">
        <v>0</v>
      </c>
      <c r="M581" s="25">
        <v>0</v>
      </c>
      <c r="N581" s="26" t="s">
        <v>5478</v>
      </c>
      <c r="O581" s="15"/>
    </row>
    <row r="582" spans="1:15" ht="31.5" x14ac:dyDescent="0.25">
      <c r="A582" s="38" t="s">
        <v>177</v>
      </c>
      <c r="B582" s="26" t="s">
        <v>1181</v>
      </c>
      <c r="C582" s="24" t="s">
        <v>1182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6" t="s">
        <v>5478</v>
      </c>
      <c r="O582" s="15"/>
    </row>
    <row r="583" spans="1:15" ht="31.5" x14ac:dyDescent="0.25">
      <c r="A583" s="38" t="s">
        <v>177</v>
      </c>
      <c r="B583" s="26" t="s">
        <v>1183</v>
      </c>
      <c r="C583" s="24" t="s">
        <v>1184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6" t="s">
        <v>5478</v>
      </c>
      <c r="O583" s="15"/>
    </row>
    <row r="584" spans="1:15" ht="31.5" x14ac:dyDescent="0.25">
      <c r="A584" s="38" t="s">
        <v>177</v>
      </c>
      <c r="B584" s="26" t="s">
        <v>1185</v>
      </c>
      <c r="C584" s="24" t="s">
        <v>1186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5478</v>
      </c>
      <c r="O584" s="15"/>
    </row>
    <row r="585" spans="1:15" ht="31.5" x14ac:dyDescent="0.25">
      <c r="A585" s="38" t="s">
        <v>177</v>
      </c>
      <c r="B585" s="26" t="s">
        <v>1187</v>
      </c>
      <c r="C585" s="24" t="s">
        <v>1188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6" t="s">
        <v>5478</v>
      </c>
      <c r="O585" s="15"/>
    </row>
    <row r="586" spans="1:15" ht="78.75" x14ac:dyDescent="0.25">
      <c r="A586" s="38" t="s">
        <v>177</v>
      </c>
      <c r="B586" s="26" t="s">
        <v>1189</v>
      </c>
      <c r="C586" s="24" t="s">
        <v>1190</v>
      </c>
      <c r="D586" s="25">
        <v>0.27200000000000002</v>
      </c>
      <c r="E586" s="25">
        <v>0</v>
      </c>
      <c r="F586" s="25">
        <v>0</v>
      </c>
      <c r="G586" s="25">
        <v>0</v>
      </c>
      <c r="H586" s="25">
        <v>0</v>
      </c>
      <c r="I586" s="25">
        <v>8.8481802720999998E-4</v>
      </c>
      <c r="J586" s="25">
        <v>0</v>
      </c>
      <c r="K586" s="25">
        <v>0</v>
      </c>
      <c r="L586" s="25">
        <v>0</v>
      </c>
      <c r="M586" s="25">
        <v>0</v>
      </c>
      <c r="N586" s="26" t="s">
        <v>5478</v>
      </c>
      <c r="O586" s="15"/>
    </row>
    <row r="587" spans="1:15" ht="157.5" x14ac:dyDescent="0.25">
      <c r="A587" s="38" t="s">
        <v>177</v>
      </c>
      <c r="B587" s="26" t="s">
        <v>1191</v>
      </c>
      <c r="C587" s="24" t="s">
        <v>1192</v>
      </c>
      <c r="D587" s="25">
        <v>13.975</v>
      </c>
      <c r="E587" s="25">
        <v>0</v>
      </c>
      <c r="F587" s="25">
        <v>0</v>
      </c>
      <c r="G587" s="25">
        <v>0</v>
      </c>
      <c r="H587" s="25">
        <v>0</v>
      </c>
      <c r="I587" s="25">
        <v>4.5460779155669997E-2</v>
      </c>
      <c r="J587" s="25">
        <v>0</v>
      </c>
      <c r="K587" s="25">
        <v>0</v>
      </c>
      <c r="L587" s="25">
        <v>0</v>
      </c>
      <c r="M587" s="25">
        <v>0</v>
      </c>
      <c r="N587" s="26" t="s">
        <v>5478</v>
      </c>
      <c r="O587" s="15"/>
    </row>
    <row r="588" spans="1:15" ht="47.25" x14ac:dyDescent="0.25">
      <c r="A588" s="38" t="s">
        <v>177</v>
      </c>
      <c r="B588" s="26" t="s">
        <v>1193</v>
      </c>
      <c r="C588" s="24" t="s">
        <v>1194</v>
      </c>
      <c r="D588" s="25">
        <v>0.54400000000000004</v>
      </c>
      <c r="E588" s="25">
        <v>0</v>
      </c>
      <c r="F588" s="25">
        <v>0</v>
      </c>
      <c r="G588" s="25">
        <v>0</v>
      </c>
      <c r="H588" s="25">
        <v>0</v>
      </c>
      <c r="I588" s="25">
        <v>1.76963605443E-3</v>
      </c>
      <c r="J588" s="25">
        <v>0</v>
      </c>
      <c r="K588" s="25">
        <v>0</v>
      </c>
      <c r="L588" s="25">
        <v>0</v>
      </c>
      <c r="M588" s="25">
        <v>0</v>
      </c>
      <c r="N588" s="26" t="s">
        <v>5478</v>
      </c>
      <c r="O588" s="15"/>
    </row>
    <row r="589" spans="1:15" ht="47.25" x14ac:dyDescent="0.25">
      <c r="A589" s="38" t="s">
        <v>177</v>
      </c>
      <c r="B589" s="26" t="s">
        <v>1195</v>
      </c>
      <c r="C589" s="24" t="s">
        <v>1196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5478</v>
      </c>
      <c r="O589" s="15"/>
    </row>
    <row r="590" spans="1:15" ht="47.25" x14ac:dyDescent="0.25">
      <c r="A590" s="38" t="s">
        <v>177</v>
      </c>
      <c r="B590" s="26" t="s">
        <v>1197</v>
      </c>
      <c r="C590" s="24" t="s">
        <v>1198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5478</v>
      </c>
      <c r="O590" s="15"/>
    </row>
    <row r="591" spans="1:15" ht="47.25" x14ac:dyDescent="0.25">
      <c r="A591" s="38" t="s">
        <v>177</v>
      </c>
      <c r="B591" s="26" t="s">
        <v>1199</v>
      </c>
      <c r="C591" s="24" t="s">
        <v>1200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5478</v>
      </c>
      <c r="O591" s="15"/>
    </row>
    <row r="592" spans="1:15" ht="47.25" x14ac:dyDescent="0.25">
      <c r="A592" s="38" t="s">
        <v>177</v>
      </c>
      <c r="B592" s="26" t="s">
        <v>1201</v>
      </c>
      <c r="C592" s="24" t="s">
        <v>1202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5478</v>
      </c>
      <c r="O592" s="15"/>
    </row>
    <row r="593" spans="1:15" ht="47.25" x14ac:dyDescent="0.25">
      <c r="A593" s="38" t="s">
        <v>177</v>
      </c>
      <c r="B593" s="26" t="s">
        <v>1203</v>
      </c>
      <c r="C593" s="24" t="s">
        <v>1204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5478</v>
      </c>
      <c r="O593" s="15"/>
    </row>
    <row r="594" spans="1:15" ht="47.25" x14ac:dyDescent="0.25">
      <c r="A594" s="38" t="s">
        <v>177</v>
      </c>
      <c r="B594" s="26" t="s">
        <v>1205</v>
      </c>
      <c r="C594" s="24" t="s">
        <v>1206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5478</v>
      </c>
      <c r="O594" s="15"/>
    </row>
    <row r="595" spans="1:15" ht="47.25" x14ac:dyDescent="0.25">
      <c r="A595" s="38" t="s">
        <v>177</v>
      </c>
      <c r="B595" s="26" t="s">
        <v>1207</v>
      </c>
      <c r="C595" s="24" t="s">
        <v>1208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6" t="s">
        <v>5478</v>
      </c>
      <c r="O595" s="15"/>
    </row>
    <row r="596" spans="1:15" ht="47.25" x14ac:dyDescent="0.25">
      <c r="A596" s="38" t="s">
        <v>177</v>
      </c>
      <c r="B596" s="26" t="s">
        <v>1209</v>
      </c>
      <c r="C596" s="24" t="s">
        <v>1210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6" t="s">
        <v>5478</v>
      </c>
      <c r="O596" s="15"/>
    </row>
    <row r="597" spans="1:15" ht="47.25" x14ac:dyDescent="0.25">
      <c r="A597" s="38" t="s">
        <v>177</v>
      </c>
      <c r="B597" s="26" t="s">
        <v>1211</v>
      </c>
      <c r="C597" s="24" t="s">
        <v>1212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6" t="s">
        <v>5478</v>
      </c>
      <c r="O597" s="15"/>
    </row>
    <row r="598" spans="1:15" ht="63" x14ac:dyDescent="0.25">
      <c r="A598" s="38" t="s">
        <v>177</v>
      </c>
      <c r="B598" s="26" t="s">
        <v>1213</v>
      </c>
      <c r="C598" s="24" t="s">
        <v>1214</v>
      </c>
      <c r="D598" s="25">
        <v>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6" t="s">
        <v>5478</v>
      </c>
      <c r="O598" s="15"/>
    </row>
    <row r="599" spans="1:15" ht="94.5" x14ac:dyDescent="0.25">
      <c r="A599" s="38" t="s">
        <v>177</v>
      </c>
      <c r="B599" s="26" t="s">
        <v>1215</v>
      </c>
      <c r="C599" s="24" t="s">
        <v>1216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6" t="s">
        <v>5478</v>
      </c>
      <c r="O599" s="15"/>
    </row>
    <row r="600" spans="1:15" ht="173.25" x14ac:dyDescent="0.25">
      <c r="A600" s="38" t="s">
        <v>177</v>
      </c>
      <c r="B600" s="26" t="s">
        <v>1217</v>
      </c>
      <c r="C600" s="24" t="s">
        <v>1218</v>
      </c>
      <c r="D600" s="25">
        <v>25</v>
      </c>
      <c r="E600" s="25">
        <v>0</v>
      </c>
      <c r="F600" s="25">
        <v>0</v>
      </c>
      <c r="G600" s="25">
        <v>0</v>
      </c>
      <c r="H600" s="25">
        <v>0</v>
      </c>
      <c r="I600" s="25">
        <v>8.1325186325000007E-2</v>
      </c>
      <c r="J600" s="25">
        <v>0</v>
      </c>
      <c r="K600" s="25">
        <v>0</v>
      </c>
      <c r="L600" s="25">
        <v>0</v>
      </c>
      <c r="M600" s="25">
        <v>0</v>
      </c>
      <c r="N600" s="26" t="s">
        <v>5478</v>
      </c>
      <c r="O600" s="15"/>
    </row>
    <row r="601" spans="1:15" ht="126" x14ac:dyDescent="0.25">
      <c r="A601" s="38" t="s">
        <v>177</v>
      </c>
      <c r="B601" s="26" t="s">
        <v>1219</v>
      </c>
      <c r="C601" s="24" t="s">
        <v>1220</v>
      </c>
      <c r="D601" s="25">
        <v>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6" t="s">
        <v>5478</v>
      </c>
      <c r="O601" s="15"/>
    </row>
    <row r="602" spans="1:15" ht="47.25" x14ac:dyDescent="0.25">
      <c r="A602" s="38" t="s">
        <v>177</v>
      </c>
      <c r="B602" s="26" t="s">
        <v>1221</v>
      </c>
      <c r="C602" s="24" t="s">
        <v>1222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6" t="s">
        <v>5478</v>
      </c>
      <c r="O602" s="15"/>
    </row>
    <row r="603" spans="1:15" ht="63" x14ac:dyDescent="0.25">
      <c r="A603" s="38" t="s">
        <v>177</v>
      </c>
      <c r="B603" s="26" t="s">
        <v>1223</v>
      </c>
      <c r="C603" s="24" t="s">
        <v>1224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6" t="s">
        <v>5478</v>
      </c>
      <c r="O603" s="15"/>
    </row>
    <row r="604" spans="1:15" ht="78.75" x14ac:dyDescent="0.25">
      <c r="A604" s="38" t="s">
        <v>177</v>
      </c>
      <c r="B604" s="26" t="s">
        <v>1225</v>
      </c>
      <c r="C604" s="24" t="s">
        <v>1226</v>
      </c>
      <c r="D604" s="25">
        <v>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6" t="s">
        <v>5478</v>
      </c>
      <c r="O604" s="15"/>
    </row>
    <row r="605" spans="1:15" ht="94.5" x14ac:dyDescent="0.25">
      <c r="A605" s="38" t="s">
        <v>177</v>
      </c>
      <c r="B605" s="26" t="s">
        <v>1227</v>
      </c>
      <c r="C605" s="24" t="s">
        <v>1228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6" t="s">
        <v>5478</v>
      </c>
      <c r="O605" s="15"/>
    </row>
    <row r="606" spans="1:15" ht="94.5" x14ac:dyDescent="0.25">
      <c r="A606" s="38" t="s">
        <v>177</v>
      </c>
      <c r="B606" s="26" t="s">
        <v>1229</v>
      </c>
      <c r="C606" s="24" t="s">
        <v>1230</v>
      </c>
      <c r="D606" s="25">
        <v>2.835</v>
      </c>
      <c r="E606" s="25">
        <v>0</v>
      </c>
      <c r="F606" s="25">
        <v>0</v>
      </c>
      <c r="G606" s="25">
        <v>0</v>
      </c>
      <c r="H606" s="25">
        <v>0</v>
      </c>
      <c r="I606" s="25">
        <v>9.2222761292499993E-3</v>
      </c>
      <c r="J606" s="25">
        <v>0</v>
      </c>
      <c r="K606" s="25">
        <v>0</v>
      </c>
      <c r="L606" s="25">
        <v>0</v>
      </c>
      <c r="M606" s="25">
        <v>0</v>
      </c>
      <c r="N606" s="26" t="s">
        <v>5478</v>
      </c>
      <c r="O606" s="15"/>
    </row>
    <row r="607" spans="1:15" ht="63" x14ac:dyDescent="0.25">
      <c r="A607" s="38" t="s">
        <v>177</v>
      </c>
      <c r="B607" s="26" t="s">
        <v>1231</v>
      </c>
      <c r="C607" s="24" t="s">
        <v>1232</v>
      </c>
      <c r="D607" s="25">
        <v>6.7149999999999999</v>
      </c>
      <c r="E607" s="25">
        <v>0</v>
      </c>
      <c r="F607" s="25">
        <v>0</v>
      </c>
      <c r="G607" s="25">
        <v>0</v>
      </c>
      <c r="H607" s="25">
        <v>0</v>
      </c>
      <c r="I607" s="25">
        <v>2.1843945046889999E-2</v>
      </c>
      <c r="J607" s="25">
        <v>0</v>
      </c>
      <c r="K607" s="25">
        <v>0</v>
      </c>
      <c r="L607" s="25">
        <v>0</v>
      </c>
      <c r="M607" s="25">
        <v>0</v>
      </c>
      <c r="N607" s="26" t="s">
        <v>5478</v>
      </c>
      <c r="O607" s="15"/>
    </row>
    <row r="608" spans="1:15" ht="78.75" x14ac:dyDescent="0.25">
      <c r="A608" s="38" t="s">
        <v>177</v>
      </c>
      <c r="B608" s="26" t="s">
        <v>1233</v>
      </c>
      <c r="C608" s="24" t="s">
        <v>1234</v>
      </c>
      <c r="D608" s="25">
        <v>6.7149999999999999</v>
      </c>
      <c r="E608" s="25">
        <v>0</v>
      </c>
      <c r="F608" s="25">
        <v>0</v>
      </c>
      <c r="G608" s="25">
        <v>0</v>
      </c>
      <c r="H608" s="25">
        <v>0</v>
      </c>
      <c r="I608" s="25">
        <v>2.1843945046889999E-2</v>
      </c>
      <c r="J608" s="25">
        <v>0</v>
      </c>
      <c r="K608" s="25">
        <v>0</v>
      </c>
      <c r="L608" s="25">
        <v>0</v>
      </c>
      <c r="M608" s="25">
        <v>0</v>
      </c>
      <c r="N608" s="26" t="s">
        <v>5478</v>
      </c>
      <c r="O608" s="15"/>
    </row>
    <row r="609" spans="1:15" ht="78.75" x14ac:dyDescent="0.25">
      <c r="A609" s="38" t="s">
        <v>177</v>
      </c>
      <c r="B609" s="26" t="s">
        <v>1235</v>
      </c>
      <c r="C609" s="24" t="s">
        <v>1236</v>
      </c>
      <c r="D609" s="25">
        <v>2.835</v>
      </c>
      <c r="E609" s="25">
        <v>0</v>
      </c>
      <c r="F609" s="25">
        <v>0</v>
      </c>
      <c r="G609" s="25">
        <v>0</v>
      </c>
      <c r="H609" s="25">
        <v>0</v>
      </c>
      <c r="I609" s="25">
        <v>9.2222761292499993E-3</v>
      </c>
      <c r="J609" s="25">
        <v>0</v>
      </c>
      <c r="K609" s="25">
        <v>0</v>
      </c>
      <c r="L609" s="25">
        <v>0</v>
      </c>
      <c r="M609" s="25">
        <v>0</v>
      </c>
      <c r="N609" s="26" t="s">
        <v>5478</v>
      </c>
      <c r="O609" s="15"/>
    </row>
    <row r="610" spans="1:15" ht="94.5" x14ac:dyDescent="0.25">
      <c r="A610" s="38" t="s">
        <v>177</v>
      </c>
      <c r="B610" s="26" t="s">
        <v>1237</v>
      </c>
      <c r="C610" s="24" t="s">
        <v>1238</v>
      </c>
      <c r="D610" s="25">
        <v>2.835</v>
      </c>
      <c r="E610" s="25">
        <v>0</v>
      </c>
      <c r="F610" s="25">
        <v>0</v>
      </c>
      <c r="G610" s="25">
        <v>0</v>
      </c>
      <c r="H610" s="25">
        <v>0</v>
      </c>
      <c r="I610" s="25">
        <v>9.2222761292499993E-3</v>
      </c>
      <c r="J610" s="25">
        <v>0</v>
      </c>
      <c r="K610" s="25">
        <v>0</v>
      </c>
      <c r="L610" s="25">
        <v>0</v>
      </c>
      <c r="M610" s="25">
        <v>0</v>
      </c>
      <c r="N610" s="26" t="s">
        <v>5478</v>
      </c>
      <c r="O610" s="15"/>
    </row>
    <row r="611" spans="1:15" ht="63" x14ac:dyDescent="0.25">
      <c r="A611" s="38" t="s">
        <v>177</v>
      </c>
      <c r="B611" s="26" t="s">
        <v>1239</v>
      </c>
      <c r="C611" s="24" t="s">
        <v>1240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6" t="s">
        <v>5478</v>
      </c>
      <c r="O611" s="15"/>
    </row>
    <row r="612" spans="1:15" ht="63" x14ac:dyDescent="0.25">
      <c r="A612" s="38" t="s">
        <v>177</v>
      </c>
      <c r="B612" s="26" t="s">
        <v>1241</v>
      </c>
      <c r="C612" s="24" t="s">
        <v>1242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6" t="s">
        <v>5478</v>
      </c>
      <c r="O612" s="15"/>
    </row>
    <row r="613" spans="1:15" ht="63" x14ac:dyDescent="0.25">
      <c r="A613" s="38" t="s">
        <v>177</v>
      </c>
      <c r="B613" s="26" t="s">
        <v>1243</v>
      </c>
      <c r="C613" s="24" t="s">
        <v>1244</v>
      </c>
      <c r="D613" s="25">
        <v>0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6" t="s">
        <v>5478</v>
      </c>
      <c r="O613" s="15"/>
    </row>
    <row r="614" spans="1:15" ht="63" x14ac:dyDescent="0.25">
      <c r="A614" s="38" t="s">
        <v>177</v>
      </c>
      <c r="B614" s="26" t="s">
        <v>1245</v>
      </c>
      <c r="C614" s="24" t="s">
        <v>1246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6" t="s">
        <v>5478</v>
      </c>
      <c r="O614" s="15"/>
    </row>
    <row r="615" spans="1:15" ht="47.25" x14ac:dyDescent="0.25">
      <c r="A615" s="38" t="s">
        <v>177</v>
      </c>
      <c r="B615" s="26" t="s">
        <v>1247</v>
      </c>
      <c r="C615" s="24" t="s">
        <v>1248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6" t="s">
        <v>5478</v>
      </c>
      <c r="O615" s="15"/>
    </row>
    <row r="616" spans="1:15" ht="47.25" x14ac:dyDescent="0.25">
      <c r="A616" s="38" t="s">
        <v>177</v>
      </c>
      <c r="B616" s="26" t="s">
        <v>1249</v>
      </c>
      <c r="C616" s="24" t="s">
        <v>1250</v>
      </c>
      <c r="D616" s="25">
        <v>0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6" t="s">
        <v>5478</v>
      </c>
      <c r="O616" s="15"/>
    </row>
    <row r="617" spans="1:15" ht="31.5" x14ac:dyDescent="0.25">
      <c r="A617" s="38" t="s">
        <v>177</v>
      </c>
      <c r="B617" s="26" t="s">
        <v>1251</v>
      </c>
      <c r="C617" s="24" t="s">
        <v>1252</v>
      </c>
      <c r="D617" s="25">
        <v>1.139</v>
      </c>
      <c r="E617" s="25">
        <v>0</v>
      </c>
      <c r="F617" s="25">
        <v>0</v>
      </c>
      <c r="G617" s="25">
        <v>0</v>
      </c>
      <c r="H617" s="25">
        <v>0</v>
      </c>
      <c r="I617" s="25">
        <v>3.7051754889599999E-3</v>
      </c>
      <c r="J617" s="25">
        <v>0</v>
      </c>
      <c r="K617" s="25">
        <v>0</v>
      </c>
      <c r="L617" s="25">
        <v>0</v>
      </c>
      <c r="M617" s="25">
        <v>0</v>
      </c>
      <c r="N617" s="26" t="s">
        <v>5478</v>
      </c>
      <c r="O617" s="15"/>
    </row>
    <row r="618" spans="1:15" ht="47.25" x14ac:dyDescent="0.25">
      <c r="A618" s="38" t="s">
        <v>177</v>
      </c>
      <c r="B618" s="26" t="s">
        <v>1253</v>
      </c>
      <c r="C618" s="24" t="s">
        <v>1254</v>
      </c>
      <c r="D618" s="25">
        <v>1.139</v>
      </c>
      <c r="E618" s="25">
        <v>0</v>
      </c>
      <c r="F618" s="25">
        <v>0</v>
      </c>
      <c r="G618" s="25">
        <v>0</v>
      </c>
      <c r="H618" s="25">
        <v>0</v>
      </c>
      <c r="I618" s="25">
        <v>3.7051754889599999E-3</v>
      </c>
      <c r="J618" s="25">
        <v>0</v>
      </c>
      <c r="K618" s="25">
        <v>0</v>
      </c>
      <c r="L618" s="25">
        <v>0</v>
      </c>
      <c r="M618" s="25">
        <v>0</v>
      </c>
      <c r="N618" s="26" t="s">
        <v>5478</v>
      </c>
      <c r="O618" s="15"/>
    </row>
    <row r="619" spans="1:15" ht="47.25" x14ac:dyDescent="0.25">
      <c r="A619" s="38" t="s">
        <v>177</v>
      </c>
      <c r="B619" s="26" t="s">
        <v>1255</v>
      </c>
      <c r="C619" s="24" t="s">
        <v>1256</v>
      </c>
      <c r="D619" s="25">
        <v>1.139</v>
      </c>
      <c r="E619" s="25">
        <v>0</v>
      </c>
      <c r="F619" s="25">
        <v>0</v>
      </c>
      <c r="G619" s="25">
        <v>0</v>
      </c>
      <c r="H619" s="25">
        <v>0</v>
      </c>
      <c r="I619" s="25">
        <v>3.7051754889599999E-3</v>
      </c>
      <c r="J619" s="25">
        <v>0</v>
      </c>
      <c r="K619" s="25">
        <v>0</v>
      </c>
      <c r="L619" s="25">
        <v>0</v>
      </c>
      <c r="M619" s="25">
        <v>0</v>
      </c>
      <c r="N619" s="26" t="s">
        <v>5478</v>
      </c>
      <c r="O619" s="15"/>
    </row>
    <row r="620" spans="1:15" ht="47.25" x14ac:dyDescent="0.25">
      <c r="A620" s="38" t="s">
        <v>177</v>
      </c>
      <c r="B620" s="26" t="s">
        <v>1257</v>
      </c>
      <c r="C620" s="24" t="s">
        <v>1258</v>
      </c>
      <c r="D620" s="25">
        <v>1.139</v>
      </c>
      <c r="E620" s="25">
        <v>0</v>
      </c>
      <c r="F620" s="25">
        <v>0</v>
      </c>
      <c r="G620" s="25">
        <v>0</v>
      </c>
      <c r="H620" s="25">
        <v>0</v>
      </c>
      <c r="I620" s="25">
        <v>3.7051754889599999E-3</v>
      </c>
      <c r="J620" s="25">
        <v>0</v>
      </c>
      <c r="K620" s="25">
        <v>0</v>
      </c>
      <c r="L620" s="25">
        <v>0</v>
      </c>
      <c r="M620" s="25">
        <v>0</v>
      </c>
      <c r="N620" s="26" t="s">
        <v>5478</v>
      </c>
      <c r="O620" s="15"/>
    </row>
    <row r="621" spans="1:15" ht="47.25" x14ac:dyDescent="0.25">
      <c r="A621" s="38" t="s">
        <v>177</v>
      </c>
      <c r="B621" s="26" t="s">
        <v>1259</v>
      </c>
      <c r="C621" s="24" t="s">
        <v>1260</v>
      </c>
      <c r="D621" s="25">
        <v>1.139</v>
      </c>
      <c r="E621" s="25">
        <v>0</v>
      </c>
      <c r="F621" s="25">
        <v>0</v>
      </c>
      <c r="G621" s="25">
        <v>0</v>
      </c>
      <c r="H621" s="25">
        <v>0</v>
      </c>
      <c r="I621" s="25">
        <v>3.7051754889599999E-3</v>
      </c>
      <c r="J621" s="25">
        <v>0</v>
      </c>
      <c r="K621" s="25">
        <v>0</v>
      </c>
      <c r="L621" s="25">
        <v>0</v>
      </c>
      <c r="M621" s="25">
        <v>0</v>
      </c>
      <c r="N621" s="26" t="s">
        <v>5478</v>
      </c>
      <c r="O621" s="15"/>
    </row>
    <row r="622" spans="1:15" ht="47.25" x14ac:dyDescent="0.25">
      <c r="A622" s="38" t="s">
        <v>177</v>
      </c>
      <c r="B622" s="26" t="s">
        <v>1261</v>
      </c>
      <c r="C622" s="24" t="s">
        <v>1262</v>
      </c>
      <c r="D622" s="25">
        <v>1.139</v>
      </c>
      <c r="E622" s="25">
        <v>0</v>
      </c>
      <c r="F622" s="25">
        <v>0</v>
      </c>
      <c r="G622" s="25">
        <v>0</v>
      </c>
      <c r="H622" s="25">
        <v>0</v>
      </c>
      <c r="I622" s="25">
        <v>3.7051754889599999E-3</v>
      </c>
      <c r="J622" s="25">
        <v>0</v>
      </c>
      <c r="K622" s="25">
        <v>0</v>
      </c>
      <c r="L622" s="25">
        <v>0</v>
      </c>
      <c r="M622" s="25">
        <v>0</v>
      </c>
      <c r="N622" s="26" t="s">
        <v>5478</v>
      </c>
      <c r="O622" s="15"/>
    </row>
    <row r="623" spans="1:15" ht="47.25" x14ac:dyDescent="0.25">
      <c r="A623" s="38" t="s">
        <v>177</v>
      </c>
      <c r="B623" s="26" t="s">
        <v>1263</v>
      </c>
      <c r="C623" s="24" t="s">
        <v>1264</v>
      </c>
      <c r="D623" s="25">
        <v>1.139</v>
      </c>
      <c r="E623" s="25">
        <v>0</v>
      </c>
      <c r="F623" s="25">
        <v>0</v>
      </c>
      <c r="G623" s="25">
        <v>0</v>
      </c>
      <c r="H623" s="25">
        <v>0</v>
      </c>
      <c r="I623" s="25">
        <v>3.7051754889599999E-3</v>
      </c>
      <c r="J623" s="25">
        <v>0</v>
      </c>
      <c r="K623" s="25">
        <v>0</v>
      </c>
      <c r="L623" s="25">
        <v>0</v>
      </c>
      <c r="M623" s="25">
        <v>0</v>
      </c>
      <c r="N623" s="26" t="s">
        <v>5478</v>
      </c>
      <c r="O623" s="15"/>
    </row>
    <row r="624" spans="1:15" ht="47.25" x14ac:dyDescent="0.25">
      <c r="A624" s="38" t="s">
        <v>177</v>
      </c>
      <c r="B624" s="26" t="s">
        <v>1265</v>
      </c>
      <c r="C624" s="24" t="s">
        <v>1266</v>
      </c>
      <c r="D624" s="25">
        <v>1.139</v>
      </c>
      <c r="E624" s="25">
        <v>0</v>
      </c>
      <c r="F624" s="25">
        <v>0</v>
      </c>
      <c r="G624" s="25">
        <v>0</v>
      </c>
      <c r="H624" s="25">
        <v>0</v>
      </c>
      <c r="I624" s="25">
        <v>3.7051754889599999E-3</v>
      </c>
      <c r="J624" s="25">
        <v>0</v>
      </c>
      <c r="K624" s="25">
        <v>0</v>
      </c>
      <c r="L624" s="25">
        <v>0</v>
      </c>
      <c r="M624" s="25">
        <v>0</v>
      </c>
      <c r="N624" s="26" t="s">
        <v>5478</v>
      </c>
      <c r="O624" s="15"/>
    </row>
    <row r="625" spans="1:15" ht="47.25" x14ac:dyDescent="0.25">
      <c r="A625" s="38" t="s">
        <v>177</v>
      </c>
      <c r="B625" s="26" t="s">
        <v>1267</v>
      </c>
      <c r="C625" s="24" t="s">
        <v>1268</v>
      </c>
      <c r="D625" s="25">
        <v>1.139</v>
      </c>
      <c r="E625" s="25">
        <v>0</v>
      </c>
      <c r="F625" s="25">
        <v>0</v>
      </c>
      <c r="G625" s="25">
        <v>0</v>
      </c>
      <c r="H625" s="25">
        <v>0</v>
      </c>
      <c r="I625" s="25">
        <v>3.7051754889599999E-3</v>
      </c>
      <c r="J625" s="25">
        <v>0</v>
      </c>
      <c r="K625" s="25">
        <v>0</v>
      </c>
      <c r="L625" s="25">
        <v>0</v>
      </c>
      <c r="M625" s="25">
        <v>0</v>
      </c>
      <c r="N625" s="26" t="s">
        <v>5478</v>
      </c>
      <c r="O625" s="15"/>
    </row>
    <row r="626" spans="1:15" ht="47.25" x14ac:dyDescent="0.25">
      <c r="A626" s="38" t="s">
        <v>177</v>
      </c>
      <c r="B626" s="26" t="s">
        <v>1269</v>
      </c>
      <c r="C626" s="24" t="s">
        <v>1270</v>
      </c>
      <c r="D626" s="25">
        <v>0.33</v>
      </c>
      <c r="E626" s="25">
        <v>0</v>
      </c>
      <c r="F626" s="25">
        <v>0</v>
      </c>
      <c r="G626" s="25">
        <v>0</v>
      </c>
      <c r="H626" s="25">
        <v>0</v>
      </c>
      <c r="I626" s="25">
        <v>1.07349245949E-3</v>
      </c>
      <c r="J626" s="25">
        <v>0</v>
      </c>
      <c r="K626" s="25">
        <v>0</v>
      </c>
      <c r="L626" s="25">
        <v>0</v>
      </c>
      <c r="M626" s="25">
        <v>0</v>
      </c>
      <c r="N626" s="26" t="s">
        <v>5478</v>
      </c>
      <c r="O626" s="15"/>
    </row>
    <row r="627" spans="1:15" ht="47.25" x14ac:dyDescent="0.25">
      <c r="A627" s="38" t="s">
        <v>177</v>
      </c>
      <c r="B627" s="26" t="s">
        <v>1271</v>
      </c>
      <c r="C627" s="24" t="s">
        <v>1272</v>
      </c>
      <c r="D627" s="25">
        <v>0.52600000000000002</v>
      </c>
      <c r="E627" s="25">
        <v>0</v>
      </c>
      <c r="F627" s="25">
        <v>0</v>
      </c>
      <c r="G627" s="25">
        <v>0</v>
      </c>
      <c r="H627" s="25">
        <v>0</v>
      </c>
      <c r="I627" s="25">
        <v>1.7110819202700001E-3</v>
      </c>
      <c r="J627" s="25">
        <v>0</v>
      </c>
      <c r="K627" s="25">
        <v>0</v>
      </c>
      <c r="L627" s="25">
        <v>0</v>
      </c>
      <c r="M627" s="25">
        <v>0</v>
      </c>
      <c r="N627" s="26" t="s">
        <v>5478</v>
      </c>
      <c r="O627" s="15"/>
    </row>
    <row r="628" spans="1:15" ht="47.25" x14ac:dyDescent="0.25">
      <c r="A628" s="38" t="s">
        <v>177</v>
      </c>
      <c r="B628" s="26" t="s">
        <v>1273</v>
      </c>
      <c r="C628" s="24" t="s">
        <v>1274</v>
      </c>
      <c r="D628" s="25">
        <v>0.52600000000000002</v>
      </c>
      <c r="E628" s="25">
        <v>0</v>
      </c>
      <c r="F628" s="25">
        <v>0</v>
      </c>
      <c r="G628" s="25">
        <v>0</v>
      </c>
      <c r="H628" s="25">
        <v>0</v>
      </c>
      <c r="I628" s="25">
        <v>1.7110819202700001E-3</v>
      </c>
      <c r="J628" s="25">
        <v>0</v>
      </c>
      <c r="K628" s="25">
        <v>0</v>
      </c>
      <c r="L628" s="25">
        <v>0</v>
      </c>
      <c r="M628" s="25">
        <v>0</v>
      </c>
      <c r="N628" s="26" t="s">
        <v>5478</v>
      </c>
      <c r="O628" s="15"/>
    </row>
    <row r="629" spans="1:15" ht="47.25" x14ac:dyDescent="0.25">
      <c r="A629" s="38" t="s">
        <v>177</v>
      </c>
      <c r="B629" s="26" t="s">
        <v>1275</v>
      </c>
      <c r="C629" s="24" t="s">
        <v>1276</v>
      </c>
      <c r="D629" s="25">
        <v>0.33</v>
      </c>
      <c r="E629" s="25">
        <v>0</v>
      </c>
      <c r="F629" s="25">
        <v>0</v>
      </c>
      <c r="G629" s="25">
        <v>0</v>
      </c>
      <c r="H629" s="25">
        <v>0</v>
      </c>
      <c r="I629" s="25">
        <v>1.07349245949E-3</v>
      </c>
      <c r="J629" s="25">
        <v>0</v>
      </c>
      <c r="K629" s="25">
        <v>0</v>
      </c>
      <c r="L629" s="25">
        <v>0</v>
      </c>
      <c r="M629" s="25">
        <v>0</v>
      </c>
      <c r="N629" s="26" t="s">
        <v>5478</v>
      </c>
      <c r="O629" s="15"/>
    </row>
    <row r="630" spans="1:15" ht="47.25" x14ac:dyDescent="0.25">
      <c r="A630" s="38" t="s">
        <v>177</v>
      </c>
      <c r="B630" s="26" t="s">
        <v>1277</v>
      </c>
      <c r="C630" s="24" t="s">
        <v>1278</v>
      </c>
      <c r="D630" s="25">
        <v>0.52600000000000002</v>
      </c>
      <c r="E630" s="25">
        <v>0</v>
      </c>
      <c r="F630" s="25">
        <v>0</v>
      </c>
      <c r="G630" s="25">
        <v>0</v>
      </c>
      <c r="H630" s="25">
        <v>0</v>
      </c>
      <c r="I630" s="25">
        <v>1.7110819202700001E-3</v>
      </c>
      <c r="J630" s="25">
        <v>0</v>
      </c>
      <c r="K630" s="25">
        <v>0</v>
      </c>
      <c r="L630" s="25">
        <v>0</v>
      </c>
      <c r="M630" s="25">
        <v>0</v>
      </c>
      <c r="N630" s="26" t="s">
        <v>5478</v>
      </c>
      <c r="O630" s="15"/>
    </row>
    <row r="631" spans="1:15" ht="47.25" x14ac:dyDescent="0.25">
      <c r="A631" s="38" t="s">
        <v>177</v>
      </c>
      <c r="B631" s="26" t="s">
        <v>1279</v>
      </c>
      <c r="C631" s="24" t="s">
        <v>1280</v>
      </c>
      <c r="D631" s="25">
        <v>0.33</v>
      </c>
      <c r="E631" s="25">
        <v>0</v>
      </c>
      <c r="F631" s="25">
        <v>0</v>
      </c>
      <c r="G631" s="25">
        <v>0</v>
      </c>
      <c r="H631" s="25">
        <v>0</v>
      </c>
      <c r="I631" s="25">
        <v>1.07349245949E-3</v>
      </c>
      <c r="J631" s="25">
        <v>0</v>
      </c>
      <c r="K631" s="25">
        <v>0</v>
      </c>
      <c r="L631" s="25">
        <v>0</v>
      </c>
      <c r="M631" s="25">
        <v>0</v>
      </c>
      <c r="N631" s="26" t="s">
        <v>5478</v>
      </c>
      <c r="O631" s="15"/>
    </row>
    <row r="632" spans="1:15" ht="47.25" x14ac:dyDescent="0.25">
      <c r="A632" s="38" t="s">
        <v>177</v>
      </c>
      <c r="B632" s="26" t="s">
        <v>1281</v>
      </c>
      <c r="C632" s="24" t="s">
        <v>1282</v>
      </c>
      <c r="D632" s="25">
        <v>0.52600000000000002</v>
      </c>
      <c r="E632" s="25">
        <v>0</v>
      </c>
      <c r="F632" s="25">
        <v>0</v>
      </c>
      <c r="G632" s="25">
        <v>0</v>
      </c>
      <c r="H632" s="25">
        <v>0</v>
      </c>
      <c r="I632" s="25">
        <v>1.7110819202700001E-3</v>
      </c>
      <c r="J632" s="25">
        <v>0</v>
      </c>
      <c r="K632" s="25">
        <v>0</v>
      </c>
      <c r="L632" s="25">
        <v>0</v>
      </c>
      <c r="M632" s="25">
        <v>0</v>
      </c>
      <c r="N632" s="26" t="s">
        <v>5478</v>
      </c>
      <c r="O632" s="15"/>
    </row>
    <row r="633" spans="1:15" ht="47.25" x14ac:dyDescent="0.25">
      <c r="A633" s="38" t="s">
        <v>177</v>
      </c>
      <c r="B633" s="26" t="s">
        <v>1283</v>
      </c>
      <c r="C633" s="24" t="s">
        <v>1284</v>
      </c>
      <c r="D633" s="25">
        <v>1.139</v>
      </c>
      <c r="E633" s="25">
        <v>0</v>
      </c>
      <c r="F633" s="25">
        <v>0</v>
      </c>
      <c r="G633" s="25">
        <v>0</v>
      </c>
      <c r="H633" s="25">
        <v>0</v>
      </c>
      <c r="I633" s="25">
        <v>3.7051754889599999E-3</v>
      </c>
      <c r="J633" s="25">
        <v>0</v>
      </c>
      <c r="K633" s="25">
        <v>0</v>
      </c>
      <c r="L633" s="25">
        <v>0</v>
      </c>
      <c r="M633" s="25">
        <v>0</v>
      </c>
      <c r="N633" s="26" t="s">
        <v>5478</v>
      </c>
      <c r="O633" s="15"/>
    </row>
    <row r="634" spans="1:15" ht="31.5" x14ac:dyDescent="0.25">
      <c r="A634" s="38" t="s">
        <v>177</v>
      </c>
      <c r="B634" s="26" t="s">
        <v>1285</v>
      </c>
      <c r="C634" s="24" t="s">
        <v>1286</v>
      </c>
      <c r="D634" s="25">
        <v>0.52600000000000002</v>
      </c>
      <c r="E634" s="25">
        <v>0</v>
      </c>
      <c r="F634" s="25">
        <v>0</v>
      </c>
      <c r="G634" s="25">
        <v>0</v>
      </c>
      <c r="H634" s="25">
        <v>0</v>
      </c>
      <c r="I634" s="25">
        <v>1.7110819202700001E-3</v>
      </c>
      <c r="J634" s="25">
        <v>0</v>
      </c>
      <c r="K634" s="25">
        <v>0</v>
      </c>
      <c r="L634" s="25">
        <v>0</v>
      </c>
      <c r="M634" s="25">
        <v>0</v>
      </c>
      <c r="N634" s="26" t="s">
        <v>5478</v>
      </c>
      <c r="O634" s="15"/>
    </row>
    <row r="635" spans="1:15" ht="47.25" x14ac:dyDescent="0.25">
      <c r="A635" s="38" t="s">
        <v>177</v>
      </c>
      <c r="B635" s="26" t="s">
        <v>1287</v>
      </c>
      <c r="C635" s="24" t="s">
        <v>1288</v>
      </c>
      <c r="D635" s="25">
        <v>1.139</v>
      </c>
      <c r="E635" s="25">
        <v>0</v>
      </c>
      <c r="F635" s="25">
        <v>0</v>
      </c>
      <c r="G635" s="25">
        <v>0</v>
      </c>
      <c r="H635" s="25">
        <v>0</v>
      </c>
      <c r="I635" s="25">
        <v>3.7051754889599999E-3</v>
      </c>
      <c r="J635" s="25">
        <v>0</v>
      </c>
      <c r="K635" s="25">
        <v>0</v>
      </c>
      <c r="L635" s="25">
        <v>0</v>
      </c>
      <c r="M635" s="25">
        <v>0</v>
      </c>
      <c r="N635" s="26" t="s">
        <v>5478</v>
      </c>
      <c r="O635" s="15"/>
    </row>
    <row r="636" spans="1:15" ht="47.25" x14ac:dyDescent="0.25">
      <c r="A636" s="38" t="s">
        <v>177</v>
      </c>
      <c r="B636" s="26" t="s">
        <v>1289</v>
      </c>
      <c r="C636" s="24" t="s">
        <v>1290</v>
      </c>
      <c r="D636" s="25">
        <v>2.3650000000000002</v>
      </c>
      <c r="E636" s="25">
        <v>0</v>
      </c>
      <c r="F636" s="25">
        <v>0</v>
      </c>
      <c r="G636" s="25">
        <v>0</v>
      </c>
      <c r="H636" s="25">
        <v>0</v>
      </c>
      <c r="I636" s="25">
        <v>7.6933626263400003E-3</v>
      </c>
      <c r="J636" s="25">
        <v>0</v>
      </c>
      <c r="K636" s="25">
        <v>0</v>
      </c>
      <c r="L636" s="25">
        <v>0</v>
      </c>
      <c r="M636" s="25">
        <v>0</v>
      </c>
      <c r="N636" s="26" t="s">
        <v>5478</v>
      </c>
      <c r="O636" s="15"/>
    </row>
    <row r="637" spans="1:15" ht="47.25" x14ac:dyDescent="0.25">
      <c r="A637" s="38" t="s">
        <v>177</v>
      </c>
      <c r="B637" s="26" t="s">
        <v>1291</v>
      </c>
      <c r="C637" s="24" t="s">
        <v>1292</v>
      </c>
      <c r="D637" s="25">
        <v>1.139</v>
      </c>
      <c r="E637" s="25">
        <v>0</v>
      </c>
      <c r="F637" s="25">
        <v>0</v>
      </c>
      <c r="G637" s="25">
        <v>0</v>
      </c>
      <c r="H637" s="25">
        <v>0</v>
      </c>
      <c r="I637" s="25">
        <v>3.7051754889599999E-3</v>
      </c>
      <c r="J637" s="25">
        <v>0</v>
      </c>
      <c r="K637" s="25">
        <v>0</v>
      </c>
      <c r="L637" s="25">
        <v>0</v>
      </c>
      <c r="M637" s="25">
        <v>0</v>
      </c>
      <c r="N637" s="26" t="s">
        <v>5478</v>
      </c>
      <c r="O637" s="15"/>
    </row>
    <row r="638" spans="1:15" ht="47.25" x14ac:dyDescent="0.25">
      <c r="A638" s="38" t="s">
        <v>177</v>
      </c>
      <c r="B638" s="26" t="s">
        <v>1293</v>
      </c>
      <c r="C638" s="24" t="s">
        <v>1294</v>
      </c>
      <c r="D638" s="25">
        <v>2.3650000000000002</v>
      </c>
      <c r="E638" s="25">
        <v>0</v>
      </c>
      <c r="F638" s="25">
        <v>0</v>
      </c>
      <c r="G638" s="25">
        <v>0</v>
      </c>
      <c r="H638" s="25">
        <v>0</v>
      </c>
      <c r="I638" s="25">
        <v>7.6933626263400003E-3</v>
      </c>
      <c r="J638" s="25">
        <v>0</v>
      </c>
      <c r="K638" s="25">
        <v>0</v>
      </c>
      <c r="L638" s="25">
        <v>0</v>
      </c>
      <c r="M638" s="25">
        <v>0</v>
      </c>
      <c r="N638" s="26" t="s">
        <v>5478</v>
      </c>
      <c r="O638" s="15"/>
    </row>
    <row r="639" spans="1:15" ht="47.25" x14ac:dyDescent="0.25">
      <c r="A639" s="38" t="s">
        <v>177</v>
      </c>
      <c r="B639" s="26" t="s">
        <v>1295</v>
      </c>
      <c r="C639" s="24" t="s">
        <v>1296</v>
      </c>
      <c r="D639" s="25">
        <v>1.139</v>
      </c>
      <c r="E639" s="25">
        <v>0</v>
      </c>
      <c r="F639" s="25">
        <v>0</v>
      </c>
      <c r="G639" s="25">
        <v>0</v>
      </c>
      <c r="H639" s="25">
        <v>0</v>
      </c>
      <c r="I639" s="25">
        <v>3.7051754889599999E-3</v>
      </c>
      <c r="J639" s="25">
        <v>0</v>
      </c>
      <c r="K639" s="25">
        <v>0</v>
      </c>
      <c r="L639" s="25">
        <v>0</v>
      </c>
      <c r="M639" s="25">
        <v>0</v>
      </c>
      <c r="N639" s="26" t="s">
        <v>5478</v>
      </c>
      <c r="O639" s="15"/>
    </row>
    <row r="640" spans="1:15" ht="47.25" x14ac:dyDescent="0.25">
      <c r="A640" s="38" t="s">
        <v>177</v>
      </c>
      <c r="B640" s="26" t="s">
        <v>1297</v>
      </c>
      <c r="C640" s="24" t="s">
        <v>1298</v>
      </c>
      <c r="D640" s="25">
        <v>1.139</v>
      </c>
      <c r="E640" s="25">
        <v>0</v>
      </c>
      <c r="F640" s="25">
        <v>0</v>
      </c>
      <c r="G640" s="25">
        <v>0</v>
      </c>
      <c r="H640" s="25">
        <v>0</v>
      </c>
      <c r="I640" s="25">
        <v>3.7051754889599999E-3</v>
      </c>
      <c r="J640" s="25">
        <v>0</v>
      </c>
      <c r="K640" s="25">
        <v>0</v>
      </c>
      <c r="L640" s="25">
        <v>0</v>
      </c>
      <c r="M640" s="25">
        <v>0</v>
      </c>
      <c r="N640" s="26" t="s">
        <v>5478</v>
      </c>
      <c r="O640" s="15"/>
    </row>
    <row r="641" spans="1:15" ht="47.25" x14ac:dyDescent="0.25">
      <c r="A641" s="38" t="s">
        <v>177</v>
      </c>
      <c r="B641" s="26" t="s">
        <v>1299</v>
      </c>
      <c r="C641" s="24" t="s">
        <v>1300</v>
      </c>
      <c r="D641" s="25">
        <v>0.745</v>
      </c>
      <c r="E641" s="25">
        <v>0</v>
      </c>
      <c r="F641" s="25">
        <v>0</v>
      </c>
      <c r="G641" s="25">
        <v>0</v>
      </c>
      <c r="H641" s="25">
        <v>0</v>
      </c>
      <c r="I641" s="25">
        <v>2.42349055248E-3</v>
      </c>
      <c r="J641" s="25">
        <v>0</v>
      </c>
      <c r="K641" s="25">
        <v>0</v>
      </c>
      <c r="L641" s="25">
        <v>0</v>
      </c>
      <c r="M641" s="25">
        <v>0</v>
      </c>
      <c r="N641" s="26" t="s">
        <v>5478</v>
      </c>
      <c r="O641" s="15"/>
    </row>
    <row r="642" spans="1:15" ht="47.25" x14ac:dyDescent="0.25">
      <c r="A642" s="38" t="s">
        <v>177</v>
      </c>
      <c r="B642" s="26" t="s">
        <v>1301</v>
      </c>
      <c r="C642" s="24" t="s">
        <v>1302</v>
      </c>
      <c r="D642" s="25">
        <v>1.139</v>
      </c>
      <c r="E642" s="25">
        <v>0</v>
      </c>
      <c r="F642" s="25">
        <v>0</v>
      </c>
      <c r="G642" s="25">
        <v>0</v>
      </c>
      <c r="H642" s="25">
        <v>0</v>
      </c>
      <c r="I642" s="25">
        <v>3.7051754889599999E-3</v>
      </c>
      <c r="J642" s="25">
        <v>0</v>
      </c>
      <c r="K642" s="25">
        <v>0</v>
      </c>
      <c r="L642" s="25">
        <v>0</v>
      </c>
      <c r="M642" s="25">
        <v>0</v>
      </c>
      <c r="N642" s="26" t="s">
        <v>5478</v>
      </c>
      <c r="O642" s="15"/>
    </row>
    <row r="643" spans="1:15" ht="47.25" x14ac:dyDescent="0.25">
      <c r="A643" s="38" t="s">
        <v>177</v>
      </c>
      <c r="B643" s="26" t="s">
        <v>1303</v>
      </c>
      <c r="C643" s="24" t="s">
        <v>1304</v>
      </c>
      <c r="D643" s="25">
        <v>0.52600000000000002</v>
      </c>
      <c r="E643" s="25">
        <v>0</v>
      </c>
      <c r="F643" s="25">
        <v>0</v>
      </c>
      <c r="G643" s="25">
        <v>0</v>
      </c>
      <c r="H643" s="25">
        <v>0</v>
      </c>
      <c r="I643" s="25">
        <v>1.7110819202700001E-3</v>
      </c>
      <c r="J643" s="25">
        <v>0</v>
      </c>
      <c r="K643" s="25">
        <v>0</v>
      </c>
      <c r="L643" s="25">
        <v>0</v>
      </c>
      <c r="M643" s="25">
        <v>0</v>
      </c>
      <c r="N643" s="26" t="s">
        <v>5478</v>
      </c>
      <c r="O643" s="15"/>
    </row>
    <row r="644" spans="1:15" ht="47.25" x14ac:dyDescent="0.25">
      <c r="A644" s="38" t="s">
        <v>177</v>
      </c>
      <c r="B644" s="26" t="s">
        <v>1305</v>
      </c>
      <c r="C644" s="24" t="s">
        <v>1306</v>
      </c>
      <c r="D644" s="25">
        <v>2.3650000000000002</v>
      </c>
      <c r="E644" s="25">
        <v>0</v>
      </c>
      <c r="F644" s="25">
        <v>0</v>
      </c>
      <c r="G644" s="25">
        <v>0</v>
      </c>
      <c r="H644" s="25">
        <v>0</v>
      </c>
      <c r="I644" s="25">
        <v>7.6933626263400003E-3</v>
      </c>
      <c r="J644" s="25">
        <v>0</v>
      </c>
      <c r="K644" s="25">
        <v>0</v>
      </c>
      <c r="L644" s="25">
        <v>0</v>
      </c>
      <c r="M644" s="25">
        <v>0</v>
      </c>
      <c r="N644" s="26" t="s">
        <v>5478</v>
      </c>
      <c r="O644" s="15"/>
    </row>
    <row r="645" spans="1:15" ht="47.25" x14ac:dyDescent="0.25">
      <c r="A645" s="38" t="s">
        <v>177</v>
      </c>
      <c r="B645" s="26" t="s">
        <v>1307</v>
      </c>
      <c r="C645" s="24" t="s">
        <v>1308</v>
      </c>
      <c r="D645" s="25">
        <v>2.3650000000000002</v>
      </c>
      <c r="E645" s="25">
        <v>0</v>
      </c>
      <c r="F645" s="25">
        <v>0</v>
      </c>
      <c r="G645" s="25">
        <v>0</v>
      </c>
      <c r="H645" s="25">
        <v>0</v>
      </c>
      <c r="I645" s="25">
        <v>7.6933626263400003E-3</v>
      </c>
      <c r="J645" s="25">
        <v>0</v>
      </c>
      <c r="K645" s="25">
        <v>0</v>
      </c>
      <c r="L645" s="25">
        <v>0</v>
      </c>
      <c r="M645" s="25">
        <v>0</v>
      </c>
      <c r="N645" s="26" t="s">
        <v>5478</v>
      </c>
      <c r="O645" s="15"/>
    </row>
    <row r="646" spans="1:15" ht="47.25" x14ac:dyDescent="0.25">
      <c r="A646" s="38" t="s">
        <v>177</v>
      </c>
      <c r="B646" s="26" t="s">
        <v>1309</v>
      </c>
      <c r="C646" s="24" t="s">
        <v>1310</v>
      </c>
      <c r="D646" s="25">
        <v>1.139</v>
      </c>
      <c r="E646" s="25">
        <v>0</v>
      </c>
      <c r="F646" s="25">
        <v>0</v>
      </c>
      <c r="G646" s="25">
        <v>0</v>
      </c>
      <c r="H646" s="25">
        <v>0</v>
      </c>
      <c r="I646" s="25">
        <v>3.7051754889599999E-3</v>
      </c>
      <c r="J646" s="25">
        <v>0</v>
      </c>
      <c r="K646" s="25">
        <v>0</v>
      </c>
      <c r="L646" s="25">
        <v>0</v>
      </c>
      <c r="M646" s="25">
        <v>0</v>
      </c>
      <c r="N646" s="26" t="s">
        <v>5478</v>
      </c>
      <c r="O646" s="15"/>
    </row>
    <row r="647" spans="1:15" ht="47.25" x14ac:dyDescent="0.25">
      <c r="A647" s="38" t="s">
        <v>177</v>
      </c>
      <c r="B647" s="26" t="s">
        <v>1311</v>
      </c>
      <c r="C647" s="24" t="s">
        <v>1312</v>
      </c>
      <c r="D647" s="25">
        <v>0.33</v>
      </c>
      <c r="E647" s="25">
        <v>0</v>
      </c>
      <c r="F647" s="25">
        <v>0</v>
      </c>
      <c r="G647" s="25">
        <v>0</v>
      </c>
      <c r="H647" s="25">
        <v>0</v>
      </c>
      <c r="I647" s="25">
        <v>1.07349245949E-3</v>
      </c>
      <c r="J647" s="25">
        <v>0</v>
      </c>
      <c r="K647" s="25">
        <v>0</v>
      </c>
      <c r="L647" s="25">
        <v>0</v>
      </c>
      <c r="M647" s="25">
        <v>0</v>
      </c>
      <c r="N647" s="26" t="s">
        <v>5478</v>
      </c>
      <c r="O647" s="15"/>
    </row>
    <row r="648" spans="1:15" ht="47.25" x14ac:dyDescent="0.25">
      <c r="A648" s="38" t="s">
        <v>177</v>
      </c>
      <c r="B648" s="26" t="s">
        <v>1313</v>
      </c>
      <c r="C648" s="24" t="s">
        <v>1314</v>
      </c>
      <c r="D648" s="25">
        <v>0.52600000000000002</v>
      </c>
      <c r="E648" s="25">
        <v>0</v>
      </c>
      <c r="F648" s="25">
        <v>0</v>
      </c>
      <c r="G648" s="25">
        <v>0</v>
      </c>
      <c r="H648" s="25">
        <v>0</v>
      </c>
      <c r="I648" s="25">
        <v>1.7110819202700001E-3</v>
      </c>
      <c r="J648" s="25">
        <v>0</v>
      </c>
      <c r="K648" s="25">
        <v>0</v>
      </c>
      <c r="L648" s="25">
        <v>0</v>
      </c>
      <c r="M648" s="25">
        <v>0</v>
      </c>
      <c r="N648" s="26" t="s">
        <v>5478</v>
      </c>
      <c r="O648" s="15"/>
    </row>
    <row r="649" spans="1:15" ht="47.25" x14ac:dyDescent="0.25">
      <c r="A649" s="38" t="s">
        <v>177</v>
      </c>
      <c r="B649" s="26" t="s">
        <v>1315</v>
      </c>
      <c r="C649" s="24" t="s">
        <v>1316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6" t="s">
        <v>5478</v>
      </c>
      <c r="O649" s="15"/>
    </row>
    <row r="650" spans="1:15" ht="47.25" x14ac:dyDescent="0.25">
      <c r="A650" s="38" t="s">
        <v>177</v>
      </c>
      <c r="B650" s="26" t="s">
        <v>1317</v>
      </c>
      <c r="C650" s="24" t="s">
        <v>1318</v>
      </c>
      <c r="D650" s="25">
        <v>0.745</v>
      </c>
      <c r="E650" s="25">
        <v>0</v>
      </c>
      <c r="F650" s="25">
        <v>0</v>
      </c>
      <c r="G650" s="25">
        <v>0</v>
      </c>
      <c r="H650" s="25">
        <v>0</v>
      </c>
      <c r="I650" s="25">
        <v>2.42349055248E-3</v>
      </c>
      <c r="J650" s="25">
        <v>0</v>
      </c>
      <c r="K650" s="25">
        <v>0</v>
      </c>
      <c r="L650" s="25">
        <v>0</v>
      </c>
      <c r="M650" s="25">
        <v>0</v>
      </c>
      <c r="N650" s="26" t="s">
        <v>5478</v>
      </c>
      <c r="O650" s="15"/>
    </row>
    <row r="651" spans="1:15" ht="47.25" x14ac:dyDescent="0.25">
      <c r="A651" s="38" t="s">
        <v>177</v>
      </c>
      <c r="B651" s="26" t="s">
        <v>1319</v>
      </c>
      <c r="C651" s="24" t="s">
        <v>1320</v>
      </c>
      <c r="D651" s="25">
        <v>0.33</v>
      </c>
      <c r="E651" s="25">
        <v>0</v>
      </c>
      <c r="F651" s="25">
        <v>0</v>
      </c>
      <c r="G651" s="25">
        <v>0</v>
      </c>
      <c r="H651" s="25">
        <v>0</v>
      </c>
      <c r="I651" s="25">
        <v>1.07349245949E-3</v>
      </c>
      <c r="J651" s="25">
        <v>0</v>
      </c>
      <c r="K651" s="25">
        <v>0</v>
      </c>
      <c r="L651" s="25">
        <v>0</v>
      </c>
      <c r="M651" s="25">
        <v>0</v>
      </c>
      <c r="N651" s="26" t="s">
        <v>5478</v>
      </c>
      <c r="O651" s="15"/>
    </row>
    <row r="652" spans="1:15" ht="47.25" x14ac:dyDescent="0.25">
      <c r="A652" s="38" t="s">
        <v>177</v>
      </c>
      <c r="B652" s="26" t="s">
        <v>1321</v>
      </c>
      <c r="C652" s="24" t="s">
        <v>1322</v>
      </c>
      <c r="D652" s="25">
        <v>0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6" t="s">
        <v>5478</v>
      </c>
      <c r="O652" s="15"/>
    </row>
    <row r="653" spans="1:15" ht="47.25" x14ac:dyDescent="0.25">
      <c r="A653" s="38" t="s">
        <v>177</v>
      </c>
      <c r="B653" s="26" t="s">
        <v>1323</v>
      </c>
      <c r="C653" s="24" t="s">
        <v>1324</v>
      </c>
      <c r="D653" s="25">
        <v>1.139</v>
      </c>
      <c r="E653" s="25">
        <v>0</v>
      </c>
      <c r="F653" s="25">
        <v>0</v>
      </c>
      <c r="G653" s="25">
        <v>0</v>
      </c>
      <c r="H653" s="25">
        <v>0</v>
      </c>
      <c r="I653" s="25">
        <v>3.7051754889599999E-3</v>
      </c>
      <c r="J653" s="25">
        <v>0</v>
      </c>
      <c r="K653" s="25">
        <v>0</v>
      </c>
      <c r="L653" s="25">
        <v>0</v>
      </c>
      <c r="M653" s="25">
        <v>0</v>
      </c>
      <c r="N653" s="26" t="s">
        <v>5478</v>
      </c>
      <c r="O653" s="15"/>
    </row>
    <row r="654" spans="1:15" ht="47.25" x14ac:dyDescent="0.25">
      <c r="A654" s="38" t="s">
        <v>177</v>
      </c>
      <c r="B654" s="26" t="s">
        <v>1325</v>
      </c>
      <c r="C654" s="24" t="s">
        <v>1326</v>
      </c>
      <c r="D654" s="25">
        <v>0.52600000000000002</v>
      </c>
      <c r="E654" s="25">
        <v>0</v>
      </c>
      <c r="F654" s="25">
        <v>0</v>
      </c>
      <c r="G654" s="25">
        <v>0</v>
      </c>
      <c r="H654" s="25">
        <v>0</v>
      </c>
      <c r="I654" s="25">
        <v>1.7110819202700001E-3</v>
      </c>
      <c r="J654" s="25">
        <v>0</v>
      </c>
      <c r="K654" s="25">
        <v>0</v>
      </c>
      <c r="L654" s="25">
        <v>0</v>
      </c>
      <c r="M654" s="25">
        <v>0</v>
      </c>
      <c r="N654" s="26" t="s">
        <v>5478</v>
      </c>
      <c r="O654" s="15"/>
    </row>
    <row r="655" spans="1:15" ht="47.25" x14ac:dyDescent="0.25">
      <c r="A655" s="38" t="s">
        <v>177</v>
      </c>
      <c r="B655" s="26" t="s">
        <v>1327</v>
      </c>
      <c r="C655" s="24" t="s">
        <v>1328</v>
      </c>
      <c r="D655" s="25">
        <v>0.33</v>
      </c>
      <c r="E655" s="25">
        <v>0</v>
      </c>
      <c r="F655" s="25">
        <v>0</v>
      </c>
      <c r="G655" s="25">
        <v>0</v>
      </c>
      <c r="H655" s="25">
        <v>0</v>
      </c>
      <c r="I655" s="25">
        <v>1.07349245949E-3</v>
      </c>
      <c r="J655" s="25">
        <v>0</v>
      </c>
      <c r="K655" s="25">
        <v>0</v>
      </c>
      <c r="L655" s="25">
        <v>0</v>
      </c>
      <c r="M655" s="25">
        <v>0</v>
      </c>
      <c r="N655" s="26" t="s">
        <v>5478</v>
      </c>
      <c r="O655" s="15"/>
    </row>
    <row r="656" spans="1:15" ht="47.25" x14ac:dyDescent="0.25">
      <c r="A656" s="38" t="s">
        <v>177</v>
      </c>
      <c r="B656" s="26" t="s">
        <v>1329</v>
      </c>
      <c r="C656" s="24" t="s">
        <v>1330</v>
      </c>
      <c r="D656" s="25">
        <v>0.33</v>
      </c>
      <c r="E656" s="25">
        <v>0</v>
      </c>
      <c r="F656" s="25">
        <v>0</v>
      </c>
      <c r="G656" s="25">
        <v>0</v>
      </c>
      <c r="H656" s="25">
        <v>0</v>
      </c>
      <c r="I656" s="25">
        <v>1.07349245949E-3</v>
      </c>
      <c r="J656" s="25">
        <v>0</v>
      </c>
      <c r="K656" s="25">
        <v>0</v>
      </c>
      <c r="L656" s="25">
        <v>0</v>
      </c>
      <c r="M656" s="25">
        <v>0</v>
      </c>
      <c r="N656" s="26" t="s">
        <v>5478</v>
      </c>
      <c r="O656" s="15"/>
    </row>
    <row r="657" spans="1:15" ht="47.25" x14ac:dyDescent="0.25">
      <c r="A657" s="38" t="s">
        <v>177</v>
      </c>
      <c r="B657" s="26" t="s">
        <v>1331</v>
      </c>
      <c r="C657" s="24" t="s">
        <v>1332</v>
      </c>
      <c r="D657" s="25">
        <v>0.52600000000000002</v>
      </c>
      <c r="E657" s="25">
        <v>0</v>
      </c>
      <c r="F657" s="25">
        <v>0</v>
      </c>
      <c r="G657" s="25">
        <v>0</v>
      </c>
      <c r="H657" s="25">
        <v>0</v>
      </c>
      <c r="I657" s="25">
        <v>1.7110819202700001E-3</v>
      </c>
      <c r="J657" s="25">
        <v>0</v>
      </c>
      <c r="K657" s="25">
        <v>0</v>
      </c>
      <c r="L657" s="25">
        <v>0</v>
      </c>
      <c r="M657" s="25">
        <v>0</v>
      </c>
      <c r="N657" s="26" t="s">
        <v>5478</v>
      </c>
      <c r="O657" s="15"/>
    </row>
    <row r="658" spans="1:15" ht="47.25" x14ac:dyDescent="0.25">
      <c r="A658" s="38" t="s">
        <v>177</v>
      </c>
      <c r="B658" s="26" t="s">
        <v>1333</v>
      </c>
      <c r="C658" s="24" t="s">
        <v>1334</v>
      </c>
      <c r="D658" s="25">
        <v>0.745</v>
      </c>
      <c r="E658" s="25">
        <v>0</v>
      </c>
      <c r="F658" s="25">
        <v>0</v>
      </c>
      <c r="G658" s="25">
        <v>0</v>
      </c>
      <c r="H658" s="25">
        <v>0</v>
      </c>
      <c r="I658" s="25">
        <v>2.42349055248E-3</v>
      </c>
      <c r="J658" s="25">
        <v>0</v>
      </c>
      <c r="K658" s="25">
        <v>0</v>
      </c>
      <c r="L658" s="25">
        <v>0</v>
      </c>
      <c r="M658" s="25">
        <v>0</v>
      </c>
      <c r="N658" s="26" t="s">
        <v>5478</v>
      </c>
      <c r="O658" s="15"/>
    </row>
    <row r="659" spans="1:15" ht="47.25" x14ac:dyDescent="0.25">
      <c r="A659" s="38" t="s">
        <v>177</v>
      </c>
      <c r="B659" s="26" t="s">
        <v>1335</v>
      </c>
      <c r="C659" s="24" t="s">
        <v>1336</v>
      </c>
      <c r="D659" s="25">
        <v>0.33</v>
      </c>
      <c r="E659" s="25">
        <v>0</v>
      </c>
      <c r="F659" s="25">
        <v>0</v>
      </c>
      <c r="G659" s="25">
        <v>0</v>
      </c>
      <c r="H659" s="25">
        <v>0</v>
      </c>
      <c r="I659" s="25">
        <v>1.07349245949E-3</v>
      </c>
      <c r="J659" s="25">
        <v>0</v>
      </c>
      <c r="K659" s="25">
        <v>0</v>
      </c>
      <c r="L659" s="25">
        <v>0</v>
      </c>
      <c r="M659" s="25">
        <v>0</v>
      </c>
      <c r="N659" s="26" t="s">
        <v>5478</v>
      </c>
      <c r="O659" s="15"/>
    </row>
    <row r="660" spans="1:15" ht="47.25" x14ac:dyDescent="0.25">
      <c r="A660" s="38" t="s">
        <v>177</v>
      </c>
      <c r="B660" s="26" t="s">
        <v>1337</v>
      </c>
      <c r="C660" s="24" t="s">
        <v>1338</v>
      </c>
      <c r="D660" s="25">
        <v>0.745</v>
      </c>
      <c r="E660" s="25">
        <v>0</v>
      </c>
      <c r="F660" s="25">
        <v>0</v>
      </c>
      <c r="G660" s="25">
        <v>0</v>
      </c>
      <c r="H660" s="25">
        <v>0</v>
      </c>
      <c r="I660" s="25">
        <v>2.42349055248E-3</v>
      </c>
      <c r="J660" s="25">
        <v>0</v>
      </c>
      <c r="K660" s="25">
        <v>0</v>
      </c>
      <c r="L660" s="25">
        <v>0</v>
      </c>
      <c r="M660" s="25">
        <v>0</v>
      </c>
      <c r="N660" s="26" t="s">
        <v>5478</v>
      </c>
      <c r="O660" s="15"/>
    </row>
    <row r="661" spans="1:15" ht="47.25" x14ac:dyDescent="0.25">
      <c r="A661" s="38" t="s">
        <v>177</v>
      </c>
      <c r="B661" s="26" t="s">
        <v>1339</v>
      </c>
      <c r="C661" s="24" t="s">
        <v>1340</v>
      </c>
      <c r="D661" s="25">
        <v>0.33</v>
      </c>
      <c r="E661" s="25">
        <v>0</v>
      </c>
      <c r="F661" s="25">
        <v>0</v>
      </c>
      <c r="G661" s="25">
        <v>0</v>
      </c>
      <c r="H661" s="25">
        <v>0</v>
      </c>
      <c r="I661" s="25">
        <v>1.07349245949E-3</v>
      </c>
      <c r="J661" s="25">
        <v>0</v>
      </c>
      <c r="K661" s="25">
        <v>0</v>
      </c>
      <c r="L661" s="25">
        <v>0</v>
      </c>
      <c r="M661" s="25">
        <v>0</v>
      </c>
      <c r="N661" s="26" t="s">
        <v>5478</v>
      </c>
      <c r="O661" s="15"/>
    </row>
    <row r="662" spans="1:15" ht="47.25" x14ac:dyDescent="0.25">
      <c r="A662" s="38" t="s">
        <v>177</v>
      </c>
      <c r="B662" s="26" t="s">
        <v>1341</v>
      </c>
      <c r="C662" s="24" t="s">
        <v>1342</v>
      </c>
      <c r="D662" s="25">
        <v>1.139</v>
      </c>
      <c r="E662" s="25">
        <v>0</v>
      </c>
      <c r="F662" s="25">
        <v>0</v>
      </c>
      <c r="G662" s="25">
        <v>0</v>
      </c>
      <c r="H662" s="25">
        <v>0</v>
      </c>
      <c r="I662" s="25">
        <v>3.7051754889599999E-3</v>
      </c>
      <c r="J662" s="25">
        <v>0</v>
      </c>
      <c r="K662" s="25">
        <v>0</v>
      </c>
      <c r="L662" s="25">
        <v>0</v>
      </c>
      <c r="M662" s="25">
        <v>0</v>
      </c>
      <c r="N662" s="26" t="s">
        <v>5478</v>
      </c>
      <c r="O662" s="15"/>
    </row>
    <row r="663" spans="1:15" ht="47.25" x14ac:dyDescent="0.25">
      <c r="A663" s="38" t="s">
        <v>177</v>
      </c>
      <c r="B663" s="26" t="s">
        <v>1343</v>
      </c>
      <c r="C663" s="24" t="s">
        <v>1344</v>
      </c>
      <c r="D663" s="25">
        <v>1.139</v>
      </c>
      <c r="E663" s="25">
        <v>0</v>
      </c>
      <c r="F663" s="25">
        <v>0</v>
      </c>
      <c r="G663" s="25">
        <v>0</v>
      </c>
      <c r="H663" s="25">
        <v>0</v>
      </c>
      <c r="I663" s="25">
        <v>3.7051754889599999E-3</v>
      </c>
      <c r="J663" s="25">
        <v>0</v>
      </c>
      <c r="K663" s="25">
        <v>0</v>
      </c>
      <c r="L663" s="25">
        <v>0</v>
      </c>
      <c r="M663" s="25">
        <v>0</v>
      </c>
      <c r="N663" s="26" t="s">
        <v>5478</v>
      </c>
      <c r="O663" s="15"/>
    </row>
    <row r="664" spans="1:15" ht="47.25" x14ac:dyDescent="0.25">
      <c r="A664" s="38" t="s">
        <v>177</v>
      </c>
      <c r="B664" s="26" t="s">
        <v>1345</v>
      </c>
      <c r="C664" s="24" t="s">
        <v>1346</v>
      </c>
      <c r="D664" s="25">
        <v>0.33</v>
      </c>
      <c r="E664" s="25">
        <v>0</v>
      </c>
      <c r="F664" s="25">
        <v>0</v>
      </c>
      <c r="G664" s="25">
        <v>0</v>
      </c>
      <c r="H664" s="25">
        <v>0</v>
      </c>
      <c r="I664" s="25">
        <v>1.07349245949E-3</v>
      </c>
      <c r="J664" s="25">
        <v>0</v>
      </c>
      <c r="K664" s="25">
        <v>0</v>
      </c>
      <c r="L664" s="25">
        <v>0</v>
      </c>
      <c r="M664" s="25">
        <v>0</v>
      </c>
      <c r="N664" s="26" t="s">
        <v>5478</v>
      </c>
      <c r="O664" s="15"/>
    </row>
    <row r="665" spans="1:15" ht="47.25" x14ac:dyDescent="0.25">
      <c r="A665" s="38" t="s">
        <v>177</v>
      </c>
      <c r="B665" s="26" t="s">
        <v>1347</v>
      </c>
      <c r="C665" s="24" t="s">
        <v>1348</v>
      </c>
      <c r="D665" s="25">
        <v>0.33</v>
      </c>
      <c r="E665" s="25">
        <v>0</v>
      </c>
      <c r="F665" s="25">
        <v>0</v>
      </c>
      <c r="G665" s="25">
        <v>0</v>
      </c>
      <c r="H665" s="25">
        <v>0</v>
      </c>
      <c r="I665" s="25">
        <v>1.07349245949E-3</v>
      </c>
      <c r="J665" s="25">
        <v>0</v>
      </c>
      <c r="K665" s="25">
        <v>0</v>
      </c>
      <c r="L665" s="25">
        <v>0</v>
      </c>
      <c r="M665" s="25">
        <v>0</v>
      </c>
      <c r="N665" s="26" t="s">
        <v>5478</v>
      </c>
      <c r="O665" s="15"/>
    </row>
    <row r="666" spans="1:15" ht="47.25" x14ac:dyDescent="0.25">
      <c r="A666" s="38" t="s">
        <v>177</v>
      </c>
      <c r="B666" s="26" t="s">
        <v>1349</v>
      </c>
      <c r="C666" s="24" t="s">
        <v>1350</v>
      </c>
      <c r="D666" s="25">
        <v>0.33</v>
      </c>
      <c r="E666" s="25">
        <v>0</v>
      </c>
      <c r="F666" s="25">
        <v>0</v>
      </c>
      <c r="G666" s="25">
        <v>0</v>
      </c>
      <c r="H666" s="25">
        <v>0</v>
      </c>
      <c r="I666" s="25">
        <v>1.07349245949E-3</v>
      </c>
      <c r="J666" s="25">
        <v>0</v>
      </c>
      <c r="K666" s="25">
        <v>0</v>
      </c>
      <c r="L666" s="25">
        <v>0</v>
      </c>
      <c r="M666" s="25">
        <v>0</v>
      </c>
      <c r="N666" s="26" t="s">
        <v>5478</v>
      </c>
      <c r="O666" s="15"/>
    </row>
    <row r="667" spans="1:15" ht="47.25" x14ac:dyDescent="0.25">
      <c r="A667" s="38" t="s">
        <v>177</v>
      </c>
      <c r="B667" s="26" t="s">
        <v>1351</v>
      </c>
      <c r="C667" s="24" t="s">
        <v>1352</v>
      </c>
      <c r="D667" s="25">
        <v>0.33</v>
      </c>
      <c r="E667" s="25">
        <v>0</v>
      </c>
      <c r="F667" s="25">
        <v>0</v>
      </c>
      <c r="G667" s="25">
        <v>0</v>
      </c>
      <c r="H667" s="25">
        <v>0</v>
      </c>
      <c r="I667" s="25">
        <v>1.07349245949E-3</v>
      </c>
      <c r="J667" s="25">
        <v>0</v>
      </c>
      <c r="K667" s="25">
        <v>0</v>
      </c>
      <c r="L667" s="25">
        <v>0</v>
      </c>
      <c r="M667" s="25">
        <v>0</v>
      </c>
      <c r="N667" s="26" t="s">
        <v>5478</v>
      </c>
      <c r="O667" s="15"/>
    </row>
    <row r="668" spans="1:15" ht="47.25" x14ac:dyDescent="0.25">
      <c r="A668" s="38" t="s">
        <v>177</v>
      </c>
      <c r="B668" s="26" t="s">
        <v>1353</v>
      </c>
      <c r="C668" s="24" t="s">
        <v>1354</v>
      </c>
      <c r="D668" s="25">
        <v>0.33</v>
      </c>
      <c r="E668" s="25">
        <v>0</v>
      </c>
      <c r="F668" s="25">
        <v>0</v>
      </c>
      <c r="G668" s="25">
        <v>0</v>
      </c>
      <c r="H668" s="25">
        <v>0</v>
      </c>
      <c r="I668" s="25">
        <v>1.07349245949E-3</v>
      </c>
      <c r="J668" s="25">
        <v>0</v>
      </c>
      <c r="K668" s="25">
        <v>0</v>
      </c>
      <c r="L668" s="25">
        <v>0</v>
      </c>
      <c r="M668" s="25">
        <v>0</v>
      </c>
      <c r="N668" s="26" t="s">
        <v>5478</v>
      </c>
      <c r="O668" s="15"/>
    </row>
    <row r="669" spans="1:15" ht="47.25" x14ac:dyDescent="0.25">
      <c r="A669" s="38" t="s">
        <v>177</v>
      </c>
      <c r="B669" s="26" t="s">
        <v>1355</v>
      </c>
      <c r="C669" s="24" t="s">
        <v>1356</v>
      </c>
      <c r="D669" s="25">
        <v>0.52600000000000002</v>
      </c>
      <c r="E669" s="25">
        <v>0</v>
      </c>
      <c r="F669" s="25">
        <v>0</v>
      </c>
      <c r="G669" s="25">
        <v>0</v>
      </c>
      <c r="H669" s="25">
        <v>0</v>
      </c>
      <c r="I669" s="25">
        <v>1.7110819202700001E-3</v>
      </c>
      <c r="J669" s="25">
        <v>0</v>
      </c>
      <c r="K669" s="25">
        <v>0</v>
      </c>
      <c r="L669" s="25">
        <v>0</v>
      </c>
      <c r="M669" s="25">
        <v>0</v>
      </c>
      <c r="N669" s="26" t="s">
        <v>5478</v>
      </c>
      <c r="O669" s="15"/>
    </row>
    <row r="670" spans="1:15" ht="47.25" x14ac:dyDescent="0.25">
      <c r="A670" s="38" t="s">
        <v>177</v>
      </c>
      <c r="B670" s="26" t="s">
        <v>1357</v>
      </c>
      <c r="C670" s="24" t="s">
        <v>1358</v>
      </c>
      <c r="D670" s="25">
        <v>0.33</v>
      </c>
      <c r="E670" s="25">
        <v>0</v>
      </c>
      <c r="F670" s="25">
        <v>0</v>
      </c>
      <c r="G670" s="25">
        <v>0</v>
      </c>
      <c r="H670" s="25">
        <v>0</v>
      </c>
      <c r="I670" s="25">
        <v>1.07349245949E-3</v>
      </c>
      <c r="J670" s="25">
        <v>0</v>
      </c>
      <c r="K670" s="25">
        <v>0</v>
      </c>
      <c r="L670" s="25">
        <v>0</v>
      </c>
      <c r="M670" s="25">
        <v>0</v>
      </c>
      <c r="N670" s="26" t="s">
        <v>5478</v>
      </c>
      <c r="O670" s="15"/>
    </row>
    <row r="671" spans="1:15" ht="47.25" x14ac:dyDescent="0.25">
      <c r="A671" s="38" t="s">
        <v>177</v>
      </c>
      <c r="B671" s="26" t="s">
        <v>1359</v>
      </c>
      <c r="C671" s="24" t="s">
        <v>1360</v>
      </c>
      <c r="D671" s="25">
        <v>0.33</v>
      </c>
      <c r="E671" s="25">
        <v>0</v>
      </c>
      <c r="F671" s="25">
        <v>0</v>
      </c>
      <c r="G671" s="25">
        <v>0</v>
      </c>
      <c r="H671" s="25">
        <v>0</v>
      </c>
      <c r="I671" s="25">
        <v>1.07349245949E-3</v>
      </c>
      <c r="J671" s="25">
        <v>0</v>
      </c>
      <c r="K671" s="25">
        <v>0</v>
      </c>
      <c r="L671" s="25">
        <v>0</v>
      </c>
      <c r="M671" s="25">
        <v>0</v>
      </c>
      <c r="N671" s="26" t="s">
        <v>5478</v>
      </c>
      <c r="O671" s="15"/>
    </row>
    <row r="672" spans="1:15" ht="47.25" x14ac:dyDescent="0.25">
      <c r="A672" s="38" t="s">
        <v>177</v>
      </c>
      <c r="B672" s="26" t="s">
        <v>1361</v>
      </c>
      <c r="C672" s="24" t="s">
        <v>1362</v>
      </c>
      <c r="D672" s="25">
        <v>0.745</v>
      </c>
      <c r="E672" s="25">
        <v>0</v>
      </c>
      <c r="F672" s="25">
        <v>0</v>
      </c>
      <c r="G672" s="25">
        <v>0</v>
      </c>
      <c r="H672" s="25">
        <v>0</v>
      </c>
      <c r="I672" s="25">
        <v>2.42349055248E-3</v>
      </c>
      <c r="J672" s="25">
        <v>0</v>
      </c>
      <c r="K672" s="25">
        <v>0</v>
      </c>
      <c r="L672" s="25">
        <v>0</v>
      </c>
      <c r="M672" s="25">
        <v>0</v>
      </c>
      <c r="N672" s="26" t="s">
        <v>5478</v>
      </c>
      <c r="O672" s="15"/>
    </row>
    <row r="673" spans="1:15" ht="47.25" x14ac:dyDescent="0.25">
      <c r="A673" s="38" t="s">
        <v>177</v>
      </c>
      <c r="B673" s="26" t="s">
        <v>1363</v>
      </c>
      <c r="C673" s="24" t="s">
        <v>1364</v>
      </c>
      <c r="D673" s="25">
        <v>0.745</v>
      </c>
      <c r="E673" s="25">
        <v>0</v>
      </c>
      <c r="F673" s="25">
        <v>0</v>
      </c>
      <c r="G673" s="25">
        <v>0</v>
      </c>
      <c r="H673" s="25">
        <v>0</v>
      </c>
      <c r="I673" s="25">
        <v>2.42349055248E-3</v>
      </c>
      <c r="J673" s="25">
        <v>0</v>
      </c>
      <c r="K673" s="25">
        <v>0</v>
      </c>
      <c r="L673" s="25">
        <v>0</v>
      </c>
      <c r="M673" s="25">
        <v>0</v>
      </c>
      <c r="N673" s="26" t="s">
        <v>5478</v>
      </c>
      <c r="O673" s="15"/>
    </row>
    <row r="674" spans="1:15" ht="47.25" x14ac:dyDescent="0.25">
      <c r="A674" s="38" t="s">
        <v>177</v>
      </c>
      <c r="B674" s="26" t="s">
        <v>1365</v>
      </c>
      <c r="C674" s="24" t="s">
        <v>1366</v>
      </c>
      <c r="D674" s="25">
        <v>0.745</v>
      </c>
      <c r="E674" s="25">
        <v>0</v>
      </c>
      <c r="F674" s="25">
        <v>0</v>
      </c>
      <c r="G674" s="25">
        <v>0</v>
      </c>
      <c r="H674" s="25">
        <v>0</v>
      </c>
      <c r="I674" s="25">
        <v>2.42349055248E-3</v>
      </c>
      <c r="J674" s="25">
        <v>0</v>
      </c>
      <c r="K674" s="25">
        <v>0</v>
      </c>
      <c r="L674" s="25">
        <v>0</v>
      </c>
      <c r="M674" s="25">
        <v>0</v>
      </c>
      <c r="N674" s="26" t="s">
        <v>5478</v>
      </c>
      <c r="O674" s="15"/>
    </row>
    <row r="675" spans="1:15" ht="47.25" x14ac:dyDescent="0.25">
      <c r="A675" s="38" t="s">
        <v>177</v>
      </c>
      <c r="B675" s="26" t="s">
        <v>1367</v>
      </c>
      <c r="C675" s="24" t="s">
        <v>1368</v>
      </c>
      <c r="D675" s="25">
        <v>0.52600000000000002</v>
      </c>
      <c r="E675" s="25">
        <v>0</v>
      </c>
      <c r="F675" s="25">
        <v>0</v>
      </c>
      <c r="G675" s="25">
        <v>0</v>
      </c>
      <c r="H675" s="25">
        <v>0</v>
      </c>
      <c r="I675" s="25">
        <v>1.7110819202700001E-3</v>
      </c>
      <c r="J675" s="25">
        <v>0</v>
      </c>
      <c r="K675" s="25">
        <v>0</v>
      </c>
      <c r="L675" s="25">
        <v>0</v>
      </c>
      <c r="M675" s="25">
        <v>0</v>
      </c>
      <c r="N675" s="26" t="s">
        <v>5478</v>
      </c>
      <c r="O675" s="15"/>
    </row>
    <row r="676" spans="1:15" ht="47.25" x14ac:dyDescent="0.25">
      <c r="A676" s="38" t="s">
        <v>177</v>
      </c>
      <c r="B676" s="26" t="s">
        <v>1369</v>
      </c>
      <c r="C676" s="24" t="s">
        <v>1370</v>
      </c>
      <c r="D676" s="25">
        <v>0.745</v>
      </c>
      <c r="E676" s="25">
        <v>0</v>
      </c>
      <c r="F676" s="25">
        <v>0</v>
      </c>
      <c r="G676" s="25">
        <v>0</v>
      </c>
      <c r="H676" s="25">
        <v>0</v>
      </c>
      <c r="I676" s="25">
        <v>2.42349055248E-3</v>
      </c>
      <c r="J676" s="25">
        <v>0</v>
      </c>
      <c r="K676" s="25">
        <v>0</v>
      </c>
      <c r="L676" s="25">
        <v>0</v>
      </c>
      <c r="M676" s="25">
        <v>0</v>
      </c>
      <c r="N676" s="26" t="s">
        <v>5478</v>
      </c>
      <c r="O676" s="15"/>
    </row>
    <row r="677" spans="1:15" ht="47.25" x14ac:dyDescent="0.25">
      <c r="A677" s="38" t="s">
        <v>177</v>
      </c>
      <c r="B677" s="26" t="s">
        <v>1371</v>
      </c>
      <c r="C677" s="24" t="s">
        <v>1372</v>
      </c>
      <c r="D677" s="25">
        <v>0.745</v>
      </c>
      <c r="E677" s="25">
        <v>0</v>
      </c>
      <c r="F677" s="25">
        <v>0</v>
      </c>
      <c r="G677" s="25">
        <v>0</v>
      </c>
      <c r="H677" s="25">
        <v>0</v>
      </c>
      <c r="I677" s="25">
        <v>2.42349055248E-3</v>
      </c>
      <c r="J677" s="25">
        <v>0</v>
      </c>
      <c r="K677" s="25">
        <v>0</v>
      </c>
      <c r="L677" s="25">
        <v>0</v>
      </c>
      <c r="M677" s="25">
        <v>0</v>
      </c>
      <c r="N677" s="26" t="s">
        <v>5478</v>
      </c>
      <c r="O677" s="15"/>
    </row>
    <row r="678" spans="1:15" ht="47.25" x14ac:dyDescent="0.25">
      <c r="A678" s="38" t="s">
        <v>177</v>
      </c>
      <c r="B678" s="26" t="s">
        <v>1373</v>
      </c>
      <c r="C678" s="24" t="s">
        <v>1374</v>
      </c>
      <c r="D678" s="25">
        <v>0.745</v>
      </c>
      <c r="E678" s="25">
        <v>0</v>
      </c>
      <c r="F678" s="25">
        <v>0</v>
      </c>
      <c r="G678" s="25">
        <v>0</v>
      </c>
      <c r="H678" s="25">
        <v>0</v>
      </c>
      <c r="I678" s="25">
        <v>2.42349055248E-3</v>
      </c>
      <c r="J678" s="25">
        <v>0</v>
      </c>
      <c r="K678" s="25">
        <v>0</v>
      </c>
      <c r="L678" s="25">
        <v>0</v>
      </c>
      <c r="M678" s="25">
        <v>0</v>
      </c>
      <c r="N678" s="26" t="s">
        <v>5478</v>
      </c>
      <c r="O678" s="15"/>
    </row>
    <row r="679" spans="1:15" ht="47.25" x14ac:dyDescent="0.25">
      <c r="A679" s="38" t="s">
        <v>177</v>
      </c>
      <c r="B679" s="26" t="s">
        <v>1375</v>
      </c>
      <c r="C679" s="24" t="s">
        <v>1376</v>
      </c>
      <c r="D679" s="25">
        <v>0.745</v>
      </c>
      <c r="E679" s="25">
        <v>0</v>
      </c>
      <c r="F679" s="25">
        <v>0</v>
      </c>
      <c r="G679" s="25">
        <v>0</v>
      </c>
      <c r="H679" s="25">
        <v>0</v>
      </c>
      <c r="I679" s="25">
        <v>2.42349055248E-3</v>
      </c>
      <c r="J679" s="25">
        <v>0</v>
      </c>
      <c r="K679" s="25">
        <v>0</v>
      </c>
      <c r="L679" s="25">
        <v>0</v>
      </c>
      <c r="M679" s="25">
        <v>0</v>
      </c>
      <c r="N679" s="26" t="s">
        <v>5478</v>
      </c>
      <c r="O679" s="15"/>
    </row>
    <row r="680" spans="1:15" ht="47.25" x14ac:dyDescent="0.25">
      <c r="A680" s="38" t="s">
        <v>177</v>
      </c>
      <c r="B680" s="26" t="s">
        <v>1377</v>
      </c>
      <c r="C680" s="24" t="s">
        <v>1378</v>
      </c>
      <c r="D680" s="25">
        <v>2.3650000000000002</v>
      </c>
      <c r="E680" s="25">
        <v>0</v>
      </c>
      <c r="F680" s="25">
        <v>0</v>
      </c>
      <c r="G680" s="25">
        <v>0</v>
      </c>
      <c r="H680" s="25">
        <v>0</v>
      </c>
      <c r="I680" s="25">
        <v>7.6933626263400003E-3</v>
      </c>
      <c r="J680" s="25">
        <v>0</v>
      </c>
      <c r="K680" s="25">
        <v>0</v>
      </c>
      <c r="L680" s="25">
        <v>0</v>
      </c>
      <c r="M680" s="25">
        <v>0</v>
      </c>
      <c r="N680" s="26" t="s">
        <v>5478</v>
      </c>
      <c r="O680" s="15"/>
    </row>
    <row r="681" spans="1:15" ht="47.25" x14ac:dyDescent="0.25">
      <c r="A681" s="38" t="s">
        <v>177</v>
      </c>
      <c r="B681" s="26" t="s">
        <v>1379</v>
      </c>
      <c r="C681" s="24" t="s">
        <v>1380</v>
      </c>
      <c r="D681" s="25">
        <v>0.33</v>
      </c>
      <c r="E681" s="25">
        <v>0</v>
      </c>
      <c r="F681" s="25">
        <v>0</v>
      </c>
      <c r="G681" s="25">
        <v>0</v>
      </c>
      <c r="H681" s="25">
        <v>0</v>
      </c>
      <c r="I681" s="25">
        <v>1.07349245949E-3</v>
      </c>
      <c r="J681" s="25">
        <v>0</v>
      </c>
      <c r="K681" s="25">
        <v>0</v>
      </c>
      <c r="L681" s="25">
        <v>0</v>
      </c>
      <c r="M681" s="25">
        <v>0</v>
      </c>
      <c r="N681" s="26" t="s">
        <v>5478</v>
      </c>
      <c r="O681" s="15"/>
    </row>
    <row r="682" spans="1:15" ht="47.25" x14ac:dyDescent="0.25">
      <c r="A682" s="38" t="s">
        <v>177</v>
      </c>
      <c r="B682" s="26" t="s">
        <v>1381</v>
      </c>
      <c r="C682" s="24" t="s">
        <v>1382</v>
      </c>
      <c r="D682" s="25">
        <v>0.745</v>
      </c>
      <c r="E682" s="25">
        <v>0</v>
      </c>
      <c r="F682" s="25">
        <v>0</v>
      </c>
      <c r="G682" s="25">
        <v>0</v>
      </c>
      <c r="H682" s="25">
        <v>0</v>
      </c>
      <c r="I682" s="25">
        <v>2.42349055248E-3</v>
      </c>
      <c r="J682" s="25">
        <v>0</v>
      </c>
      <c r="K682" s="25">
        <v>0</v>
      </c>
      <c r="L682" s="25">
        <v>0</v>
      </c>
      <c r="M682" s="25">
        <v>0</v>
      </c>
      <c r="N682" s="26" t="s">
        <v>5478</v>
      </c>
      <c r="O682" s="15"/>
    </row>
    <row r="683" spans="1:15" ht="47.25" x14ac:dyDescent="0.25">
      <c r="A683" s="38" t="s">
        <v>177</v>
      </c>
      <c r="B683" s="26" t="s">
        <v>1383</v>
      </c>
      <c r="C683" s="24" t="s">
        <v>1384</v>
      </c>
      <c r="D683" s="25">
        <v>0.745</v>
      </c>
      <c r="E683" s="25">
        <v>0</v>
      </c>
      <c r="F683" s="25">
        <v>0</v>
      </c>
      <c r="G683" s="25">
        <v>0</v>
      </c>
      <c r="H683" s="25">
        <v>0</v>
      </c>
      <c r="I683" s="25">
        <v>2.42349055248E-3</v>
      </c>
      <c r="J683" s="25">
        <v>0</v>
      </c>
      <c r="K683" s="25">
        <v>0</v>
      </c>
      <c r="L683" s="25">
        <v>0</v>
      </c>
      <c r="M683" s="25">
        <v>0</v>
      </c>
      <c r="N683" s="26" t="s">
        <v>5478</v>
      </c>
      <c r="O683" s="15"/>
    </row>
    <row r="684" spans="1:15" ht="47.25" x14ac:dyDescent="0.25">
      <c r="A684" s="38" t="s">
        <v>177</v>
      </c>
      <c r="B684" s="26" t="s">
        <v>1385</v>
      </c>
      <c r="C684" s="24" t="s">
        <v>1386</v>
      </c>
      <c r="D684" s="25">
        <v>0.52600000000000002</v>
      </c>
      <c r="E684" s="25">
        <v>0</v>
      </c>
      <c r="F684" s="25">
        <v>0</v>
      </c>
      <c r="G684" s="25">
        <v>0</v>
      </c>
      <c r="H684" s="25">
        <v>0</v>
      </c>
      <c r="I684" s="25">
        <v>1.7110819202700001E-3</v>
      </c>
      <c r="J684" s="25">
        <v>0</v>
      </c>
      <c r="K684" s="25">
        <v>0</v>
      </c>
      <c r="L684" s="25">
        <v>0</v>
      </c>
      <c r="M684" s="25">
        <v>0</v>
      </c>
      <c r="N684" s="26" t="s">
        <v>5478</v>
      </c>
      <c r="O684" s="15"/>
    </row>
    <row r="685" spans="1:15" ht="47.25" x14ac:dyDescent="0.25">
      <c r="A685" s="38" t="s">
        <v>177</v>
      </c>
      <c r="B685" s="26" t="s">
        <v>1387</v>
      </c>
      <c r="C685" s="24" t="s">
        <v>1388</v>
      </c>
      <c r="D685" s="25">
        <v>0.52600000000000002</v>
      </c>
      <c r="E685" s="25">
        <v>0</v>
      </c>
      <c r="F685" s="25">
        <v>0</v>
      </c>
      <c r="G685" s="25">
        <v>0</v>
      </c>
      <c r="H685" s="25">
        <v>0</v>
      </c>
      <c r="I685" s="25">
        <v>1.7110819202700001E-3</v>
      </c>
      <c r="J685" s="25">
        <v>0</v>
      </c>
      <c r="K685" s="25">
        <v>0</v>
      </c>
      <c r="L685" s="25">
        <v>0</v>
      </c>
      <c r="M685" s="25">
        <v>0</v>
      </c>
      <c r="N685" s="26" t="s">
        <v>5478</v>
      </c>
      <c r="O685" s="15"/>
    </row>
    <row r="686" spans="1:15" ht="47.25" x14ac:dyDescent="0.25">
      <c r="A686" s="38" t="s">
        <v>177</v>
      </c>
      <c r="B686" s="26" t="s">
        <v>1389</v>
      </c>
      <c r="C686" s="24" t="s">
        <v>1390</v>
      </c>
      <c r="D686" s="25">
        <v>2.3650000000000002</v>
      </c>
      <c r="E686" s="25">
        <v>0</v>
      </c>
      <c r="F686" s="25">
        <v>0</v>
      </c>
      <c r="G686" s="25">
        <v>0</v>
      </c>
      <c r="H686" s="25">
        <v>0</v>
      </c>
      <c r="I686" s="25">
        <v>7.6933626263400003E-3</v>
      </c>
      <c r="J686" s="25">
        <v>0</v>
      </c>
      <c r="K686" s="25">
        <v>0</v>
      </c>
      <c r="L686" s="25">
        <v>0</v>
      </c>
      <c r="M686" s="25">
        <v>0</v>
      </c>
      <c r="N686" s="26" t="s">
        <v>5478</v>
      </c>
      <c r="O686" s="15"/>
    </row>
    <row r="687" spans="1:15" ht="47.25" x14ac:dyDescent="0.25">
      <c r="A687" s="38" t="s">
        <v>177</v>
      </c>
      <c r="B687" s="26" t="s">
        <v>1391</v>
      </c>
      <c r="C687" s="24" t="s">
        <v>1392</v>
      </c>
      <c r="D687" s="25">
        <v>0.745</v>
      </c>
      <c r="E687" s="25">
        <v>0</v>
      </c>
      <c r="F687" s="25">
        <v>0</v>
      </c>
      <c r="G687" s="25">
        <v>0</v>
      </c>
      <c r="H687" s="25">
        <v>0</v>
      </c>
      <c r="I687" s="25">
        <v>2.42349055248E-3</v>
      </c>
      <c r="J687" s="25">
        <v>0</v>
      </c>
      <c r="K687" s="25">
        <v>0</v>
      </c>
      <c r="L687" s="25">
        <v>0</v>
      </c>
      <c r="M687" s="25">
        <v>0</v>
      </c>
      <c r="N687" s="26" t="s">
        <v>5478</v>
      </c>
      <c r="O687" s="15"/>
    </row>
    <row r="688" spans="1:15" ht="47.25" x14ac:dyDescent="0.25">
      <c r="A688" s="38" t="s">
        <v>177</v>
      </c>
      <c r="B688" s="26" t="s">
        <v>1393</v>
      </c>
      <c r="C688" s="24" t="s">
        <v>1394</v>
      </c>
      <c r="D688" s="25">
        <v>0.33</v>
      </c>
      <c r="E688" s="25">
        <v>0</v>
      </c>
      <c r="F688" s="25">
        <v>0</v>
      </c>
      <c r="G688" s="25">
        <v>0</v>
      </c>
      <c r="H688" s="25">
        <v>0</v>
      </c>
      <c r="I688" s="25">
        <v>1.07349245949E-3</v>
      </c>
      <c r="J688" s="25">
        <v>0</v>
      </c>
      <c r="K688" s="25">
        <v>0</v>
      </c>
      <c r="L688" s="25">
        <v>0</v>
      </c>
      <c r="M688" s="25">
        <v>0</v>
      </c>
      <c r="N688" s="26" t="s">
        <v>5478</v>
      </c>
      <c r="O688" s="15"/>
    </row>
    <row r="689" spans="1:15" ht="47.25" x14ac:dyDescent="0.25">
      <c r="A689" s="38" t="s">
        <v>177</v>
      </c>
      <c r="B689" s="26" t="s">
        <v>1395</v>
      </c>
      <c r="C689" s="24" t="s">
        <v>1396</v>
      </c>
      <c r="D689" s="25">
        <v>0.52600000000000002</v>
      </c>
      <c r="E689" s="25">
        <v>0</v>
      </c>
      <c r="F689" s="25">
        <v>0</v>
      </c>
      <c r="G689" s="25">
        <v>0</v>
      </c>
      <c r="H689" s="25">
        <v>0</v>
      </c>
      <c r="I689" s="25">
        <v>1.7110819202700001E-3</v>
      </c>
      <c r="J689" s="25">
        <v>0</v>
      </c>
      <c r="K689" s="25">
        <v>0</v>
      </c>
      <c r="L689" s="25">
        <v>0</v>
      </c>
      <c r="M689" s="25">
        <v>0</v>
      </c>
      <c r="N689" s="26" t="s">
        <v>5478</v>
      </c>
      <c r="O689" s="15"/>
    </row>
    <row r="690" spans="1:15" ht="47.25" x14ac:dyDescent="0.25">
      <c r="A690" s="38" t="s">
        <v>177</v>
      </c>
      <c r="B690" s="26" t="s">
        <v>1397</v>
      </c>
      <c r="C690" s="24" t="s">
        <v>1398</v>
      </c>
      <c r="D690" s="25">
        <v>5.431</v>
      </c>
      <c r="E690" s="25">
        <v>0</v>
      </c>
      <c r="F690" s="25">
        <v>0</v>
      </c>
      <c r="G690" s="25">
        <v>0</v>
      </c>
      <c r="H690" s="25">
        <v>0</v>
      </c>
      <c r="I690" s="25">
        <v>1.7667083477240001E-2</v>
      </c>
      <c r="J690" s="25">
        <v>0</v>
      </c>
      <c r="K690" s="25">
        <v>0</v>
      </c>
      <c r="L690" s="25">
        <v>0</v>
      </c>
      <c r="M690" s="25">
        <v>0</v>
      </c>
      <c r="N690" s="26" t="s">
        <v>5478</v>
      </c>
      <c r="O690" s="15"/>
    </row>
    <row r="691" spans="1:15" ht="47.25" x14ac:dyDescent="0.25">
      <c r="A691" s="38" t="s">
        <v>177</v>
      </c>
      <c r="B691" s="26" t="s">
        <v>1399</v>
      </c>
      <c r="C691" s="24" t="s">
        <v>1400</v>
      </c>
      <c r="D691" s="25">
        <v>0.52600000000000002</v>
      </c>
      <c r="E691" s="25">
        <v>0</v>
      </c>
      <c r="F691" s="25">
        <v>0</v>
      </c>
      <c r="G691" s="25">
        <v>0</v>
      </c>
      <c r="H691" s="25">
        <v>0</v>
      </c>
      <c r="I691" s="25">
        <v>1.7110819202700001E-3</v>
      </c>
      <c r="J691" s="25">
        <v>0</v>
      </c>
      <c r="K691" s="25">
        <v>0</v>
      </c>
      <c r="L691" s="25">
        <v>0</v>
      </c>
      <c r="M691" s="25">
        <v>0</v>
      </c>
      <c r="N691" s="26" t="s">
        <v>5478</v>
      </c>
      <c r="O691" s="15"/>
    </row>
    <row r="692" spans="1:15" ht="47.25" x14ac:dyDescent="0.25">
      <c r="A692" s="38" t="s">
        <v>177</v>
      </c>
      <c r="B692" s="26" t="s">
        <v>1401</v>
      </c>
      <c r="C692" s="24" t="s">
        <v>1402</v>
      </c>
      <c r="D692" s="25">
        <v>0.745</v>
      </c>
      <c r="E692" s="25">
        <v>0</v>
      </c>
      <c r="F692" s="25">
        <v>0</v>
      </c>
      <c r="G692" s="25">
        <v>0</v>
      </c>
      <c r="H692" s="25">
        <v>0</v>
      </c>
      <c r="I692" s="25">
        <v>2.42349055248E-3</v>
      </c>
      <c r="J692" s="25">
        <v>0</v>
      </c>
      <c r="K692" s="25">
        <v>0</v>
      </c>
      <c r="L692" s="25">
        <v>0</v>
      </c>
      <c r="M692" s="25">
        <v>0</v>
      </c>
      <c r="N692" s="26" t="s">
        <v>5478</v>
      </c>
      <c r="O692" s="15"/>
    </row>
    <row r="693" spans="1:15" ht="47.25" x14ac:dyDescent="0.25">
      <c r="A693" s="38" t="s">
        <v>177</v>
      </c>
      <c r="B693" s="26" t="s">
        <v>1403</v>
      </c>
      <c r="C693" s="24" t="s">
        <v>1404</v>
      </c>
      <c r="D693" s="25">
        <v>0.52600000000000002</v>
      </c>
      <c r="E693" s="25">
        <v>0</v>
      </c>
      <c r="F693" s="25">
        <v>0</v>
      </c>
      <c r="G693" s="25">
        <v>0</v>
      </c>
      <c r="H693" s="25">
        <v>0</v>
      </c>
      <c r="I693" s="25">
        <v>1.7110819202700001E-3</v>
      </c>
      <c r="J693" s="25">
        <v>0</v>
      </c>
      <c r="K693" s="25">
        <v>0</v>
      </c>
      <c r="L693" s="25">
        <v>0</v>
      </c>
      <c r="M693" s="25">
        <v>0</v>
      </c>
      <c r="N693" s="26" t="s">
        <v>5478</v>
      </c>
      <c r="O693" s="15"/>
    </row>
    <row r="694" spans="1:15" ht="47.25" x14ac:dyDescent="0.25">
      <c r="A694" s="38" t="s">
        <v>177</v>
      </c>
      <c r="B694" s="26" t="s">
        <v>1405</v>
      </c>
      <c r="C694" s="24" t="s">
        <v>1406</v>
      </c>
      <c r="D694" s="25">
        <v>0.33</v>
      </c>
      <c r="E694" s="25">
        <v>0</v>
      </c>
      <c r="F694" s="25">
        <v>0</v>
      </c>
      <c r="G694" s="25">
        <v>0</v>
      </c>
      <c r="H694" s="25">
        <v>0</v>
      </c>
      <c r="I694" s="25">
        <v>1.07349245949E-3</v>
      </c>
      <c r="J694" s="25">
        <v>0</v>
      </c>
      <c r="K694" s="25">
        <v>0</v>
      </c>
      <c r="L694" s="25">
        <v>0</v>
      </c>
      <c r="M694" s="25">
        <v>0</v>
      </c>
      <c r="N694" s="26" t="s">
        <v>5478</v>
      </c>
      <c r="O694" s="15"/>
    </row>
    <row r="695" spans="1:15" ht="47.25" x14ac:dyDescent="0.25">
      <c r="A695" s="38" t="s">
        <v>177</v>
      </c>
      <c r="B695" s="26" t="s">
        <v>1407</v>
      </c>
      <c r="C695" s="24" t="s">
        <v>1408</v>
      </c>
      <c r="D695" s="25">
        <v>1.139</v>
      </c>
      <c r="E695" s="25">
        <v>0</v>
      </c>
      <c r="F695" s="25">
        <v>0</v>
      </c>
      <c r="G695" s="25">
        <v>0</v>
      </c>
      <c r="H695" s="25">
        <v>0</v>
      </c>
      <c r="I695" s="25">
        <v>3.7051754889599999E-3</v>
      </c>
      <c r="J695" s="25">
        <v>0</v>
      </c>
      <c r="K695" s="25">
        <v>0</v>
      </c>
      <c r="L695" s="25">
        <v>0</v>
      </c>
      <c r="M695" s="25">
        <v>0</v>
      </c>
      <c r="N695" s="26" t="s">
        <v>5478</v>
      </c>
      <c r="O695" s="15"/>
    </row>
    <row r="696" spans="1:15" ht="47.25" x14ac:dyDescent="0.25">
      <c r="A696" s="38" t="s">
        <v>177</v>
      </c>
      <c r="B696" s="26" t="s">
        <v>1409</v>
      </c>
      <c r="C696" s="24" t="s">
        <v>1410</v>
      </c>
      <c r="D696" s="25">
        <v>1.139</v>
      </c>
      <c r="E696" s="25">
        <v>0</v>
      </c>
      <c r="F696" s="25">
        <v>0</v>
      </c>
      <c r="G696" s="25">
        <v>0</v>
      </c>
      <c r="H696" s="25">
        <v>0</v>
      </c>
      <c r="I696" s="25">
        <v>3.7051754889599999E-3</v>
      </c>
      <c r="J696" s="25">
        <v>0</v>
      </c>
      <c r="K696" s="25">
        <v>0</v>
      </c>
      <c r="L696" s="25">
        <v>0</v>
      </c>
      <c r="M696" s="25">
        <v>0</v>
      </c>
      <c r="N696" s="26" t="s">
        <v>5478</v>
      </c>
      <c r="O696" s="15"/>
    </row>
    <row r="697" spans="1:15" ht="47.25" x14ac:dyDescent="0.25">
      <c r="A697" s="38" t="s">
        <v>177</v>
      </c>
      <c r="B697" s="26" t="s">
        <v>1411</v>
      </c>
      <c r="C697" s="24" t="s">
        <v>1412</v>
      </c>
      <c r="D697" s="25">
        <v>1.139</v>
      </c>
      <c r="E697" s="25">
        <v>0</v>
      </c>
      <c r="F697" s="25">
        <v>0</v>
      </c>
      <c r="G697" s="25">
        <v>0</v>
      </c>
      <c r="H697" s="25">
        <v>0</v>
      </c>
      <c r="I697" s="25">
        <v>3.7051754889599999E-3</v>
      </c>
      <c r="J697" s="25">
        <v>0</v>
      </c>
      <c r="K697" s="25">
        <v>0</v>
      </c>
      <c r="L697" s="25">
        <v>0</v>
      </c>
      <c r="M697" s="25">
        <v>0</v>
      </c>
      <c r="N697" s="26" t="s">
        <v>5478</v>
      </c>
      <c r="O697" s="15"/>
    </row>
    <row r="698" spans="1:15" ht="47.25" x14ac:dyDescent="0.25">
      <c r="A698" s="38" t="s">
        <v>177</v>
      </c>
      <c r="B698" s="26" t="s">
        <v>1413</v>
      </c>
      <c r="C698" s="24" t="s">
        <v>1414</v>
      </c>
      <c r="D698" s="25">
        <v>0.745</v>
      </c>
      <c r="E698" s="25">
        <v>0</v>
      </c>
      <c r="F698" s="25">
        <v>0</v>
      </c>
      <c r="G698" s="25">
        <v>0</v>
      </c>
      <c r="H698" s="25">
        <v>0</v>
      </c>
      <c r="I698" s="25">
        <v>2.42349055248E-3</v>
      </c>
      <c r="J698" s="25">
        <v>0</v>
      </c>
      <c r="K698" s="25">
        <v>0</v>
      </c>
      <c r="L698" s="25">
        <v>0</v>
      </c>
      <c r="M698" s="25">
        <v>0</v>
      </c>
      <c r="N698" s="26" t="s">
        <v>5478</v>
      </c>
      <c r="O698" s="15"/>
    </row>
    <row r="699" spans="1:15" ht="47.25" x14ac:dyDescent="0.25">
      <c r="A699" s="38" t="s">
        <v>177</v>
      </c>
      <c r="B699" s="26" t="s">
        <v>1415</v>
      </c>
      <c r="C699" s="24" t="s">
        <v>1416</v>
      </c>
      <c r="D699" s="25">
        <v>0.52600000000000002</v>
      </c>
      <c r="E699" s="25">
        <v>0</v>
      </c>
      <c r="F699" s="25">
        <v>0</v>
      </c>
      <c r="G699" s="25">
        <v>0</v>
      </c>
      <c r="H699" s="25">
        <v>0</v>
      </c>
      <c r="I699" s="25">
        <v>1.7110819202700001E-3</v>
      </c>
      <c r="J699" s="25">
        <v>0</v>
      </c>
      <c r="K699" s="25">
        <v>0</v>
      </c>
      <c r="L699" s="25">
        <v>0</v>
      </c>
      <c r="M699" s="25">
        <v>0</v>
      </c>
      <c r="N699" s="26" t="s">
        <v>5478</v>
      </c>
      <c r="O699" s="15"/>
    </row>
    <row r="700" spans="1:15" ht="47.25" x14ac:dyDescent="0.25">
      <c r="A700" s="38" t="s">
        <v>177</v>
      </c>
      <c r="B700" s="26" t="s">
        <v>1417</v>
      </c>
      <c r="C700" s="24" t="s">
        <v>1418</v>
      </c>
      <c r="D700" s="25">
        <v>0.52600000000000002</v>
      </c>
      <c r="E700" s="25">
        <v>0</v>
      </c>
      <c r="F700" s="25">
        <v>0</v>
      </c>
      <c r="G700" s="25">
        <v>0</v>
      </c>
      <c r="H700" s="25">
        <v>0</v>
      </c>
      <c r="I700" s="25">
        <v>1.7110819202700001E-3</v>
      </c>
      <c r="J700" s="25">
        <v>0</v>
      </c>
      <c r="K700" s="25">
        <v>0</v>
      </c>
      <c r="L700" s="25">
        <v>0</v>
      </c>
      <c r="M700" s="25">
        <v>0</v>
      </c>
      <c r="N700" s="26" t="s">
        <v>5478</v>
      </c>
      <c r="O700" s="15"/>
    </row>
    <row r="701" spans="1:15" ht="47.25" x14ac:dyDescent="0.25">
      <c r="A701" s="38" t="s">
        <v>177</v>
      </c>
      <c r="B701" s="26" t="s">
        <v>1419</v>
      </c>
      <c r="C701" s="24" t="s">
        <v>1420</v>
      </c>
      <c r="D701" s="25">
        <v>1.139</v>
      </c>
      <c r="E701" s="25">
        <v>0</v>
      </c>
      <c r="F701" s="25">
        <v>0</v>
      </c>
      <c r="G701" s="25">
        <v>0</v>
      </c>
      <c r="H701" s="25">
        <v>0</v>
      </c>
      <c r="I701" s="25">
        <v>3.7051754889599999E-3</v>
      </c>
      <c r="J701" s="25">
        <v>0</v>
      </c>
      <c r="K701" s="25">
        <v>0</v>
      </c>
      <c r="L701" s="25">
        <v>0</v>
      </c>
      <c r="M701" s="25">
        <v>0</v>
      </c>
      <c r="N701" s="26" t="s">
        <v>5478</v>
      </c>
      <c r="O701" s="15"/>
    </row>
    <row r="702" spans="1:15" ht="47.25" x14ac:dyDescent="0.25">
      <c r="A702" s="38" t="s">
        <v>177</v>
      </c>
      <c r="B702" s="26" t="s">
        <v>1421</v>
      </c>
      <c r="C702" s="24" t="s">
        <v>1422</v>
      </c>
      <c r="D702" s="25">
        <v>1.139</v>
      </c>
      <c r="E702" s="25">
        <v>0</v>
      </c>
      <c r="F702" s="25">
        <v>0</v>
      </c>
      <c r="G702" s="25">
        <v>0</v>
      </c>
      <c r="H702" s="25">
        <v>0</v>
      </c>
      <c r="I702" s="25">
        <v>3.7051754889599999E-3</v>
      </c>
      <c r="J702" s="25">
        <v>0</v>
      </c>
      <c r="K702" s="25">
        <v>0</v>
      </c>
      <c r="L702" s="25">
        <v>0</v>
      </c>
      <c r="M702" s="25">
        <v>0</v>
      </c>
      <c r="N702" s="26" t="s">
        <v>5478</v>
      </c>
      <c r="O702" s="15"/>
    </row>
    <row r="703" spans="1:15" ht="47.25" x14ac:dyDescent="0.25">
      <c r="A703" s="38" t="s">
        <v>177</v>
      </c>
      <c r="B703" s="26" t="s">
        <v>1423</v>
      </c>
      <c r="C703" s="24" t="s">
        <v>1424</v>
      </c>
      <c r="D703" s="25">
        <v>1.139</v>
      </c>
      <c r="E703" s="25">
        <v>0</v>
      </c>
      <c r="F703" s="25">
        <v>0</v>
      </c>
      <c r="G703" s="25">
        <v>0</v>
      </c>
      <c r="H703" s="25">
        <v>0</v>
      </c>
      <c r="I703" s="25">
        <v>3.7051754889599999E-3</v>
      </c>
      <c r="J703" s="25">
        <v>0</v>
      </c>
      <c r="K703" s="25">
        <v>0</v>
      </c>
      <c r="L703" s="25">
        <v>0</v>
      </c>
      <c r="M703" s="25">
        <v>0</v>
      </c>
      <c r="N703" s="26" t="s">
        <v>5478</v>
      </c>
      <c r="O703" s="15"/>
    </row>
    <row r="704" spans="1:15" ht="47.25" x14ac:dyDescent="0.25">
      <c r="A704" s="38" t="s">
        <v>177</v>
      </c>
      <c r="B704" s="26" t="s">
        <v>1425</v>
      </c>
      <c r="C704" s="24" t="s">
        <v>1426</v>
      </c>
      <c r="D704" s="25">
        <v>0.33</v>
      </c>
      <c r="E704" s="25">
        <v>0</v>
      </c>
      <c r="F704" s="25">
        <v>0</v>
      </c>
      <c r="G704" s="25">
        <v>0</v>
      </c>
      <c r="H704" s="25">
        <v>0</v>
      </c>
      <c r="I704" s="25">
        <v>1.07349245949E-3</v>
      </c>
      <c r="J704" s="25">
        <v>0</v>
      </c>
      <c r="K704" s="25">
        <v>0</v>
      </c>
      <c r="L704" s="25">
        <v>0</v>
      </c>
      <c r="M704" s="25">
        <v>0</v>
      </c>
      <c r="N704" s="26" t="s">
        <v>5478</v>
      </c>
      <c r="O704" s="15"/>
    </row>
    <row r="705" spans="1:15" ht="47.25" x14ac:dyDescent="0.25">
      <c r="A705" s="38" t="s">
        <v>177</v>
      </c>
      <c r="B705" s="26" t="s">
        <v>1427</v>
      </c>
      <c r="C705" s="24" t="s">
        <v>1428</v>
      </c>
      <c r="D705" s="25">
        <v>0.33</v>
      </c>
      <c r="E705" s="25">
        <v>0</v>
      </c>
      <c r="F705" s="25">
        <v>0</v>
      </c>
      <c r="G705" s="25">
        <v>0</v>
      </c>
      <c r="H705" s="25">
        <v>0</v>
      </c>
      <c r="I705" s="25">
        <v>1.07349245949E-3</v>
      </c>
      <c r="J705" s="25">
        <v>0</v>
      </c>
      <c r="K705" s="25">
        <v>0</v>
      </c>
      <c r="L705" s="25">
        <v>0</v>
      </c>
      <c r="M705" s="25">
        <v>0</v>
      </c>
      <c r="N705" s="26" t="s">
        <v>5478</v>
      </c>
      <c r="O705" s="15"/>
    </row>
    <row r="706" spans="1:15" ht="47.25" x14ac:dyDescent="0.25">
      <c r="A706" s="38" t="s">
        <v>177</v>
      </c>
      <c r="B706" s="26" t="s">
        <v>1429</v>
      </c>
      <c r="C706" s="24" t="s">
        <v>1430</v>
      </c>
      <c r="D706" s="25">
        <v>0.33</v>
      </c>
      <c r="E706" s="25">
        <v>0</v>
      </c>
      <c r="F706" s="25">
        <v>0</v>
      </c>
      <c r="G706" s="25">
        <v>0</v>
      </c>
      <c r="H706" s="25">
        <v>0</v>
      </c>
      <c r="I706" s="25">
        <v>1.07349245949E-3</v>
      </c>
      <c r="J706" s="25">
        <v>0</v>
      </c>
      <c r="K706" s="25">
        <v>0</v>
      </c>
      <c r="L706" s="25">
        <v>0</v>
      </c>
      <c r="M706" s="25">
        <v>0</v>
      </c>
      <c r="N706" s="26" t="s">
        <v>5478</v>
      </c>
      <c r="O706" s="15"/>
    </row>
    <row r="707" spans="1:15" ht="47.25" x14ac:dyDescent="0.25">
      <c r="A707" s="38" t="s">
        <v>177</v>
      </c>
      <c r="B707" s="26" t="s">
        <v>1431</v>
      </c>
      <c r="C707" s="24" t="s">
        <v>1432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6" t="s">
        <v>5478</v>
      </c>
      <c r="O707" s="15"/>
    </row>
    <row r="708" spans="1:15" ht="47.25" x14ac:dyDescent="0.25">
      <c r="A708" s="38" t="s">
        <v>177</v>
      </c>
      <c r="B708" s="26" t="s">
        <v>1433</v>
      </c>
      <c r="C708" s="24" t="s">
        <v>1434</v>
      </c>
      <c r="D708" s="25">
        <v>0.33</v>
      </c>
      <c r="E708" s="25">
        <v>0</v>
      </c>
      <c r="F708" s="25">
        <v>0</v>
      </c>
      <c r="G708" s="25">
        <v>0</v>
      </c>
      <c r="H708" s="25">
        <v>0</v>
      </c>
      <c r="I708" s="25">
        <v>1.07349245949E-3</v>
      </c>
      <c r="J708" s="25">
        <v>0</v>
      </c>
      <c r="K708" s="25">
        <v>0</v>
      </c>
      <c r="L708" s="25">
        <v>0</v>
      </c>
      <c r="M708" s="25">
        <v>0</v>
      </c>
      <c r="N708" s="26" t="s">
        <v>5478</v>
      </c>
      <c r="O708" s="15"/>
    </row>
    <row r="709" spans="1:15" ht="47.25" x14ac:dyDescent="0.25">
      <c r="A709" s="38" t="s">
        <v>177</v>
      </c>
      <c r="B709" s="26" t="s">
        <v>1435</v>
      </c>
      <c r="C709" s="24" t="s">
        <v>1436</v>
      </c>
      <c r="D709" s="25">
        <v>0.33</v>
      </c>
      <c r="E709" s="25">
        <v>0</v>
      </c>
      <c r="F709" s="25">
        <v>0</v>
      </c>
      <c r="G709" s="25">
        <v>0</v>
      </c>
      <c r="H709" s="25">
        <v>0</v>
      </c>
      <c r="I709" s="25">
        <v>1.07349245949E-3</v>
      </c>
      <c r="J709" s="25">
        <v>0</v>
      </c>
      <c r="K709" s="25">
        <v>0</v>
      </c>
      <c r="L709" s="25">
        <v>0</v>
      </c>
      <c r="M709" s="25">
        <v>0</v>
      </c>
      <c r="N709" s="26" t="s">
        <v>5478</v>
      </c>
      <c r="O709" s="15"/>
    </row>
    <row r="710" spans="1:15" ht="47.25" x14ac:dyDescent="0.25">
      <c r="A710" s="38" t="s">
        <v>177</v>
      </c>
      <c r="B710" s="26" t="s">
        <v>1437</v>
      </c>
      <c r="C710" s="24" t="s">
        <v>1438</v>
      </c>
      <c r="D710" s="25">
        <v>0.33</v>
      </c>
      <c r="E710" s="25">
        <v>0</v>
      </c>
      <c r="F710" s="25">
        <v>0</v>
      </c>
      <c r="G710" s="25">
        <v>0</v>
      </c>
      <c r="H710" s="25">
        <v>0</v>
      </c>
      <c r="I710" s="25">
        <v>1.07349245949E-3</v>
      </c>
      <c r="J710" s="25">
        <v>0</v>
      </c>
      <c r="K710" s="25">
        <v>0</v>
      </c>
      <c r="L710" s="25">
        <v>0</v>
      </c>
      <c r="M710" s="25">
        <v>0</v>
      </c>
      <c r="N710" s="26" t="s">
        <v>5478</v>
      </c>
      <c r="O710" s="15"/>
    </row>
    <row r="711" spans="1:15" ht="47.25" x14ac:dyDescent="0.25">
      <c r="A711" s="38" t="s">
        <v>177</v>
      </c>
      <c r="B711" s="26" t="s">
        <v>1439</v>
      </c>
      <c r="C711" s="24" t="s">
        <v>1440</v>
      </c>
      <c r="D711" s="25">
        <v>0.33</v>
      </c>
      <c r="E711" s="25">
        <v>0</v>
      </c>
      <c r="F711" s="25">
        <v>0</v>
      </c>
      <c r="G711" s="25">
        <v>0</v>
      </c>
      <c r="H711" s="25">
        <v>0</v>
      </c>
      <c r="I711" s="25">
        <v>1.07349245949E-3</v>
      </c>
      <c r="J711" s="25">
        <v>0</v>
      </c>
      <c r="K711" s="25">
        <v>0</v>
      </c>
      <c r="L711" s="25">
        <v>0</v>
      </c>
      <c r="M711" s="25">
        <v>0</v>
      </c>
      <c r="N711" s="26" t="s">
        <v>5478</v>
      </c>
      <c r="O711" s="15"/>
    </row>
    <row r="712" spans="1:15" ht="47.25" x14ac:dyDescent="0.25">
      <c r="A712" s="38" t="s">
        <v>177</v>
      </c>
      <c r="B712" s="26" t="s">
        <v>1441</v>
      </c>
      <c r="C712" s="24" t="s">
        <v>1442</v>
      </c>
      <c r="D712" s="25">
        <v>0.52600000000000002</v>
      </c>
      <c r="E712" s="25">
        <v>0</v>
      </c>
      <c r="F712" s="25">
        <v>0</v>
      </c>
      <c r="G712" s="25">
        <v>0</v>
      </c>
      <c r="H712" s="25">
        <v>0</v>
      </c>
      <c r="I712" s="25">
        <v>1.7110819202700001E-3</v>
      </c>
      <c r="J712" s="25">
        <v>0</v>
      </c>
      <c r="K712" s="25">
        <v>0</v>
      </c>
      <c r="L712" s="25">
        <v>0</v>
      </c>
      <c r="M712" s="25">
        <v>0</v>
      </c>
      <c r="N712" s="26" t="s">
        <v>5478</v>
      </c>
      <c r="O712" s="15"/>
    </row>
    <row r="713" spans="1:15" ht="47.25" x14ac:dyDescent="0.25">
      <c r="A713" s="38" t="s">
        <v>177</v>
      </c>
      <c r="B713" s="26" t="s">
        <v>1443</v>
      </c>
      <c r="C713" s="24" t="s">
        <v>1444</v>
      </c>
      <c r="D713" s="25">
        <v>0.33</v>
      </c>
      <c r="E713" s="25">
        <v>0</v>
      </c>
      <c r="F713" s="25">
        <v>0</v>
      </c>
      <c r="G713" s="25">
        <v>0</v>
      </c>
      <c r="H713" s="25">
        <v>0</v>
      </c>
      <c r="I713" s="25">
        <v>1.07349245949E-3</v>
      </c>
      <c r="J713" s="25">
        <v>0</v>
      </c>
      <c r="K713" s="25">
        <v>0</v>
      </c>
      <c r="L713" s="25">
        <v>0</v>
      </c>
      <c r="M713" s="25">
        <v>0</v>
      </c>
      <c r="N713" s="26" t="s">
        <v>5478</v>
      </c>
      <c r="O713" s="15"/>
    </row>
    <row r="714" spans="1:15" ht="47.25" x14ac:dyDescent="0.25">
      <c r="A714" s="38" t="s">
        <v>177</v>
      </c>
      <c r="B714" s="26" t="s">
        <v>1445</v>
      </c>
      <c r="C714" s="24" t="s">
        <v>1446</v>
      </c>
      <c r="D714" s="25">
        <v>0.33</v>
      </c>
      <c r="E714" s="25">
        <v>0</v>
      </c>
      <c r="F714" s="25">
        <v>0</v>
      </c>
      <c r="G714" s="25">
        <v>0</v>
      </c>
      <c r="H714" s="25">
        <v>0</v>
      </c>
      <c r="I714" s="25">
        <v>1.07349245949E-3</v>
      </c>
      <c r="J714" s="25">
        <v>0</v>
      </c>
      <c r="K714" s="25">
        <v>0</v>
      </c>
      <c r="L714" s="25">
        <v>0</v>
      </c>
      <c r="M714" s="25">
        <v>0</v>
      </c>
      <c r="N714" s="26" t="s">
        <v>5478</v>
      </c>
      <c r="O714" s="15"/>
    </row>
    <row r="715" spans="1:15" ht="47.25" x14ac:dyDescent="0.25">
      <c r="A715" s="38" t="s">
        <v>177</v>
      </c>
      <c r="B715" s="26" t="s">
        <v>1447</v>
      </c>
      <c r="C715" s="24" t="s">
        <v>1448</v>
      </c>
      <c r="D715" s="25">
        <v>0.33</v>
      </c>
      <c r="E715" s="25">
        <v>0</v>
      </c>
      <c r="F715" s="25">
        <v>0</v>
      </c>
      <c r="G715" s="25">
        <v>0</v>
      </c>
      <c r="H715" s="25">
        <v>0</v>
      </c>
      <c r="I715" s="25">
        <v>1.07349245949E-3</v>
      </c>
      <c r="J715" s="25">
        <v>0</v>
      </c>
      <c r="K715" s="25">
        <v>0</v>
      </c>
      <c r="L715" s="25">
        <v>0</v>
      </c>
      <c r="M715" s="25">
        <v>0</v>
      </c>
      <c r="N715" s="26" t="s">
        <v>5478</v>
      </c>
      <c r="O715" s="15"/>
    </row>
    <row r="716" spans="1:15" ht="47.25" x14ac:dyDescent="0.25">
      <c r="A716" s="38" t="s">
        <v>177</v>
      </c>
      <c r="B716" s="26" t="s">
        <v>1449</v>
      </c>
      <c r="C716" s="24" t="s">
        <v>1450</v>
      </c>
      <c r="D716" s="25">
        <v>0.33</v>
      </c>
      <c r="E716" s="25">
        <v>0</v>
      </c>
      <c r="F716" s="25">
        <v>0</v>
      </c>
      <c r="G716" s="25">
        <v>0</v>
      </c>
      <c r="H716" s="25">
        <v>0</v>
      </c>
      <c r="I716" s="25">
        <v>1.07349245949E-3</v>
      </c>
      <c r="J716" s="25">
        <v>0</v>
      </c>
      <c r="K716" s="25">
        <v>0</v>
      </c>
      <c r="L716" s="25">
        <v>0</v>
      </c>
      <c r="M716" s="25">
        <v>0</v>
      </c>
      <c r="N716" s="26" t="s">
        <v>5478</v>
      </c>
      <c r="O716" s="15"/>
    </row>
    <row r="717" spans="1:15" ht="47.25" x14ac:dyDescent="0.25">
      <c r="A717" s="38" t="s">
        <v>177</v>
      </c>
      <c r="B717" s="26" t="s">
        <v>1451</v>
      </c>
      <c r="C717" s="24" t="s">
        <v>1452</v>
      </c>
      <c r="D717" s="25">
        <v>0.33</v>
      </c>
      <c r="E717" s="25">
        <v>0</v>
      </c>
      <c r="F717" s="25">
        <v>0</v>
      </c>
      <c r="G717" s="25">
        <v>0</v>
      </c>
      <c r="H717" s="25">
        <v>0</v>
      </c>
      <c r="I717" s="25">
        <v>1.07349245949E-3</v>
      </c>
      <c r="J717" s="25">
        <v>0</v>
      </c>
      <c r="K717" s="25">
        <v>0</v>
      </c>
      <c r="L717" s="25">
        <v>0</v>
      </c>
      <c r="M717" s="25">
        <v>0</v>
      </c>
      <c r="N717" s="26" t="s">
        <v>5478</v>
      </c>
      <c r="O717" s="15"/>
    </row>
    <row r="718" spans="1:15" ht="47.25" x14ac:dyDescent="0.25">
      <c r="A718" s="38" t="s">
        <v>177</v>
      </c>
      <c r="B718" s="26" t="s">
        <v>1453</v>
      </c>
      <c r="C718" s="24" t="s">
        <v>1454</v>
      </c>
      <c r="D718" s="25">
        <v>0.33</v>
      </c>
      <c r="E718" s="25">
        <v>0</v>
      </c>
      <c r="F718" s="25">
        <v>0</v>
      </c>
      <c r="G718" s="25">
        <v>0</v>
      </c>
      <c r="H718" s="25">
        <v>0</v>
      </c>
      <c r="I718" s="25">
        <v>1.07349245949E-3</v>
      </c>
      <c r="J718" s="25">
        <v>0</v>
      </c>
      <c r="K718" s="25">
        <v>0</v>
      </c>
      <c r="L718" s="25">
        <v>0</v>
      </c>
      <c r="M718" s="25">
        <v>0</v>
      </c>
      <c r="N718" s="26" t="s">
        <v>5478</v>
      </c>
      <c r="O718" s="15"/>
    </row>
    <row r="719" spans="1:15" ht="47.25" x14ac:dyDescent="0.25">
      <c r="A719" s="38" t="s">
        <v>177</v>
      </c>
      <c r="B719" s="26" t="s">
        <v>1455</v>
      </c>
      <c r="C719" s="24" t="s">
        <v>1456</v>
      </c>
      <c r="D719" s="25">
        <v>0.33</v>
      </c>
      <c r="E719" s="25">
        <v>0</v>
      </c>
      <c r="F719" s="25">
        <v>0</v>
      </c>
      <c r="G719" s="25">
        <v>0</v>
      </c>
      <c r="H719" s="25">
        <v>0</v>
      </c>
      <c r="I719" s="25">
        <v>1.07349245949E-3</v>
      </c>
      <c r="J719" s="25">
        <v>0</v>
      </c>
      <c r="K719" s="25">
        <v>0</v>
      </c>
      <c r="L719" s="25">
        <v>0</v>
      </c>
      <c r="M719" s="25">
        <v>0</v>
      </c>
      <c r="N719" s="26" t="s">
        <v>5478</v>
      </c>
      <c r="O719" s="15"/>
    </row>
    <row r="720" spans="1:15" ht="47.25" x14ac:dyDescent="0.25">
      <c r="A720" s="38" t="s">
        <v>177</v>
      </c>
      <c r="B720" s="26" t="s">
        <v>1457</v>
      </c>
      <c r="C720" s="24" t="s">
        <v>1458</v>
      </c>
      <c r="D720" s="25">
        <v>0.33</v>
      </c>
      <c r="E720" s="25">
        <v>0</v>
      </c>
      <c r="F720" s="25">
        <v>0</v>
      </c>
      <c r="G720" s="25">
        <v>0</v>
      </c>
      <c r="H720" s="25">
        <v>0</v>
      </c>
      <c r="I720" s="25">
        <v>1.07349245949E-3</v>
      </c>
      <c r="J720" s="25">
        <v>0</v>
      </c>
      <c r="K720" s="25">
        <v>0</v>
      </c>
      <c r="L720" s="25">
        <v>0</v>
      </c>
      <c r="M720" s="25">
        <v>0</v>
      </c>
      <c r="N720" s="26" t="s">
        <v>5478</v>
      </c>
      <c r="O720" s="15"/>
    </row>
    <row r="721" spans="1:15" ht="47.25" x14ac:dyDescent="0.25">
      <c r="A721" s="38" t="s">
        <v>177</v>
      </c>
      <c r="B721" s="26" t="s">
        <v>1459</v>
      </c>
      <c r="C721" s="24" t="s">
        <v>1460</v>
      </c>
      <c r="D721" s="25">
        <v>0.33</v>
      </c>
      <c r="E721" s="25">
        <v>0</v>
      </c>
      <c r="F721" s="25">
        <v>0</v>
      </c>
      <c r="G721" s="25">
        <v>0</v>
      </c>
      <c r="H721" s="25">
        <v>0</v>
      </c>
      <c r="I721" s="25">
        <v>1.07349245949E-3</v>
      </c>
      <c r="J721" s="25">
        <v>0</v>
      </c>
      <c r="K721" s="25">
        <v>0</v>
      </c>
      <c r="L721" s="25">
        <v>0</v>
      </c>
      <c r="M721" s="25">
        <v>0</v>
      </c>
      <c r="N721" s="26" t="s">
        <v>5478</v>
      </c>
      <c r="O721" s="15"/>
    </row>
    <row r="722" spans="1:15" ht="47.25" x14ac:dyDescent="0.25">
      <c r="A722" s="38" t="s">
        <v>177</v>
      </c>
      <c r="B722" s="26" t="s">
        <v>1461</v>
      </c>
      <c r="C722" s="24" t="s">
        <v>1462</v>
      </c>
      <c r="D722" s="25">
        <v>0.745</v>
      </c>
      <c r="E722" s="25">
        <v>0</v>
      </c>
      <c r="F722" s="25">
        <v>0</v>
      </c>
      <c r="G722" s="25">
        <v>0</v>
      </c>
      <c r="H722" s="25">
        <v>0</v>
      </c>
      <c r="I722" s="25">
        <v>2.42349055248E-3</v>
      </c>
      <c r="J722" s="25">
        <v>0</v>
      </c>
      <c r="K722" s="25">
        <v>0</v>
      </c>
      <c r="L722" s="25">
        <v>0</v>
      </c>
      <c r="M722" s="25">
        <v>0</v>
      </c>
      <c r="N722" s="26" t="s">
        <v>5478</v>
      </c>
      <c r="O722" s="15"/>
    </row>
    <row r="723" spans="1:15" ht="47.25" x14ac:dyDescent="0.25">
      <c r="A723" s="38" t="s">
        <v>177</v>
      </c>
      <c r="B723" s="26" t="s">
        <v>1463</v>
      </c>
      <c r="C723" s="24" t="s">
        <v>1464</v>
      </c>
      <c r="D723" s="25">
        <v>1.139</v>
      </c>
      <c r="E723" s="25">
        <v>0</v>
      </c>
      <c r="F723" s="25">
        <v>0</v>
      </c>
      <c r="G723" s="25">
        <v>0</v>
      </c>
      <c r="H723" s="25">
        <v>0</v>
      </c>
      <c r="I723" s="25">
        <v>3.7051754889599999E-3</v>
      </c>
      <c r="J723" s="25">
        <v>0</v>
      </c>
      <c r="K723" s="25">
        <v>0</v>
      </c>
      <c r="L723" s="25">
        <v>0</v>
      </c>
      <c r="M723" s="25">
        <v>0</v>
      </c>
      <c r="N723" s="26" t="s">
        <v>5478</v>
      </c>
      <c r="O723" s="15"/>
    </row>
    <row r="724" spans="1:15" ht="47.25" x14ac:dyDescent="0.25">
      <c r="A724" s="38" t="s">
        <v>177</v>
      </c>
      <c r="B724" s="26" t="s">
        <v>1465</v>
      </c>
      <c r="C724" s="24" t="s">
        <v>1466</v>
      </c>
      <c r="D724" s="25">
        <v>0.33</v>
      </c>
      <c r="E724" s="25">
        <v>0</v>
      </c>
      <c r="F724" s="25">
        <v>0</v>
      </c>
      <c r="G724" s="25">
        <v>0</v>
      </c>
      <c r="H724" s="25">
        <v>0</v>
      </c>
      <c r="I724" s="25">
        <v>1.07349245949E-3</v>
      </c>
      <c r="J724" s="25">
        <v>0</v>
      </c>
      <c r="K724" s="25">
        <v>0</v>
      </c>
      <c r="L724" s="25">
        <v>0</v>
      </c>
      <c r="M724" s="25">
        <v>0</v>
      </c>
      <c r="N724" s="26" t="s">
        <v>5478</v>
      </c>
      <c r="O724" s="15"/>
    </row>
    <row r="725" spans="1:15" ht="47.25" x14ac:dyDescent="0.25">
      <c r="A725" s="38" t="s">
        <v>177</v>
      </c>
      <c r="B725" s="26" t="s">
        <v>1467</v>
      </c>
      <c r="C725" s="24" t="s">
        <v>1468</v>
      </c>
      <c r="D725" s="25">
        <v>0.52600000000000002</v>
      </c>
      <c r="E725" s="25">
        <v>0</v>
      </c>
      <c r="F725" s="25">
        <v>0</v>
      </c>
      <c r="G725" s="25">
        <v>0</v>
      </c>
      <c r="H725" s="25">
        <v>0</v>
      </c>
      <c r="I725" s="25">
        <v>1.7110819202700001E-3</v>
      </c>
      <c r="J725" s="25">
        <v>0</v>
      </c>
      <c r="K725" s="25">
        <v>0</v>
      </c>
      <c r="L725" s="25">
        <v>0</v>
      </c>
      <c r="M725" s="25">
        <v>0</v>
      </c>
      <c r="N725" s="26" t="s">
        <v>5478</v>
      </c>
      <c r="O725" s="15"/>
    </row>
    <row r="726" spans="1:15" ht="47.25" x14ac:dyDescent="0.25">
      <c r="A726" s="38" t="s">
        <v>177</v>
      </c>
      <c r="B726" s="26" t="s">
        <v>1469</v>
      </c>
      <c r="C726" s="24" t="s">
        <v>1470</v>
      </c>
      <c r="D726" s="25">
        <v>0.33</v>
      </c>
      <c r="E726" s="25">
        <v>0</v>
      </c>
      <c r="F726" s="25">
        <v>0</v>
      </c>
      <c r="G726" s="25">
        <v>0</v>
      </c>
      <c r="H726" s="25">
        <v>0</v>
      </c>
      <c r="I726" s="25">
        <v>1.07349245949E-3</v>
      </c>
      <c r="J726" s="25">
        <v>0</v>
      </c>
      <c r="K726" s="25">
        <v>0</v>
      </c>
      <c r="L726" s="25">
        <v>0</v>
      </c>
      <c r="M726" s="25">
        <v>0</v>
      </c>
      <c r="N726" s="26" t="s">
        <v>5478</v>
      </c>
      <c r="O726" s="15"/>
    </row>
    <row r="727" spans="1:15" ht="47.25" x14ac:dyDescent="0.25">
      <c r="A727" s="38" t="s">
        <v>177</v>
      </c>
      <c r="B727" s="26" t="s">
        <v>1471</v>
      </c>
      <c r="C727" s="24" t="s">
        <v>1472</v>
      </c>
      <c r="D727" s="25">
        <v>0.745</v>
      </c>
      <c r="E727" s="25">
        <v>0</v>
      </c>
      <c r="F727" s="25">
        <v>0</v>
      </c>
      <c r="G727" s="25">
        <v>0</v>
      </c>
      <c r="H727" s="25">
        <v>0</v>
      </c>
      <c r="I727" s="25">
        <v>2.42349055248E-3</v>
      </c>
      <c r="J727" s="25">
        <v>0</v>
      </c>
      <c r="K727" s="25">
        <v>0</v>
      </c>
      <c r="L727" s="25">
        <v>0</v>
      </c>
      <c r="M727" s="25">
        <v>0</v>
      </c>
      <c r="N727" s="26" t="s">
        <v>5478</v>
      </c>
      <c r="O727" s="15"/>
    </row>
    <row r="728" spans="1:15" ht="47.25" x14ac:dyDescent="0.25">
      <c r="A728" s="38" t="s">
        <v>177</v>
      </c>
      <c r="B728" s="26" t="s">
        <v>1473</v>
      </c>
      <c r="C728" s="24" t="s">
        <v>1474</v>
      </c>
      <c r="D728" s="25">
        <v>0.33</v>
      </c>
      <c r="E728" s="25">
        <v>0</v>
      </c>
      <c r="F728" s="25">
        <v>0</v>
      </c>
      <c r="G728" s="25">
        <v>0</v>
      </c>
      <c r="H728" s="25">
        <v>0</v>
      </c>
      <c r="I728" s="25">
        <v>1.07349245949E-3</v>
      </c>
      <c r="J728" s="25">
        <v>0</v>
      </c>
      <c r="K728" s="25">
        <v>0</v>
      </c>
      <c r="L728" s="25">
        <v>0</v>
      </c>
      <c r="M728" s="25">
        <v>0</v>
      </c>
      <c r="N728" s="26" t="s">
        <v>5478</v>
      </c>
      <c r="O728" s="15"/>
    </row>
    <row r="729" spans="1:15" ht="47.25" x14ac:dyDescent="0.25">
      <c r="A729" s="38" t="s">
        <v>177</v>
      </c>
      <c r="B729" s="26" t="s">
        <v>1475</v>
      </c>
      <c r="C729" s="24" t="s">
        <v>1476</v>
      </c>
      <c r="D729" s="25">
        <v>0.52600000000000002</v>
      </c>
      <c r="E729" s="25">
        <v>0</v>
      </c>
      <c r="F729" s="25">
        <v>0</v>
      </c>
      <c r="G729" s="25">
        <v>0</v>
      </c>
      <c r="H729" s="25">
        <v>0</v>
      </c>
      <c r="I729" s="25">
        <v>1.7110819202700001E-3</v>
      </c>
      <c r="J729" s="25">
        <v>0</v>
      </c>
      <c r="K729" s="25">
        <v>0</v>
      </c>
      <c r="L729" s="25">
        <v>0</v>
      </c>
      <c r="M729" s="25">
        <v>0</v>
      </c>
      <c r="N729" s="26" t="s">
        <v>5478</v>
      </c>
      <c r="O729" s="15"/>
    </row>
    <row r="730" spans="1:15" ht="47.25" x14ac:dyDescent="0.25">
      <c r="A730" s="38" t="s">
        <v>177</v>
      </c>
      <c r="B730" s="26" t="s">
        <v>1477</v>
      </c>
      <c r="C730" s="24" t="s">
        <v>1478</v>
      </c>
      <c r="D730" s="25">
        <v>0.745</v>
      </c>
      <c r="E730" s="25">
        <v>0</v>
      </c>
      <c r="F730" s="25">
        <v>0</v>
      </c>
      <c r="G730" s="25">
        <v>0</v>
      </c>
      <c r="H730" s="25">
        <v>0</v>
      </c>
      <c r="I730" s="25">
        <v>2.42349055248E-3</v>
      </c>
      <c r="J730" s="25">
        <v>0</v>
      </c>
      <c r="K730" s="25">
        <v>0</v>
      </c>
      <c r="L730" s="25">
        <v>0</v>
      </c>
      <c r="M730" s="25">
        <v>0</v>
      </c>
      <c r="N730" s="26" t="s">
        <v>5478</v>
      </c>
      <c r="O730" s="15"/>
    </row>
    <row r="731" spans="1:15" ht="47.25" x14ac:dyDescent="0.25">
      <c r="A731" s="38" t="s">
        <v>177</v>
      </c>
      <c r="B731" s="26" t="s">
        <v>1479</v>
      </c>
      <c r="C731" s="24" t="s">
        <v>1480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6" t="s">
        <v>5478</v>
      </c>
      <c r="O731" s="15"/>
    </row>
    <row r="732" spans="1:15" ht="47.25" x14ac:dyDescent="0.25">
      <c r="A732" s="38" t="s">
        <v>177</v>
      </c>
      <c r="B732" s="26" t="s">
        <v>1481</v>
      </c>
      <c r="C732" s="24" t="s">
        <v>1482</v>
      </c>
      <c r="D732" s="25">
        <v>0.52600000000000002</v>
      </c>
      <c r="E732" s="25">
        <v>0</v>
      </c>
      <c r="F732" s="25">
        <v>0</v>
      </c>
      <c r="G732" s="25">
        <v>0</v>
      </c>
      <c r="H732" s="25">
        <v>0</v>
      </c>
      <c r="I732" s="25">
        <v>1.7110819202700001E-3</v>
      </c>
      <c r="J732" s="25">
        <v>0</v>
      </c>
      <c r="K732" s="25">
        <v>0</v>
      </c>
      <c r="L732" s="25">
        <v>0</v>
      </c>
      <c r="M732" s="25">
        <v>0</v>
      </c>
      <c r="N732" s="26" t="s">
        <v>5478</v>
      </c>
      <c r="O732" s="15"/>
    </row>
    <row r="733" spans="1:15" ht="31.5" x14ac:dyDescent="0.25">
      <c r="A733" s="38" t="s">
        <v>177</v>
      </c>
      <c r="B733" s="26" t="s">
        <v>1483</v>
      </c>
      <c r="C733" s="24" t="s">
        <v>1484</v>
      </c>
      <c r="D733" s="25">
        <v>0.745</v>
      </c>
      <c r="E733" s="25">
        <v>0</v>
      </c>
      <c r="F733" s="25">
        <v>0</v>
      </c>
      <c r="G733" s="25">
        <v>0</v>
      </c>
      <c r="H733" s="25">
        <v>0</v>
      </c>
      <c r="I733" s="25">
        <v>2.42349055248E-3</v>
      </c>
      <c r="J733" s="25">
        <v>0</v>
      </c>
      <c r="K733" s="25">
        <v>0</v>
      </c>
      <c r="L733" s="25">
        <v>0</v>
      </c>
      <c r="M733" s="25">
        <v>0</v>
      </c>
      <c r="N733" s="26" t="s">
        <v>5478</v>
      </c>
      <c r="O733" s="15"/>
    </row>
    <row r="734" spans="1:15" x14ac:dyDescent="0.25">
      <c r="A734" s="38" t="s">
        <v>177</v>
      </c>
      <c r="B734" s="26" t="s">
        <v>1485</v>
      </c>
      <c r="C734" s="24" t="s">
        <v>1486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6" t="s">
        <v>5478</v>
      </c>
      <c r="O734" s="15"/>
    </row>
    <row r="735" spans="1:15" x14ac:dyDescent="0.25">
      <c r="A735" s="38" t="s">
        <v>177</v>
      </c>
      <c r="B735" s="26" t="s">
        <v>1487</v>
      </c>
      <c r="C735" s="24" t="s">
        <v>1488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6" t="s">
        <v>5478</v>
      </c>
      <c r="O735" s="15"/>
    </row>
    <row r="736" spans="1:15" x14ac:dyDescent="0.25">
      <c r="A736" s="38" t="s">
        <v>177</v>
      </c>
      <c r="B736" s="26" t="s">
        <v>1489</v>
      </c>
      <c r="C736" s="24" t="s">
        <v>1490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6" t="s">
        <v>5478</v>
      </c>
      <c r="O736" s="15"/>
    </row>
    <row r="737" spans="1:15" x14ac:dyDescent="0.25">
      <c r="A737" s="38" t="s">
        <v>177</v>
      </c>
      <c r="B737" s="26" t="s">
        <v>1491</v>
      </c>
      <c r="C737" s="24" t="s">
        <v>1492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6" t="s">
        <v>5478</v>
      </c>
      <c r="O737" s="15"/>
    </row>
    <row r="738" spans="1:15" x14ac:dyDescent="0.25">
      <c r="A738" s="38" t="s">
        <v>177</v>
      </c>
      <c r="B738" s="26" t="s">
        <v>1493</v>
      </c>
      <c r="C738" s="24" t="s">
        <v>1494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6" t="s">
        <v>5478</v>
      </c>
      <c r="O738" s="15"/>
    </row>
    <row r="739" spans="1:15" x14ac:dyDescent="0.25">
      <c r="A739" s="38" t="s">
        <v>177</v>
      </c>
      <c r="B739" s="26" t="s">
        <v>1495</v>
      </c>
      <c r="C739" s="24" t="s">
        <v>1496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6" t="s">
        <v>5478</v>
      </c>
      <c r="O739" s="15"/>
    </row>
    <row r="740" spans="1:15" x14ac:dyDescent="0.25">
      <c r="A740" s="38" t="s">
        <v>177</v>
      </c>
      <c r="B740" s="26" t="s">
        <v>1497</v>
      </c>
      <c r="C740" s="24" t="s">
        <v>1498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6" t="s">
        <v>5478</v>
      </c>
      <c r="O740" s="15"/>
    </row>
    <row r="741" spans="1:15" x14ac:dyDescent="0.25">
      <c r="A741" s="38" t="s">
        <v>177</v>
      </c>
      <c r="B741" s="26" t="s">
        <v>1499</v>
      </c>
      <c r="C741" s="24" t="s">
        <v>1500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6" t="s">
        <v>5478</v>
      </c>
      <c r="O741" s="15"/>
    </row>
    <row r="742" spans="1:15" x14ac:dyDescent="0.25">
      <c r="A742" s="38" t="s">
        <v>177</v>
      </c>
      <c r="B742" s="26" t="s">
        <v>1501</v>
      </c>
      <c r="C742" s="24" t="s">
        <v>1502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6" t="s">
        <v>5478</v>
      </c>
      <c r="O742" s="15"/>
    </row>
    <row r="743" spans="1:15" x14ac:dyDescent="0.25">
      <c r="A743" s="38" t="s">
        <v>177</v>
      </c>
      <c r="B743" s="26" t="s">
        <v>1503</v>
      </c>
      <c r="C743" s="24" t="s">
        <v>1504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6" t="s">
        <v>5478</v>
      </c>
      <c r="O743" s="15"/>
    </row>
    <row r="744" spans="1:15" x14ac:dyDescent="0.25">
      <c r="A744" s="38" t="s">
        <v>177</v>
      </c>
      <c r="B744" s="26" t="s">
        <v>1505</v>
      </c>
      <c r="C744" s="24" t="s">
        <v>1506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6" t="s">
        <v>5478</v>
      </c>
      <c r="O744" s="15"/>
    </row>
    <row r="745" spans="1:15" x14ac:dyDescent="0.25">
      <c r="A745" s="38" t="s">
        <v>177</v>
      </c>
      <c r="B745" s="26" t="s">
        <v>1507</v>
      </c>
      <c r="C745" s="24" t="s">
        <v>1508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6" t="s">
        <v>5478</v>
      </c>
      <c r="O745" s="15"/>
    </row>
    <row r="746" spans="1:15" x14ac:dyDescent="0.25">
      <c r="A746" s="38" t="s">
        <v>177</v>
      </c>
      <c r="B746" s="26" t="s">
        <v>1509</v>
      </c>
      <c r="C746" s="24" t="s">
        <v>1510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6" t="s">
        <v>5478</v>
      </c>
      <c r="O746" s="15"/>
    </row>
    <row r="747" spans="1:15" x14ac:dyDescent="0.25">
      <c r="A747" s="38" t="s">
        <v>177</v>
      </c>
      <c r="B747" s="26" t="s">
        <v>1511</v>
      </c>
      <c r="C747" s="24" t="s">
        <v>1512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6" t="s">
        <v>5478</v>
      </c>
      <c r="O747" s="15"/>
    </row>
    <row r="748" spans="1:15" x14ac:dyDescent="0.25">
      <c r="A748" s="38" t="s">
        <v>177</v>
      </c>
      <c r="B748" s="26" t="s">
        <v>1513</v>
      </c>
      <c r="C748" s="24" t="s">
        <v>1514</v>
      </c>
      <c r="D748" s="25">
        <v>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6" t="s">
        <v>5478</v>
      </c>
      <c r="O748" s="15"/>
    </row>
    <row r="749" spans="1:15" x14ac:dyDescent="0.25">
      <c r="A749" s="38" t="s">
        <v>177</v>
      </c>
      <c r="B749" s="26" t="s">
        <v>1515</v>
      </c>
      <c r="C749" s="24" t="s">
        <v>1516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6" t="s">
        <v>5478</v>
      </c>
      <c r="O749" s="15"/>
    </row>
    <row r="750" spans="1:15" x14ac:dyDescent="0.25">
      <c r="A750" s="38" t="s">
        <v>177</v>
      </c>
      <c r="B750" s="26" t="s">
        <v>1517</v>
      </c>
      <c r="C750" s="24" t="s">
        <v>1518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6" t="s">
        <v>5478</v>
      </c>
      <c r="O750" s="15"/>
    </row>
    <row r="751" spans="1:15" x14ac:dyDescent="0.25">
      <c r="A751" s="38" t="s">
        <v>177</v>
      </c>
      <c r="B751" s="26" t="s">
        <v>1519</v>
      </c>
      <c r="C751" s="24" t="s">
        <v>1520</v>
      </c>
      <c r="D751" s="25">
        <v>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6" t="s">
        <v>5478</v>
      </c>
      <c r="O751" s="15"/>
    </row>
    <row r="752" spans="1:15" x14ac:dyDescent="0.25">
      <c r="A752" s="38" t="s">
        <v>177</v>
      </c>
      <c r="B752" s="26" t="s">
        <v>1521</v>
      </c>
      <c r="C752" s="24" t="s">
        <v>1522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6" t="s">
        <v>5478</v>
      </c>
      <c r="O752" s="15"/>
    </row>
    <row r="753" spans="1:15" x14ac:dyDescent="0.25">
      <c r="A753" s="38" t="s">
        <v>177</v>
      </c>
      <c r="B753" s="26" t="s">
        <v>1523</v>
      </c>
      <c r="C753" s="24" t="s">
        <v>1524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6" t="s">
        <v>5478</v>
      </c>
      <c r="O753" s="15"/>
    </row>
    <row r="754" spans="1:15" x14ac:dyDescent="0.25">
      <c r="A754" s="38" t="s">
        <v>177</v>
      </c>
      <c r="B754" s="26" t="s">
        <v>1525</v>
      </c>
      <c r="C754" s="24" t="s">
        <v>1526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6" t="s">
        <v>5478</v>
      </c>
      <c r="O754" s="15"/>
    </row>
    <row r="755" spans="1:15" x14ac:dyDescent="0.25">
      <c r="A755" s="38" t="s">
        <v>177</v>
      </c>
      <c r="B755" s="26" t="s">
        <v>1527</v>
      </c>
      <c r="C755" s="24" t="s">
        <v>1528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6" t="s">
        <v>5478</v>
      </c>
      <c r="O755" s="15"/>
    </row>
    <row r="756" spans="1:15" x14ac:dyDescent="0.25">
      <c r="A756" s="38" t="s">
        <v>177</v>
      </c>
      <c r="B756" s="26" t="s">
        <v>1529</v>
      </c>
      <c r="C756" s="24" t="s">
        <v>1530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6" t="s">
        <v>5478</v>
      </c>
      <c r="O756" s="15"/>
    </row>
    <row r="757" spans="1:15" x14ac:dyDescent="0.25">
      <c r="A757" s="38" t="s">
        <v>177</v>
      </c>
      <c r="B757" s="26" t="s">
        <v>1531</v>
      </c>
      <c r="C757" s="24" t="s">
        <v>1532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6" t="s">
        <v>5478</v>
      </c>
      <c r="O757" s="15"/>
    </row>
    <row r="758" spans="1:15" x14ac:dyDescent="0.25">
      <c r="A758" s="38" t="s">
        <v>177</v>
      </c>
      <c r="B758" s="26" t="s">
        <v>1533</v>
      </c>
      <c r="C758" s="24" t="s">
        <v>1534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6" t="s">
        <v>5478</v>
      </c>
      <c r="O758" s="15"/>
    </row>
    <row r="759" spans="1:15" x14ac:dyDescent="0.25">
      <c r="A759" s="38" t="s">
        <v>177</v>
      </c>
      <c r="B759" s="26" t="s">
        <v>1535</v>
      </c>
      <c r="C759" s="24" t="s">
        <v>1536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6" t="s">
        <v>5478</v>
      </c>
      <c r="O759" s="15"/>
    </row>
    <row r="760" spans="1:15" x14ac:dyDescent="0.25">
      <c r="A760" s="38" t="s">
        <v>177</v>
      </c>
      <c r="B760" s="26" t="s">
        <v>1537</v>
      </c>
      <c r="C760" s="24" t="s">
        <v>1538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6" t="s">
        <v>5478</v>
      </c>
      <c r="O760" s="15"/>
    </row>
    <row r="761" spans="1:15" x14ac:dyDescent="0.25">
      <c r="A761" s="38" t="s">
        <v>177</v>
      </c>
      <c r="B761" s="26" t="s">
        <v>1539</v>
      </c>
      <c r="C761" s="24" t="s">
        <v>1540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6" t="s">
        <v>5478</v>
      </c>
      <c r="O761" s="15"/>
    </row>
    <row r="762" spans="1:15" x14ac:dyDescent="0.25">
      <c r="A762" s="38" t="s">
        <v>177</v>
      </c>
      <c r="B762" s="26" t="s">
        <v>1541</v>
      </c>
      <c r="C762" s="24" t="s">
        <v>1542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6" t="s">
        <v>5478</v>
      </c>
      <c r="O762" s="15"/>
    </row>
    <row r="763" spans="1:15" x14ac:dyDescent="0.25">
      <c r="A763" s="38" t="s">
        <v>177</v>
      </c>
      <c r="B763" s="26" t="s">
        <v>1543</v>
      </c>
      <c r="C763" s="24" t="s">
        <v>1544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6" t="s">
        <v>5478</v>
      </c>
      <c r="O763" s="15"/>
    </row>
    <row r="764" spans="1:15" x14ac:dyDescent="0.25">
      <c r="A764" s="38" t="s">
        <v>177</v>
      </c>
      <c r="B764" s="26" t="s">
        <v>1545</v>
      </c>
      <c r="C764" s="24" t="s">
        <v>1546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6" t="s">
        <v>5478</v>
      </c>
      <c r="O764" s="15"/>
    </row>
    <row r="765" spans="1:15" x14ac:dyDescent="0.25">
      <c r="A765" s="38" t="s">
        <v>177</v>
      </c>
      <c r="B765" s="26" t="s">
        <v>1547</v>
      </c>
      <c r="C765" s="24" t="s">
        <v>1548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6" t="s">
        <v>5478</v>
      </c>
      <c r="O765" s="15"/>
    </row>
    <row r="766" spans="1:15" x14ac:dyDescent="0.25">
      <c r="A766" s="38" t="s">
        <v>177</v>
      </c>
      <c r="B766" s="26" t="s">
        <v>1549</v>
      </c>
      <c r="C766" s="24" t="s">
        <v>1550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6" t="s">
        <v>5478</v>
      </c>
      <c r="O766" s="15"/>
    </row>
    <row r="767" spans="1:15" x14ac:dyDescent="0.25">
      <c r="A767" s="38" t="s">
        <v>177</v>
      </c>
      <c r="B767" s="26" t="s">
        <v>1551</v>
      </c>
      <c r="C767" s="24" t="s">
        <v>1552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6" t="s">
        <v>5478</v>
      </c>
      <c r="O767" s="15"/>
    </row>
    <row r="768" spans="1:15" x14ac:dyDescent="0.25">
      <c r="A768" s="38" t="s">
        <v>177</v>
      </c>
      <c r="B768" s="26" t="s">
        <v>1553</v>
      </c>
      <c r="C768" s="24" t="s">
        <v>1554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6" t="s">
        <v>5478</v>
      </c>
      <c r="O768" s="15"/>
    </row>
    <row r="769" spans="1:15" x14ac:dyDescent="0.25">
      <c r="A769" s="38" t="s">
        <v>177</v>
      </c>
      <c r="B769" s="26" t="s">
        <v>1555</v>
      </c>
      <c r="C769" s="24" t="s">
        <v>1556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6" t="s">
        <v>5478</v>
      </c>
      <c r="O769" s="15"/>
    </row>
    <row r="770" spans="1:15" x14ac:dyDescent="0.25">
      <c r="A770" s="38" t="s">
        <v>177</v>
      </c>
      <c r="B770" s="26" t="s">
        <v>1557</v>
      </c>
      <c r="C770" s="24" t="s">
        <v>1558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6" t="s">
        <v>5478</v>
      </c>
      <c r="O770" s="15"/>
    </row>
    <row r="771" spans="1:15" x14ac:dyDescent="0.25">
      <c r="A771" s="38" t="s">
        <v>177</v>
      </c>
      <c r="B771" s="26" t="s">
        <v>1559</v>
      </c>
      <c r="C771" s="24" t="s">
        <v>1560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6" t="s">
        <v>5478</v>
      </c>
      <c r="O771" s="15"/>
    </row>
    <row r="772" spans="1:15" x14ac:dyDescent="0.25">
      <c r="A772" s="38" t="s">
        <v>177</v>
      </c>
      <c r="B772" s="26" t="s">
        <v>1561</v>
      </c>
      <c r="C772" s="24" t="s">
        <v>1562</v>
      </c>
      <c r="D772" s="25">
        <v>0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6" t="s">
        <v>5478</v>
      </c>
      <c r="O772" s="15"/>
    </row>
    <row r="773" spans="1:15" ht="31.5" x14ac:dyDescent="0.25">
      <c r="A773" s="38" t="s">
        <v>177</v>
      </c>
      <c r="B773" s="26" t="s">
        <v>1563</v>
      </c>
      <c r="C773" s="24" t="s">
        <v>1564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6" t="s">
        <v>5478</v>
      </c>
      <c r="O773" s="15"/>
    </row>
    <row r="774" spans="1:15" ht="31.5" x14ac:dyDescent="0.25">
      <c r="A774" s="38" t="s">
        <v>177</v>
      </c>
      <c r="B774" s="26" t="s">
        <v>1565</v>
      </c>
      <c r="C774" s="24" t="s">
        <v>1566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6" t="s">
        <v>5478</v>
      </c>
      <c r="O774" s="15"/>
    </row>
    <row r="775" spans="1:15" ht="31.5" x14ac:dyDescent="0.25">
      <c r="A775" s="38" t="s">
        <v>177</v>
      </c>
      <c r="B775" s="26" t="s">
        <v>1567</v>
      </c>
      <c r="C775" s="24" t="s">
        <v>1568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5478</v>
      </c>
      <c r="O775" s="15"/>
    </row>
    <row r="776" spans="1:15" ht="31.5" x14ac:dyDescent="0.25">
      <c r="A776" s="38" t="s">
        <v>177</v>
      </c>
      <c r="B776" s="26" t="s">
        <v>1569</v>
      </c>
      <c r="C776" s="24" t="s">
        <v>1570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6" t="s">
        <v>5478</v>
      </c>
      <c r="O776" s="15"/>
    </row>
    <row r="777" spans="1:15" ht="31.5" x14ac:dyDescent="0.25">
      <c r="A777" s="38" t="s">
        <v>177</v>
      </c>
      <c r="B777" s="26" t="s">
        <v>1571</v>
      </c>
      <c r="C777" s="24" t="s">
        <v>1572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6" t="s">
        <v>5478</v>
      </c>
      <c r="O777" s="15"/>
    </row>
    <row r="778" spans="1:15" ht="31.5" x14ac:dyDescent="0.25">
      <c r="A778" s="38" t="s">
        <v>177</v>
      </c>
      <c r="B778" s="26" t="s">
        <v>1573</v>
      </c>
      <c r="C778" s="24" t="s">
        <v>1574</v>
      </c>
      <c r="D778" s="25">
        <v>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6" t="s">
        <v>5478</v>
      </c>
      <c r="O778" s="15"/>
    </row>
    <row r="779" spans="1:15" ht="31.5" x14ac:dyDescent="0.25">
      <c r="A779" s="38" t="s">
        <v>177</v>
      </c>
      <c r="B779" s="26" t="s">
        <v>1575</v>
      </c>
      <c r="C779" s="24" t="s">
        <v>1576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6" t="s">
        <v>5478</v>
      </c>
      <c r="O779" s="15"/>
    </row>
    <row r="780" spans="1:15" ht="31.5" x14ac:dyDescent="0.25">
      <c r="A780" s="38" t="s">
        <v>177</v>
      </c>
      <c r="B780" s="26" t="s">
        <v>1577</v>
      </c>
      <c r="C780" s="24" t="s">
        <v>1578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6" t="s">
        <v>5478</v>
      </c>
      <c r="O780" s="15"/>
    </row>
    <row r="781" spans="1:15" ht="31.5" x14ac:dyDescent="0.25">
      <c r="A781" s="38" t="s">
        <v>177</v>
      </c>
      <c r="B781" s="26" t="s">
        <v>1579</v>
      </c>
      <c r="C781" s="24" t="s">
        <v>1580</v>
      </c>
      <c r="D781" s="25">
        <v>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6" t="s">
        <v>5478</v>
      </c>
      <c r="O781" s="15"/>
    </row>
    <row r="782" spans="1:15" ht="31.5" x14ac:dyDescent="0.25">
      <c r="A782" s="38" t="s">
        <v>177</v>
      </c>
      <c r="B782" s="26" t="s">
        <v>1581</v>
      </c>
      <c r="C782" s="24" t="s">
        <v>1582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6" t="s">
        <v>5478</v>
      </c>
      <c r="O782" s="15"/>
    </row>
    <row r="783" spans="1:15" ht="31.5" x14ac:dyDescent="0.25">
      <c r="A783" s="38" t="s">
        <v>177</v>
      </c>
      <c r="B783" s="26" t="s">
        <v>1583</v>
      </c>
      <c r="C783" s="24" t="s">
        <v>1584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6" t="s">
        <v>5478</v>
      </c>
      <c r="O783" s="15"/>
    </row>
    <row r="784" spans="1:15" ht="31.5" x14ac:dyDescent="0.25">
      <c r="A784" s="38" t="s">
        <v>177</v>
      </c>
      <c r="B784" s="26" t="s">
        <v>1585</v>
      </c>
      <c r="C784" s="24" t="s">
        <v>1586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6" t="s">
        <v>5478</v>
      </c>
      <c r="O784" s="15"/>
    </row>
    <row r="785" spans="1:15" ht="31.5" x14ac:dyDescent="0.25">
      <c r="A785" s="38" t="s">
        <v>177</v>
      </c>
      <c r="B785" s="26" t="s">
        <v>1587</v>
      </c>
      <c r="C785" s="24" t="s">
        <v>1588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6" t="s">
        <v>5478</v>
      </c>
      <c r="O785" s="15"/>
    </row>
    <row r="786" spans="1:15" ht="31.5" x14ac:dyDescent="0.25">
      <c r="A786" s="38" t="s">
        <v>177</v>
      </c>
      <c r="B786" s="26" t="s">
        <v>1589</v>
      </c>
      <c r="C786" s="24" t="s">
        <v>1590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6" t="s">
        <v>5478</v>
      </c>
      <c r="O786" s="15"/>
    </row>
    <row r="787" spans="1:15" ht="31.5" x14ac:dyDescent="0.25">
      <c r="A787" s="38" t="s">
        <v>177</v>
      </c>
      <c r="B787" s="26" t="s">
        <v>1591</v>
      </c>
      <c r="C787" s="24" t="s">
        <v>1592</v>
      </c>
      <c r="D787" s="25">
        <v>0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6" t="s">
        <v>5478</v>
      </c>
      <c r="O787" s="15"/>
    </row>
    <row r="788" spans="1:15" ht="31.5" x14ac:dyDescent="0.25">
      <c r="A788" s="38" t="s">
        <v>177</v>
      </c>
      <c r="B788" s="26" t="s">
        <v>1593</v>
      </c>
      <c r="C788" s="24" t="s">
        <v>1594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6" t="s">
        <v>5478</v>
      </c>
      <c r="O788" s="15"/>
    </row>
    <row r="789" spans="1:15" ht="31.5" x14ac:dyDescent="0.25">
      <c r="A789" s="38" t="s">
        <v>177</v>
      </c>
      <c r="B789" s="26" t="s">
        <v>1595</v>
      </c>
      <c r="C789" s="24" t="s">
        <v>1596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6" t="s">
        <v>5478</v>
      </c>
      <c r="O789" s="15"/>
    </row>
    <row r="790" spans="1:15" ht="31.5" x14ac:dyDescent="0.25">
      <c r="A790" s="38" t="s">
        <v>177</v>
      </c>
      <c r="B790" s="26" t="s">
        <v>1597</v>
      </c>
      <c r="C790" s="24" t="s">
        <v>1598</v>
      </c>
      <c r="D790" s="25">
        <v>0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6" t="s">
        <v>5478</v>
      </c>
      <c r="O790" s="15"/>
    </row>
    <row r="791" spans="1:15" ht="31.5" x14ac:dyDescent="0.25">
      <c r="A791" s="38" t="s">
        <v>177</v>
      </c>
      <c r="B791" s="26" t="s">
        <v>1599</v>
      </c>
      <c r="C791" s="24" t="s">
        <v>1600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6" t="s">
        <v>5478</v>
      </c>
      <c r="O791" s="15"/>
    </row>
    <row r="792" spans="1:15" ht="31.5" x14ac:dyDescent="0.25">
      <c r="A792" s="38" t="s">
        <v>177</v>
      </c>
      <c r="B792" s="26" t="s">
        <v>1601</v>
      </c>
      <c r="C792" s="24" t="s">
        <v>1602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6" t="s">
        <v>5478</v>
      </c>
      <c r="O792" s="15"/>
    </row>
    <row r="793" spans="1:15" ht="31.5" x14ac:dyDescent="0.25">
      <c r="A793" s="38" t="s">
        <v>177</v>
      </c>
      <c r="B793" s="26" t="s">
        <v>1603</v>
      </c>
      <c r="C793" s="24" t="s">
        <v>1604</v>
      </c>
      <c r="D793" s="25">
        <v>0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6" t="s">
        <v>5478</v>
      </c>
      <c r="O793" s="15"/>
    </row>
    <row r="794" spans="1:15" ht="31.5" x14ac:dyDescent="0.25">
      <c r="A794" s="38" t="s">
        <v>177</v>
      </c>
      <c r="B794" s="26" t="s">
        <v>1605</v>
      </c>
      <c r="C794" s="24" t="s">
        <v>1606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6" t="s">
        <v>5478</v>
      </c>
      <c r="O794" s="15"/>
    </row>
    <row r="795" spans="1:15" ht="31.5" x14ac:dyDescent="0.25">
      <c r="A795" s="38" t="s">
        <v>177</v>
      </c>
      <c r="B795" s="26" t="s">
        <v>1607</v>
      </c>
      <c r="C795" s="24" t="s">
        <v>1608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6" t="s">
        <v>5478</v>
      </c>
      <c r="O795" s="15"/>
    </row>
    <row r="796" spans="1:15" ht="31.5" x14ac:dyDescent="0.25">
      <c r="A796" s="38" t="s">
        <v>177</v>
      </c>
      <c r="B796" s="26" t="s">
        <v>1609</v>
      </c>
      <c r="C796" s="24" t="s">
        <v>1610</v>
      </c>
      <c r="D796" s="25">
        <v>0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6" t="s">
        <v>5478</v>
      </c>
      <c r="O796" s="15"/>
    </row>
    <row r="797" spans="1:15" ht="31.5" x14ac:dyDescent="0.25">
      <c r="A797" s="38" t="s">
        <v>177</v>
      </c>
      <c r="B797" s="26" t="s">
        <v>1611</v>
      </c>
      <c r="C797" s="24" t="s">
        <v>1612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6" t="s">
        <v>5478</v>
      </c>
      <c r="O797" s="15"/>
    </row>
    <row r="798" spans="1:15" ht="31.5" x14ac:dyDescent="0.25">
      <c r="A798" s="38" t="s">
        <v>177</v>
      </c>
      <c r="B798" s="26" t="s">
        <v>1613</v>
      </c>
      <c r="C798" s="24" t="s">
        <v>1614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6" t="s">
        <v>5478</v>
      </c>
      <c r="O798" s="15"/>
    </row>
    <row r="799" spans="1:15" ht="110.25" x14ac:dyDescent="0.25">
      <c r="A799" s="38" t="s">
        <v>177</v>
      </c>
      <c r="B799" s="26" t="s">
        <v>1615</v>
      </c>
      <c r="C799" s="24" t="s">
        <v>1616</v>
      </c>
      <c r="D799" s="25">
        <v>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6" t="s">
        <v>5478</v>
      </c>
      <c r="O799" s="15"/>
    </row>
    <row r="800" spans="1:15" ht="31.5" x14ac:dyDescent="0.25">
      <c r="A800" s="38" t="s">
        <v>177</v>
      </c>
      <c r="B800" s="26" t="s">
        <v>1617</v>
      </c>
      <c r="C800" s="24" t="s">
        <v>1618</v>
      </c>
      <c r="D800" s="25">
        <v>0.33</v>
      </c>
      <c r="E800" s="25">
        <v>0</v>
      </c>
      <c r="F800" s="25">
        <v>0</v>
      </c>
      <c r="G800" s="25">
        <v>0</v>
      </c>
      <c r="H800" s="25">
        <v>0</v>
      </c>
      <c r="I800" s="25">
        <v>1.07349245949E-3</v>
      </c>
      <c r="J800" s="25">
        <v>0</v>
      </c>
      <c r="K800" s="25">
        <v>0</v>
      </c>
      <c r="L800" s="25">
        <v>0</v>
      </c>
      <c r="M800" s="25">
        <v>0</v>
      </c>
      <c r="N800" s="26" t="s">
        <v>5478</v>
      </c>
      <c r="O800" s="15"/>
    </row>
    <row r="801" spans="1:15" ht="31.5" x14ac:dyDescent="0.25">
      <c r="A801" s="38" t="s">
        <v>177</v>
      </c>
      <c r="B801" s="26" t="s">
        <v>1619</v>
      </c>
      <c r="C801" s="24" t="s">
        <v>1620</v>
      </c>
      <c r="D801" s="25">
        <v>0.33</v>
      </c>
      <c r="E801" s="25">
        <v>0</v>
      </c>
      <c r="F801" s="25">
        <v>0</v>
      </c>
      <c r="G801" s="25">
        <v>0</v>
      </c>
      <c r="H801" s="25">
        <v>0</v>
      </c>
      <c r="I801" s="25">
        <v>1.07349245949E-3</v>
      </c>
      <c r="J801" s="25">
        <v>0</v>
      </c>
      <c r="K801" s="25">
        <v>0</v>
      </c>
      <c r="L801" s="25">
        <v>0</v>
      </c>
      <c r="M801" s="25">
        <v>0</v>
      </c>
      <c r="N801" s="26" t="s">
        <v>5478</v>
      </c>
      <c r="O801" s="15"/>
    </row>
    <row r="802" spans="1:15" ht="31.5" x14ac:dyDescent="0.25">
      <c r="A802" s="38" t="s">
        <v>177</v>
      </c>
      <c r="B802" s="26" t="s">
        <v>1621</v>
      </c>
      <c r="C802" s="24" t="s">
        <v>1622</v>
      </c>
      <c r="D802" s="25">
        <v>0.33</v>
      </c>
      <c r="E802" s="25">
        <v>0</v>
      </c>
      <c r="F802" s="25">
        <v>0</v>
      </c>
      <c r="G802" s="25">
        <v>0</v>
      </c>
      <c r="H802" s="25">
        <v>0</v>
      </c>
      <c r="I802" s="25">
        <v>1.07349245949E-3</v>
      </c>
      <c r="J802" s="25">
        <v>0</v>
      </c>
      <c r="K802" s="25">
        <v>0</v>
      </c>
      <c r="L802" s="25">
        <v>0</v>
      </c>
      <c r="M802" s="25">
        <v>0</v>
      </c>
      <c r="N802" s="26" t="s">
        <v>5478</v>
      </c>
      <c r="O802" s="15"/>
    </row>
    <row r="803" spans="1:15" ht="31.5" x14ac:dyDescent="0.25">
      <c r="A803" s="38" t="s">
        <v>177</v>
      </c>
      <c r="B803" s="26" t="s">
        <v>1623</v>
      </c>
      <c r="C803" s="24" t="s">
        <v>1624</v>
      </c>
      <c r="D803" s="25">
        <v>0.33</v>
      </c>
      <c r="E803" s="25">
        <v>0</v>
      </c>
      <c r="F803" s="25">
        <v>0</v>
      </c>
      <c r="G803" s="25">
        <v>0</v>
      </c>
      <c r="H803" s="25">
        <v>0</v>
      </c>
      <c r="I803" s="25">
        <v>1.07349245949E-3</v>
      </c>
      <c r="J803" s="25">
        <v>0</v>
      </c>
      <c r="K803" s="25">
        <v>0</v>
      </c>
      <c r="L803" s="25">
        <v>0</v>
      </c>
      <c r="M803" s="25">
        <v>0</v>
      </c>
      <c r="N803" s="26" t="s">
        <v>5478</v>
      </c>
      <c r="O803" s="15"/>
    </row>
    <row r="804" spans="1:15" ht="47.25" x14ac:dyDescent="0.25">
      <c r="A804" s="38" t="s">
        <v>177</v>
      </c>
      <c r="B804" s="26" t="s">
        <v>1625</v>
      </c>
      <c r="C804" s="24" t="s">
        <v>1626</v>
      </c>
      <c r="D804" s="25">
        <v>0.33</v>
      </c>
      <c r="E804" s="25">
        <v>0</v>
      </c>
      <c r="F804" s="25">
        <v>0</v>
      </c>
      <c r="G804" s="25">
        <v>0</v>
      </c>
      <c r="H804" s="25">
        <v>0</v>
      </c>
      <c r="I804" s="25">
        <v>1.07349245949E-3</v>
      </c>
      <c r="J804" s="25">
        <v>0</v>
      </c>
      <c r="K804" s="25">
        <v>0</v>
      </c>
      <c r="L804" s="25">
        <v>0</v>
      </c>
      <c r="M804" s="25">
        <v>0</v>
      </c>
      <c r="N804" s="26" t="s">
        <v>5478</v>
      </c>
      <c r="O804" s="15"/>
    </row>
    <row r="805" spans="1:15" ht="31.5" x14ac:dyDescent="0.25">
      <c r="A805" s="38" t="s">
        <v>177</v>
      </c>
      <c r="B805" s="26" t="s">
        <v>1627</v>
      </c>
      <c r="C805" s="24" t="s">
        <v>1628</v>
      </c>
      <c r="D805" s="25">
        <v>0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6" t="s">
        <v>5478</v>
      </c>
      <c r="O805" s="15"/>
    </row>
    <row r="806" spans="1:15" ht="31.5" x14ac:dyDescent="0.25">
      <c r="A806" s="38" t="s">
        <v>177</v>
      </c>
      <c r="B806" s="26" t="s">
        <v>1629</v>
      </c>
      <c r="C806" s="24" t="s">
        <v>1630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6" t="s">
        <v>5478</v>
      </c>
      <c r="O806" s="15"/>
    </row>
    <row r="807" spans="1:15" ht="47.25" x14ac:dyDescent="0.25">
      <c r="A807" s="38" t="s">
        <v>177</v>
      </c>
      <c r="B807" s="26" t="s">
        <v>1631</v>
      </c>
      <c r="C807" s="24" t="s">
        <v>1632</v>
      </c>
      <c r="D807" s="25">
        <v>0.33</v>
      </c>
      <c r="E807" s="25">
        <v>0</v>
      </c>
      <c r="F807" s="25">
        <v>0</v>
      </c>
      <c r="G807" s="25">
        <v>0</v>
      </c>
      <c r="H807" s="25">
        <v>0</v>
      </c>
      <c r="I807" s="25">
        <v>1.07349245949E-3</v>
      </c>
      <c r="J807" s="25">
        <v>0</v>
      </c>
      <c r="K807" s="25">
        <v>0</v>
      </c>
      <c r="L807" s="25">
        <v>0</v>
      </c>
      <c r="M807" s="25">
        <v>0</v>
      </c>
      <c r="N807" s="26" t="s">
        <v>5478</v>
      </c>
      <c r="O807" s="15"/>
    </row>
    <row r="808" spans="1:15" ht="47.25" x14ac:dyDescent="0.25">
      <c r="A808" s="38" t="s">
        <v>177</v>
      </c>
      <c r="B808" s="26" t="s">
        <v>1633</v>
      </c>
      <c r="C808" s="24" t="s">
        <v>1634</v>
      </c>
      <c r="D808" s="25">
        <v>0.33</v>
      </c>
      <c r="E808" s="25">
        <v>0</v>
      </c>
      <c r="F808" s="25">
        <v>0</v>
      </c>
      <c r="G808" s="25">
        <v>0</v>
      </c>
      <c r="H808" s="25">
        <v>0</v>
      </c>
      <c r="I808" s="25">
        <v>1.07349245949E-3</v>
      </c>
      <c r="J808" s="25">
        <v>0</v>
      </c>
      <c r="K808" s="25">
        <v>0</v>
      </c>
      <c r="L808" s="25">
        <v>0</v>
      </c>
      <c r="M808" s="25">
        <v>0</v>
      </c>
      <c r="N808" s="26" t="s">
        <v>5478</v>
      </c>
      <c r="O808" s="15"/>
    </row>
    <row r="809" spans="1:15" ht="47.25" x14ac:dyDescent="0.25">
      <c r="A809" s="38" t="s">
        <v>177</v>
      </c>
      <c r="B809" s="26" t="s">
        <v>1635</v>
      </c>
      <c r="C809" s="24" t="s">
        <v>1636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6" t="s">
        <v>5478</v>
      </c>
      <c r="O809" s="15"/>
    </row>
    <row r="810" spans="1:15" ht="47.25" x14ac:dyDescent="0.25">
      <c r="A810" s="38" t="s">
        <v>177</v>
      </c>
      <c r="B810" s="26" t="s">
        <v>1637</v>
      </c>
      <c r="C810" s="24" t="s">
        <v>1638</v>
      </c>
      <c r="D810" s="25">
        <v>0.33</v>
      </c>
      <c r="E810" s="25">
        <v>0</v>
      </c>
      <c r="F810" s="25">
        <v>0</v>
      </c>
      <c r="G810" s="25">
        <v>0</v>
      </c>
      <c r="H810" s="25">
        <v>0</v>
      </c>
      <c r="I810" s="25">
        <v>1.07349245949E-3</v>
      </c>
      <c r="J810" s="25">
        <v>0</v>
      </c>
      <c r="K810" s="25">
        <v>0</v>
      </c>
      <c r="L810" s="25">
        <v>0</v>
      </c>
      <c r="M810" s="25">
        <v>0</v>
      </c>
      <c r="N810" s="26" t="s">
        <v>5478</v>
      </c>
      <c r="O810" s="15"/>
    </row>
    <row r="811" spans="1:15" ht="47.25" x14ac:dyDescent="0.25">
      <c r="A811" s="38" t="s">
        <v>177</v>
      </c>
      <c r="B811" s="26" t="s">
        <v>1639</v>
      </c>
      <c r="C811" s="24" t="s">
        <v>1640</v>
      </c>
      <c r="D811" s="25">
        <v>0.33</v>
      </c>
      <c r="E811" s="25">
        <v>0</v>
      </c>
      <c r="F811" s="25">
        <v>0</v>
      </c>
      <c r="G811" s="25">
        <v>0</v>
      </c>
      <c r="H811" s="25">
        <v>0</v>
      </c>
      <c r="I811" s="25">
        <v>1.07349245949E-3</v>
      </c>
      <c r="J811" s="25">
        <v>0</v>
      </c>
      <c r="K811" s="25">
        <v>0</v>
      </c>
      <c r="L811" s="25">
        <v>0</v>
      </c>
      <c r="M811" s="25">
        <v>0</v>
      </c>
      <c r="N811" s="26" t="s">
        <v>5478</v>
      </c>
      <c r="O811" s="15"/>
    </row>
    <row r="812" spans="1:15" ht="47.25" x14ac:dyDescent="0.25">
      <c r="A812" s="38" t="s">
        <v>177</v>
      </c>
      <c r="B812" s="26" t="s">
        <v>1641</v>
      </c>
      <c r="C812" s="24" t="s">
        <v>1642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6" t="s">
        <v>5478</v>
      </c>
      <c r="O812" s="15"/>
    </row>
    <row r="813" spans="1:15" ht="47.25" x14ac:dyDescent="0.25">
      <c r="A813" s="38" t="s">
        <v>177</v>
      </c>
      <c r="B813" s="26" t="s">
        <v>1643</v>
      </c>
      <c r="C813" s="24" t="s">
        <v>1644</v>
      </c>
      <c r="D813" s="25">
        <v>0.33</v>
      </c>
      <c r="E813" s="25">
        <v>0</v>
      </c>
      <c r="F813" s="25">
        <v>0</v>
      </c>
      <c r="G813" s="25">
        <v>0</v>
      </c>
      <c r="H813" s="25">
        <v>0</v>
      </c>
      <c r="I813" s="25">
        <v>1.07349245949E-3</v>
      </c>
      <c r="J813" s="25">
        <v>0</v>
      </c>
      <c r="K813" s="25">
        <v>0</v>
      </c>
      <c r="L813" s="25">
        <v>0</v>
      </c>
      <c r="M813" s="25">
        <v>0</v>
      </c>
      <c r="N813" s="26" t="s">
        <v>5478</v>
      </c>
      <c r="O813" s="15"/>
    </row>
    <row r="814" spans="1:15" ht="47.25" x14ac:dyDescent="0.25">
      <c r="A814" s="38" t="s">
        <v>177</v>
      </c>
      <c r="B814" s="26" t="s">
        <v>1645</v>
      </c>
      <c r="C814" s="24" t="s">
        <v>1646</v>
      </c>
      <c r="D814" s="25">
        <v>0.33</v>
      </c>
      <c r="E814" s="25">
        <v>0</v>
      </c>
      <c r="F814" s="25">
        <v>0</v>
      </c>
      <c r="G814" s="25">
        <v>0</v>
      </c>
      <c r="H814" s="25">
        <v>0</v>
      </c>
      <c r="I814" s="25">
        <v>1.07349245949E-3</v>
      </c>
      <c r="J814" s="25">
        <v>0</v>
      </c>
      <c r="K814" s="25">
        <v>0</v>
      </c>
      <c r="L814" s="25">
        <v>0</v>
      </c>
      <c r="M814" s="25">
        <v>0</v>
      </c>
      <c r="N814" s="26" t="s">
        <v>5478</v>
      </c>
      <c r="O814" s="15"/>
    </row>
    <row r="815" spans="1:15" ht="47.25" x14ac:dyDescent="0.25">
      <c r="A815" s="38" t="s">
        <v>177</v>
      </c>
      <c r="B815" s="26" t="s">
        <v>1647</v>
      </c>
      <c r="C815" s="24" t="s">
        <v>1648</v>
      </c>
      <c r="D815" s="25">
        <v>0.33</v>
      </c>
      <c r="E815" s="25">
        <v>0</v>
      </c>
      <c r="F815" s="25">
        <v>0</v>
      </c>
      <c r="G815" s="25">
        <v>0</v>
      </c>
      <c r="H815" s="25">
        <v>0</v>
      </c>
      <c r="I815" s="25">
        <v>1.07349245949E-3</v>
      </c>
      <c r="J815" s="25">
        <v>0</v>
      </c>
      <c r="K815" s="25">
        <v>0</v>
      </c>
      <c r="L815" s="25">
        <v>0</v>
      </c>
      <c r="M815" s="25">
        <v>0</v>
      </c>
      <c r="N815" s="26" t="s">
        <v>5478</v>
      </c>
      <c r="O815" s="15"/>
    </row>
    <row r="816" spans="1:15" ht="47.25" x14ac:dyDescent="0.25">
      <c r="A816" s="38" t="s">
        <v>177</v>
      </c>
      <c r="B816" s="26" t="s">
        <v>1649</v>
      </c>
      <c r="C816" s="24" t="s">
        <v>1650</v>
      </c>
      <c r="D816" s="25">
        <v>0.33</v>
      </c>
      <c r="E816" s="25">
        <v>0</v>
      </c>
      <c r="F816" s="25">
        <v>0</v>
      </c>
      <c r="G816" s="25">
        <v>0</v>
      </c>
      <c r="H816" s="25">
        <v>0</v>
      </c>
      <c r="I816" s="25">
        <v>1.07349245949E-3</v>
      </c>
      <c r="J816" s="25">
        <v>0</v>
      </c>
      <c r="K816" s="25">
        <v>0</v>
      </c>
      <c r="L816" s="25">
        <v>0</v>
      </c>
      <c r="M816" s="25">
        <v>0</v>
      </c>
      <c r="N816" s="26" t="s">
        <v>5478</v>
      </c>
      <c r="O816" s="15"/>
    </row>
    <row r="817" spans="1:15" ht="47.25" x14ac:dyDescent="0.25">
      <c r="A817" s="38" t="s">
        <v>177</v>
      </c>
      <c r="B817" s="26" t="s">
        <v>1651</v>
      </c>
      <c r="C817" s="24" t="s">
        <v>1652</v>
      </c>
      <c r="D817" s="25">
        <v>0.33</v>
      </c>
      <c r="E817" s="25">
        <v>0</v>
      </c>
      <c r="F817" s="25">
        <v>0</v>
      </c>
      <c r="G817" s="25">
        <v>0</v>
      </c>
      <c r="H817" s="25">
        <v>0</v>
      </c>
      <c r="I817" s="25">
        <v>1.07349245949E-3</v>
      </c>
      <c r="J817" s="25">
        <v>0</v>
      </c>
      <c r="K817" s="25">
        <v>0</v>
      </c>
      <c r="L817" s="25">
        <v>0</v>
      </c>
      <c r="M817" s="25">
        <v>0</v>
      </c>
      <c r="N817" s="26" t="s">
        <v>5478</v>
      </c>
      <c r="O817" s="15"/>
    </row>
    <row r="818" spans="1:15" ht="47.25" x14ac:dyDescent="0.25">
      <c r="A818" s="38" t="s">
        <v>177</v>
      </c>
      <c r="B818" s="26" t="s">
        <v>1653</v>
      </c>
      <c r="C818" s="24" t="s">
        <v>1654</v>
      </c>
      <c r="D818" s="25">
        <v>0.33</v>
      </c>
      <c r="E818" s="25">
        <v>0</v>
      </c>
      <c r="F818" s="25">
        <v>0</v>
      </c>
      <c r="G818" s="25">
        <v>0</v>
      </c>
      <c r="H818" s="25">
        <v>0</v>
      </c>
      <c r="I818" s="25">
        <v>1.07349245949E-3</v>
      </c>
      <c r="J818" s="25">
        <v>0</v>
      </c>
      <c r="K818" s="25">
        <v>0</v>
      </c>
      <c r="L818" s="25">
        <v>0</v>
      </c>
      <c r="M818" s="25">
        <v>0</v>
      </c>
      <c r="N818" s="26" t="s">
        <v>5478</v>
      </c>
      <c r="O818" s="15"/>
    </row>
    <row r="819" spans="1:15" ht="47.25" x14ac:dyDescent="0.25">
      <c r="A819" s="38" t="s">
        <v>177</v>
      </c>
      <c r="B819" s="26" t="s">
        <v>1655</v>
      </c>
      <c r="C819" s="24" t="s">
        <v>1656</v>
      </c>
      <c r="D819" s="25">
        <v>0.33</v>
      </c>
      <c r="E819" s="25">
        <v>0</v>
      </c>
      <c r="F819" s="25">
        <v>0</v>
      </c>
      <c r="G819" s="25">
        <v>0</v>
      </c>
      <c r="H819" s="25">
        <v>0</v>
      </c>
      <c r="I819" s="25">
        <v>1.07349245949E-3</v>
      </c>
      <c r="J819" s="25">
        <v>0</v>
      </c>
      <c r="K819" s="25">
        <v>0</v>
      </c>
      <c r="L819" s="25">
        <v>0</v>
      </c>
      <c r="M819" s="25">
        <v>0</v>
      </c>
      <c r="N819" s="26" t="s">
        <v>5478</v>
      </c>
      <c r="O819" s="15"/>
    </row>
    <row r="820" spans="1:15" ht="47.25" x14ac:dyDescent="0.25">
      <c r="A820" s="38" t="s">
        <v>177</v>
      </c>
      <c r="B820" s="26" t="s">
        <v>1657</v>
      </c>
      <c r="C820" s="24" t="s">
        <v>1658</v>
      </c>
      <c r="D820" s="25">
        <v>0.33</v>
      </c>
      <c r="E820" s="25">
        <v>0</v>
      </c>
      <c r="F820" s="25">
        <v>0</v>
      </c>
      <c r="G820" s="25">
        <v>0</v>
      </c>
      <c r="H820" s="25">
        <v>0</v>
      </c>
      <c r="I820" s="25">
        <v>1.07349245949E-3</v>
      </c>
      <c r="J820" s="25">
        <v>0</v>
      </c>
      <c r="K820" s="25">
        <v>0</v>
      </c>
      <c r="L820" s="25">
        <v>0</v>
      </c>
      <c r="M820" s="25">
        <v>0</v>
      </c>
      <c r="N820" s="26" t="s">
        <v>5478</v>
      </c>
      <c r="O820" s="15"/>
    </row>
    <row r="821" spans="1:15" ht="47.25" x14ac:dyDescent="0.25">
      <c r="A821" s="38" t="s">
        <v>177</v>
      </c>
      <c r="B821" s="26" t="s">
        <v>1659</v>
      </c>
      <c r="C821" s="24" t="s">
        <v>1660</v>
      </c>
      <c r="D821" s="25">
        <v>0.33</v>
      </c>
      <c r="E821" s="25">
        <v>0</v>
      </c>
      <c r="F821" s="25">
        <v>0</v>
      </c>
      <c r="G821" s="25">
        <v>0</v>
      </c>
      <c r="H821" s="25">
        <v>0</v>
      </c>
      <c r="I821" s="25">
        <v>1.07349245949E-3</v>
      </c>
      <c r="J821" s="25">
        <v>0</v>
      </c>
      <c r="K821" s="25">
        <v>0</v>
      </c>
      <c r="L821" s="25">
        <v>0</v>
      </c>
      <c r="M821" s="25">
        <v>0</v>
      </c>
      <c r="N821" s="26" t="s">
        <v>5478</v>
      </c>
      <c r="O821" s="15"/>
    </row>
    <row r="822" spans="1:15" ht="47.25" x14ac:dyDescent="0.25">
      <c r="A822" s="38" t="s">
        <v>177</v>
      </c>
      <c r="B822" s="26" t="s">
        <v>1661</v>
      </c>
      <c r="C822" s="24" t="s">
        <v>1662</v>
      </c>
      <c r="D822" s="25">
        <v>0.33</v>
      </c>
      <c r="E822" s="25">
        <v>0</v>
      </c>
      <c r="F822" s="25">
        <v>0</v>
      </c>
      <c r="G822" s="25">
        <v>0</v>
      </c>
      <c r="H822" s="25">
        <v>0</v>
      </c>
      <c r="I822" s="25">
        <v>1.07349245949E-3</v>
      </c>
      <c r="J822" s="25">
        <v>0</v>
      </c>
      <c r="K822" s="25">
        <v>0</v>
      </c>
      <c r="L822" s="25">
        <v>0</v>
      </c>
      <c r="M822" s="25">
        <v>0</v>
      </c>
      <c r="N822" s="26" t="s">
        <v>5478</v>
      </c>
      <c r="O822" s="15"/>
    </row>
    <row r="823" spans="1:15" ht="47.25" x14ac:dyDescent="0.25">
      <c r="A823" s="38" t="s">
        <v>177</v>
      </c>
      <c r="B823" s="26" t="s">
        <v>1663</v>
      </c>
      <c r="C823" s="24" t="s">
        <v>1664</v>
      </c>
      <c r="D823" s="25">
        <v>0.33</v>
      </c>
      <c r="E823" s="25">
        <v>0</v>
      </c>
      <c r="F823" s="25">
        <v>0</v>
      </c>
      <c r="G823" s="25">
        <v>0</v>
      </c>
      <c r="H823" s="25">
        <v>0</v>
      </c>
      <c r="I823" s="25">
        <v>1.07349245949E-3</v>
      </c>
      <c r="J823" s="25">
        <v>0</v>
      </c>
      <c r="K823" s="25">
        <v>0</v>
      </c>
      <c r="L823" s="25">
        <v>0</v>
      </c>
      <c r="M823" s="25">
        <v>0</v>
      </c>
      <c r="N823" s="26" t="s">
        <v>5478</v>
      </c>
      <c r="O823" s="15"/>
    </row>
    <row r="824" spans="1:15" ht="47.25" x14ac:dyDescent="0.25">
      <c r="A824" s="38" t="s">
        <v>177</v>
      </c>
      <c r="B824" s="26" t="s">
        <v>1665</v>
      </c>
      <c r="C824" s="24" t="s">
        <v>1666</v>
      </c>
      <c r="D824" s="25">
        <v>0.33</v>
      </c>
      <c r="E824" s="25">
        <v>0</v>
      </c>
      <c r="F824" s="25">
        <v>0</v>
      </c>
      <c r="G824" s="25">
        <v>0</v>
      </c>
      <c r="H824" s="25">
        <v>0</v>
      </c>
      <c r="I824" s="25">
        <v>1.07349245949E-3</v>
      </c>
      <c r="J824" s="25">
        <v>0</v>
      </c>
      <c r="K824" s="25">
        <v>0</v>
      </c>
      <c r="L824" s="25">
        <v>0</v>
      </c>
      <c r="M824" s="25">
        <v>0</v>
      </c>
      <c r="N824" s="26" t="s">
        <v>5478</v>
      </c>
      <c r="O824" s="15"/>
    </row>
    <row r="825" spans="1:15" ht="47.25" x14ac:dyDescent="0.25">
      <c r="A825" s="38" t="s">
        <v>177</v>
      </c>
      <c r="B825" s="26" t="s">
        <v>1667</v>
      </c>
      <c r="C825" s="24" t="s">
        <v>1668</v>
      </c>
      <c r="D825" s="25">
        <v>0.33</v>
      </c>
      <c r="E825" s="25">
        <v>0</v>
      </c>
      <c r="F825" s="25">
        <v>0</v>
      </c>
      <c r="G825" s="25">
        <v>0</v>
      </c>
      <c r="H825" s="25">
        <v>0</v>
      </c>
      <c r="I825" s="25">
        <v>1.07349245949E-3</v>
      </c>
      <c r="J825" s="25">
        <v>0</v>
      </c>
      <c r="K825" s="25">
        <v>0</v>
      </c>
      <c r="L825" s="25">
        <v>0</v>
      </c>
      <c r="M825" s="25">
        <v>0</v>
      </c>
      <c r="N825" s="26" t="s">
        <v>5478</v>
      </c>
      <c r="O825" s="15"/>
    </row>
    <row r="826" spans="1:15" ht="47.25" x14ac:dyDescent="0.25">
      <c r="A826" s="38" t="s">
        <v>177</v>
      </c>
      <c r="B826" s="26" t="s">
        <v>1669</v>
      </c>
      <c r="C826" s="24" t="s">
        <v>1670</v>
      </c>
      <c r="D826" s="25">
        <v>0.33</v>
      </c>
      <c r="E826" s="25">
        <v>0</v>
      </c>
      <c r="F826" s="25">
        <v>0</v>
      </c>
      <c r="G826" s="25">
        <v>0</v>
      </c>
      <c r="H826" s="25">
        <v>0</v>
      </c>
      <c r="I826" s="25">
        <v>1.07349245949E-3</v>
      </c>
      <c r="J826" s="25">
        <v>0</v>
      </c>
      <c r="K826" s="25">
        <v>0</v>
      </c>
      <c r="L826" s="25">
        <v>0</v>
      </c>
      <c r="M826" s="25">
        <v>0</v>
      </c>
      <c r="N826" s="26" t="s">
        <v>5478</v>
      </c>
      <c r="O826" s="15"/>
    </row>
    <row r="827" spans="1:15" ht="47.25" x14ac:dyDescent="0.25">
      <c r="A827" s="38" t="s">
        <v>177</v>
      </c>
      <c r="B827" s="26" t="s">
        <v>1671</v>
      </c>
      <c r="C827" s="24" t="s">
        <v>1672</v>
      </c>
      <c r="D827" s="25">
        <v>0.33</v>
      </c>
      <c r="E827" s="25">
        <v>0</v>
      </c>
      <c r="F827" s="25">
        <v>0</v>
      </c>
      <c r="G827" s="25">
        <v>0</v>
      </c>
      <c r="H827" s="25">
        <v>0</v>
      </c>
      <c r="I827" s="25">
        <v>1.07349245949E-3</v>
      </c>
      <c r="J827" s="25">
        <v>0</v>
      </c>
      <c r="K827" s="25">
        <v>0</v>
      </c>
      <c r="L827" s="25">
        <v>0</v>
      </c>
      <c r="M827" s="25">
        <v>0</v>
      </c>
      <c r="N827" s="26" t="s">
        <v>5478</v>
      </c>
      <c r="O827" s="15"/>
    </row>
    <row r="828" spans="1:15" ht="47.25" x14ac:dyDescent="0.25">
      <c r="A828" s="38" t="s">
        <v>177</v>
      </c>
      <c r="B828" s="26" t="s">
        <v>1673</v>
      </c>
      <c r="C828" s="24" t="s">
        <v>1674</v>
      </c>
      <c r="D828" s="25">
        <v>0.33</v>
      </c>
      <c r="E828" s="25">
        <v>0</v>
      </c>
      <c r="F828" s="25">
        <v>0</v>
      </c>
      <c r="G828" s="25">
        <v>0</v>
      </c>
      <c r="H828" s="25">
        <v>0</v>
      </c>
      <c r="I828" s="25">
        <v>1.07349245949E-3</v>
      </c>
      <c r="J828" s="25">
        <v>0</v>
      </c>
      <c r="K828" s="25">
        <v>0</v>
      </c>
      <c r="L828" s="25">
        <v>0</v>
      </c>
      <c r="M828" s="25">
        <v>0</v>
      </c>
      <c r="N828" s="26" t="s">
        <v>5478</v>
      </c>
      <c r="O828" s="15"/>
    </row>
    <row r="829" spans="1:15" ht="47.25" x14ac:dyDescent="0.25">
      <c r="A829" s="38" t="s">
        <v>177</v>
      </c>
      <c r="B829" s="26" t="s">
        <v>771</v>
      </c>
      <c r="C829" s="24" t="s">
        <v>1675</v>
      </c>
      <c r="D829" s="25">
        <v>0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6" t="s">
        <v>5478</v>
      </c>
      <c r="O829" s="15"/>
    </row>
    <row r="830" spans="1:15" ht="47.25" x14ac:dyDescent="0.25">
      <c r="A830" s="38" t="s">
        <v>177</v>
      </c>
      <c r="B830" s="26" t="s">
        <v>1676</v>
      </c>
      <c r="C830" s="24" t="s">
        <v>1677</v>
      </c>
      <c r="D830" s="25">
        <v>0.33</v>
      </c>
      <c r="E830" s="25">
        <v>0</v>
      </c>
      <c r="F830" s="25">
        <v>0</v>
      </c>
      <c r="G830" s="25">
        <v>0</v>
      </c>
      <c r="H830" s="25">
        <v>0</v>
      </c>
      <c r="I830" s="25">
        <v>1.07349245949E-3</v>
      </c>
      <c r="J830" s="25">
        <v>0</v>
      </c>
      <c r="K830" s="25">
        <v>0</v>
      </c>
      <c r="L830" s="25">
        <v>0</v>
      </c>
      <c r="M830" s="25">
        <v>0</v>
      </c>
      <c r="N830" s="26" t="s">
        <v>5478</v>
      </c>
      <c r="O830" s="15"/>
    </row>
    <row r="831" spans="1:15" ht="31.5" x14ac:dyDescent="0.25">
      <c r="A831" s="38" t="s">
        <v>177</v>
      </c>
      <c r="B831" s="26" t="s">
        <v>1678</v>
      </c>
      <c r="C831" s="24" t="s">
        <v>1679</v>
      </c>
      <c r="D831" s="25">
        <v>0.52600000000000002</v>
      </c>
      <c r="E831" s="25">
        <v>0</v>
      </c>
      <c r="F831" s="25">
        <v>0</v>
      </c>
      <c r="G831" s="25">
        <v>0</v>
      </c>
      <c r="H831" s="25">
        <v>0</v>
      </c>
      <c r="I831" s="25">
        <v>1.7110819202700001E-3</v>
      </c>
      <c r="J831" s="25">
        <v>0</v>
      </c>
      <c r="K831" s="25">
        <v>0</v>
      </c>
      <c r="L831" s="25">
        <v>0</v>
      </c>
      <c r="M831" s="25">
        <v>0</v>
      </c>
      <c r="N831" s="26" t="s">
        <v>5478</v>
      </c>
      <c r="O831" s="15"/>
    </row>
    <row r="832" spans="1:15" ht="47.25" x14ac:dyDescent="0.25">
      <c r="A832" s="38" t="s">
        <v>177</v>
      </c>
      <c r="B832" s="26" t="s">
        <v>1680</v>
      </c>
      <c r="C832" s="24" t="s">
        <v>1681</v>
      </c>
      <c r="D832" s="25">
        <v>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6" t="s">
        <v>5478</v>
      </c>
      <c r="O832" s="15"/>
    </row>
    <row r="833" spans="1:15" ht="31.5" x14ac:dyDescent="0.25">
      <c r="A833" s="38" t="s">
        <v>177</v>
      </c>
      <c r="B833" s="26" t="s">
        <v>1682</v>
      </c>
      <c r="C833" s="24" t="s">
        <v>1683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6" t="s">
        <v>5478</v>
      </c>
      <c r="O833" s="15"/>
    </row>
    <row r="834" spans="1:15" ht="31.5" x14ac:dyDescent="0.25">
      <c r="A834" s="38" t="s">
        <v>177</v>
      </c>
      <c r="B834" s="26" t="s">
        <v>1684</v>
      </c>
      <c r="C834" s="24" t="s">
        <v>1685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6" t="s">
        <v>5478</v>
      </c>
      <c r="O834" s="15"/>
    </row>
    <row r="835" spans="1:15" ht="31.5" x14ac:dyDescent="0.25">
      <c r="A835" s="38" t="s">
        <v>177</v>
      </c>
      <c r="B835" s="26" t="s">
        <v>1686</v>
      </c>
      <c r="C835" s="24" t="s">
        <v>1687</v>
      </c>
      <c r="D835" s="25">
        <v>0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6" t="s">
        <v>5478</v>
      </c>
      <c r="O835" s="15"/>
    </row>
    <row r="836" spans="1:15" ht="47.25" x14ac:dyDescent="0.25">
      <c r="A836" s="38" t="s">
        <v>177</v>
      </c>
      <c r="B836" s="26" t="s">
        <v>1688</v>
      </c>
      <c r="C836" s="24" t="s">
        <v>1689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6" t="s">
        <v>5478</v>
      </c>
      <c r="O836" s="15"/>
    </row>
    <row r="837" spans="1:15" ht="63" x14ac:dyDescent="0.25">
      <c r="A837" s="38" t="s">
        <v>177</v>
      </c>
      <c r="B837" s="26" t="s">
        <v>1690</v>
      </c>
      <c r="C837" s="24" t="s">
        <v>1691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6" t="s">
        <v>5478</v>
      </c>
      <c r="O837" s="15"/>
    </row>
    <row r="838" spans="1:15" ht="63" x14ac:dyDescent="0.25">
      <c r="A838" s="38" t="s">
        <v>177</v>
      </c>
      <c r="B838" s="26" t="s">
        <v>1692</v>
      </c>
      <c r="C838" s="24" t="s">
        <v>1693</v>
      </c>
      <c r="D838" s="25">
        <v>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6" t="s">
        <v>5478</v>
      </c>
      <c r="O838" s="15"/>
    </row>
    <row r="839" spans="1:15" ht="63" x14ac:dyDescent="0.25">
      <c r="A839" s="38" t="s">
        <v>177</v>
      </c>
      <c r="B839" s="26" t="s">
        <v>1694</v>
      </c>
      <c r="C839" s="24" t="s">
        <v>1695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6" t="s">
        <v>5478</v>
      </c>
      <c r="O839" s="15"/>
    </row>
    <row r="840" spans="1:15" ht="63" x14ac:dyDescent="0.25">
      <c r="A840" s="38" t="s">
        <v>177</v>
      </c>
      <c r="B840" s="26" t="s">
        <v>1696</v>
      </c>
      <c r="C840" s="24" t="s">
        <v>1697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6" t="s">
        <v>5478</v>
      </c>
      <c r="O840" s="15"/>
    </row>
    <row r="841" spans="1:15" ht="31.5" x14ac:dyDescent="0.25">
      <c r="A841" s="38" t="s">
        <v>177</v>
      </c>
      <c r="B841" s="26" t="s">
        <v>1698</v>
      </c>
      <c r="C841" s="24" t="s">
        <v>1699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6" t="s">
        <v>5478</v>
      </c>
      <c r="O841" s="15"/>
    </row>
    <row r="842" spans="1:15" ht="31.5" x14ac:dyDescent="0.25">
      <c r="A842" s="38" t="s">
        <v>177</v>
      </c>
      <c r="B842" s="26" t="s">
        <v>1700</v>
      </c>
      <c r="C842" s="24" t="s">
        <v>1701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6" t="s">
        <v>5478</v>
      </c>
      <c r="O842" s="15"/>
    </row>
    <row r="843" spans="1:15" ht="31.5" x14ac:dyDescent="0.25">
      <c r="A843" s="38" t="s">
        <v>177</v>
      </c>
      <c r="B843" s="26" t="s">
        <v>1702</v>
      </c>
      <c r="C843" s="24" t="s">
        <v>1703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6" t="s">
        <v>5478</v>
      </c>
      <c r="O843" s="15"/>
    </row>
    <row r="844" spans="1:15" ht="31.5" x14ac:dyDescent="0.25">
      <c r="A844" s="38" t="s">
        <v>177</v>
      </c>
      <c r="B844" s="26" t="s">
        <v>1704</v>
      </c>
      <c r="C844" s="24" t="s">
        <v>1705</v>
      </c>
      <c r="D844" s="25">
        <v>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6" t="s">
        <v>5478</v>
      </c>
      <c r="O844" s="15"/>
    </row>
    <row r="845" spans="1:15" ht="31.5" x14ac:dyDescent="0.25">
      <c r="A845" s="38" t="s">
        <v>177</v>
      </c>
      <c r="B845" s="26" t="s">
        <v>1706</v>
      </c>
      <c r="C845" s="24" t="s">
        <v>1707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6" t="s">
        <v>5478</v>
      </c>
      <c r="O845" s="15"/>
    </row>
    <row r="846" spans="1:15" ht="31.5" x14ac:dyDescent="0.25">
      <c r="A846" s="38" t="s">
        <v>177</v>
      </c>
      <c r="B846" s="26" t="s">
        <v>1708</v>
      </c>
      <c r="C846" s="24" t="s">
        <v>1709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6" t="s">
        <v>5478</v>
      </c>
      <c r="O846" s="15"/>
    </row>
    <row r="847" spans="1:15" ht="31.5" x14ac:dyDescent="0.25">
      <c r="A847" s="38" t="s">
        <v>177</v>
      </c>
      <c r="B847" s="26" t="s">
        <v>1710</v>
      </c>
      <c r="C847" s="24" t="s">
        <v>1711</v>
      </c>
      <c r="D847" s="25">
        <v>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6" t="s">
        <v>5478</v>
      </c>
      <c r="O847" s="15"/>
    </row>
    <row r="848" spans="1:15" ht="47.25" x14ac:dyDescent="0.25">
      <c r="A848" s="38" t="s">
        <v>177</v>
      </c>
      <c r="B848" s="26" t="s">
        <v>1712</v>
      </c>
      <c r="C848" s="24" t="s">
        <v>1713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6" t="s">
        <v>5478</v>
      </c>
      <c r="O848" s="15"/>
    </row>
    <row r="849" spans="1:15" ht="31.5" x14ac:dyDescent="0.25">
      <c r="A849" s="38" t="s">
        <v>177</v>
      </c>
      <c r="B849" s="26" t="s">
        <v>1714</v>
      </c>
      <c r="C849" s="24" t="s">
        <v>1715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6" t="s">
        <v>5478</v>
      </c>
      <c r="O849" s="15"/>
    </row>
    <row r="850" spans="1:15" ht="47.25" x14ac:dyDescent="0.25">
      <c r="A850" s="38" t="s">
        <v>177</v>
      </c>
      <c r="B850" s="26" t="s">
        <v>1716</v>
      </c>
      <c r="C850" s="24" t="s">
        <v>1717</v>
      </c>
      <c r="D850" s="25">
        <v>0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6" t="s">
        <v>5478</v>
      </c>
      <c r="O850" s="15"/>
    </row>
    <row r="851" spans="1:15" ht="31.5" x14ac:dyDescent="0.25">
      <c r="A851" s="38" t="s">
        <v>177</v>
      </c>
      <c r="B851" s="26" t="s">
        <v>1718</v>
      </c>
      <c r="C851" s="24" t="s">
        <v>1719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6" t="s">
        <v>5478</v>
      </c>
      <c r="O851" s="15"/>
    </row>
    <row r="852" spans="1:15" ht="47.25" x14ac:dyDescent="0.25">
      <c r="A852" s="38" t="s">
        <v>177</v>
      </c>
      <c r="B852" s="26" t="s">
        <v>1720</v>
      </c>
      <c r="C852" s="24" t="s">
        <v>1721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6" t="s">
        <v>5478</v>
      </c>
      <c r="O852" s="15"/>
    </row>
    <row r="853" spans="1:15" ht="47.25" x14ac:dyDescent="0.25">
      <c r="A853" s="38" t="s">
        <v>177</v>
      </c>
      <c r="B853" s="26" t="s">
        <v>1722</v>
      </c>
      <c r="C853" s="24" t="s">
        <v>1723</v>
      </c>
      <c r="D853" s="25">
        <v>0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6" t="s">
        <v>5478</v>
      </c>
      <c r="O853" s="15"/>
    </row>
    <row r="854" spans="1:15" ht="63" x14ac:dyDescent="0.25">
      <c r="A854" s="38" t="s">
        <v>177</v>
      </c>
      <c r="B854" s="26" t="s">
        <v>1724</v>
      </c>
      <c r="C854" s="24" t="s">
        <v>1725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6" t="s">
        <v>5478</v>
      </c>
      <c r="O854" s="15"/>
    </row>
    <row r="855" spans="1:15" ht="47.25" x14ac:dyDescent="0.25">
      <c r="A855" s="38" t="s">
        <v>177</v>
      </c>
      <c r="B855" s="26" t="s">
        <v>1726</v>
      </c>
      <c r="C855" s="24" t="s">
        <v>1727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6" t="s">
        <v>5478</v>
      </c>
      <c r="O855" s="15"/>
    </row>
    <row r="856" spans="1:15" ht="31.5" x14ac:dyDescent="0.25">
      <c r="A856" s="38" t="s">
        <v>177</v>
      </c>
      <c r="B856" s="26" t="s">
        <v>1728</v>
      </c>
      <c r="C856" s="24" t="s">
        <v>1729</v>
      </c>
      <c r="D856" s="25">
        <v>0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6" t="s">
        <v>5478</v>
      </c>
      <c r="O856" s="15"/>
    </row>
    <row r="857" spans="1:15" ht="31.5" x14ac:dyDescent="0.25">
      <c r="A857" s="38" t="s">
        <v>177</v>
      </c>
      <c r="B857" s="26" t="s">
        <v>1730</v>
      </c>
      <c r="C857" s="24" t="s">
        <v>1731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6" t="s">
        <v>5478</v>
      </c>
      <c r="O857" s="15"/>
    </row>
    <row r="858" spans="1:15" ht="78.75" x14ac:dyDescent="0.25">
      <c r="A858" s="38" t="s">
        <v>177</v>
      </c>
      <c r="B858" s="26" t="s">
        <v>1732</v>
      </c>
      <c r="C858" s="24" t="s">
        <v>1733</v>
      </c>
      <c r="D858" s="25">
        <v>0.33</v>
      </c>
      <c r="E858" s="25">
        <v>0</v>
      </c>
      <c r="F858" s="25">
        <v>0</v>
      </c>
      <c r="G858" s="25">
        <v>0</v>
      </c>
      <c r="H858" s="25">
        <v>0</v>
      </c>
      <c r="I858" s="25">
        <v>1.07349245949E-3</v>
      </c>
      <c r="J858" s="25">
        <v>0</v>
      </c>
      <c r="K858" s="25">
        <v>0</v>
      </c>
      <c r="L858" s="25">
        <v>0</v>
      </c>
      <c r="M858" s="25">
        <v>0</v>
      </c>
      <c r="N858" s="26" t="s">
        <v>5478</v>
      </c>
      <c r="O858" s="15"/>
    </row>
    <row r="859" spans="1:15" ht="78.75" x14ac:dyDescent="0.25">
      <c r="A859" s="38" t="s">
        <v>177</v>
      </c>
      <c r="B859" s="26" t="s">
        <v>1734</v>
      </c>
      <c r="C859" s="24" t="s">
        <v>1735</v>
      </c>
      <c r="D859" s="25">
        <v>0.33</v>
      </c>
      <c r="E859" s="25">
        <v>0</v>
      </c>
      <c r="F859" s="25">
        <v>0</v>
      </c>
      <c r="G859" s="25">
        <v>0</v>
      </c>
      <c r="H859" s="25">
        <v>0</v>
      </c>
      <c r="I859" s="25">
        <v>1.07349245949E-3</v>
      </c>
      <c r="J859" s="25">
        <v>0</v>
      </c>
      <c r="K859" s="25">
        <v>0</v>
      </c>
      <c r="L859" s="25">
        <v>0</v>
      </c>
      <c r="M859" s="25">
        <v>0</v>
      </c>
      <c r="N859" s="26" t="s">
        <v>5478</v>
      </c>
      <c r="O859" s="15"/>
    </row>
    <row r="860" spans="1:15" ht="47.25" x14ac:dyDescent="0.25">
      <c r="A860" s="38" t="s">
        <v>177</v>
      </c>
      <c r="B860" s="26" t="s">
        <v>1736</v>
      </c>
      <c r="C860" s="24" t="s">
        <v>1737</v>
      </c>
      <c r="D860" s="25">
        <v>0.33</v>
      </c>
      <c r="E860" s="25">
        <v>0</v>
      </c>
      <c r="F860" s="25">
        <v>0</v>
      </c>
      <c r="G860" s="25">
        <v>0</v>
      </c>
      <c r="H860" s="25">
        <v>0</v>
      </c>
      <c r="I860" s="25">
        <v>1.07349245949E-3</v>
      </c>
      <c r="J860" s="25">
        <v>0</v>
      </c>
      <c r="K860" s="25">
        <v>0</v>
      </c>
      <c r="L860" s="25">
        <v>0</v>
      </c>
      <c r="M860" s="25">
        <v>0</v>
      </c>
      <c r="N860" s="26" t="s">
        <v>5478</v>
      </c>
      <c r="O860" s="15"/>
    </row>
    <row r="861" spans="1:15" ht="47.25" x14ac:dyDescent="0.25">
      <c r="A861" s="38" t="s">
        <v>177</v>
      </c>
      <c r="B861" s="26" t="s">
        <v>1738</v>
      </c>
      <c r="C861" s="24" t="s">
        <v>1739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6" t="s">
        <v>5478</v>
      </c>
      <c r="O861" s="15"/>
    </row>
    <row r="862" spans="1:15" ht="47.25" x14ac:dyDescent="0.25">
      <c r="A862" s="38" t="s">
        <v>177</v>
      </c>
      <c r="B862" s="26" t="s">
        <v>1740</v>
      </c>
      <c r="C862" s="24" t="s">
        <v>1741</v>
      </c>
      <c r="D862" s="25">
        <v>0.33</v>
      </c>
      <c r="E862" s="25">
        <v>0</v>
      </c>
      <c r="F862" s="25">
        <v>0</v>
      </c>
      <c r="G862" s="25">
        <v>0</v>
      </c>
      <c r="H862" s="25">
        <v>0</v>
      </c>
      <c r="I862" s="25">
        <v>1.07349245949E-3</v>
      </c>
      <c r="J862" s="25">
        <v>0</v>
      </c>
      <c r="K862" s="25">
        <v>0</v>
      </c>
      <c r="L862" s="25">
        <v>0</v>
      </c>
      <c r="M862" s="25">
        <v>0</v>
      </c>
      <c r="N862" s="26" t="s">
        <v>5478</v>
      </c>
      <c r="O862" s="15"/>
    </row>
    <row r="863" spans="1:15" ht="47.25" x14ac:dyDescent="0.25">
      <c r="A863" s="38" t="s">
        <v>177</v>
      </c>
      <c r="B863" s="26" t="s">
        <v>1742</v>
      </c>
      <c r="C863" s="24" t="s">
        <v>1743</v>
      </c>
      <c r="D863" s="25">
        <v>0.33</v>
      </c>
      <c r="E863" s="25">
        <v>0</v>
      </c>
      <c r="F863" s="25">
        <v>0</v>
      </c>
      <c r="G863" s="25">
        <v>0</v>
      </c>
      <c r="H863" s="25">
        <v>0</v>
      </c>
      <c r="I863" s="25">
        <v>1.07349245949E-3</v>
      </c>
      <c r="J863" s="25">
        <v>0</v>
      </c>
      <c r="K863" s="25">
        <v>0</v>
      </c>
      <c r="L863" s="25">
        <v>0</v>
      </c>
      <c r="M863" s="25">
        <v>0</v>
      </c>
      <c r="N863" s="26" t="s">
        <v>5478</v>
      </c>
      <c r="O863" s="15"/>
    </row>
    <row r="864" spans="1:15" ht="47.25" x14ac:dyDescent="0.25">
      <c r="A864" s="38" t="s">
        <v>177</v>
      </c>
      <c r="B864" s="26" t="s">
        <v>1744</v>
      </c>
      <c r="C864" s="24" t="s">
        <v>1745</v>
      </c>
      <c r="D864" s="25">
        <v>0.33</v>
      </c>
      <c r="E864" s="25">
        <v>0</v>
      </c>
      <c r="F864" s="25">
        <v>0</v>
      </c>
      <c r="G864" s="25">
        <v>0</v>
      </c>
      <c r="H864" s="25">
        <v>0</v>
      </c>
      <c r="I864" s="25">
        <v>1.07349245949E-3</v>
      </c>
      <c r="J864" s="25">
        <v>0</v>
      </c>
      <c r="K864" s="25">
        <v>0</v>
      </c>
      <c r="L864" s="25">
        <v>0</v>
      </c>
      <c r="M864" s="25">
        <v>0</v>
      </c>
      <c r="N864" s="26" t="s">
        <v>5478</v>
      </c>
      <c r="O864" s="15"/>
    </row>
    <row r="865" spans="1:15" ht="47.25" x14ac:dyDescent="0.25">
      <c r="A865" s="38" t="s">
        <v>177</v>
      </c>
      <c r="B865" s="26" t="s">
        <v>1746</v>
      </c>
      <c r="C865" s="24" t="s">
        <v>1747</v>
      </c>
      <c r="D865" s="25">
        <v>0.33</v>
      </c>
      <c r="E865" s="25">
        <v>0</v>
      </c>
      <c r="F865" s="25">
        <v>0</v>
      </c>
      <c r="G865" s="25">
        <v>0</v>
      </c>
      <c r="H865" s="25">
        <v>0</v>
      </c>
      <c r="I865" s="25">
        <v>1.07349245949E-3</v>
      </c>
      <c r="J865" s="25">
        <v>0</v>
      </c>
      <c r="K865" s="25">
        <v>0</v>
      </c>
      <c r="L865" s="25">
        <v>0</v>
      </c>
      <c r="M865" s="25">
        <v>0</v>
      </c>
      <c r="N865" s="26" t="s">
        <v>5478</v>
      </c>
      <c r="O865" s="15"/>
    </row>
    <row r="866" spans="1:15" ht="47.25" x14ac:dyDescent="0.25">
      <c r="A866" s="38" t="s">
        <v>177</v>
      </c>
      <c r="B866" s="26" t="s">
        <v>1748</v>
      </c>
      <c r="C866" s="24" t="s">
        <v>1749</v>
      </c>
      <c r="D866" s="25">
        <v>0.33</v>
      </c>
      <c r="E866" s="25">
        <v>0</v>
      </c>
      <c r="F866" s="25">
        <v>0</v>
      </c>
      <c r="G866" s="25">
        <v>0</v>
      </c>
      <c r="H866" s="25">
        <v>0</v>
      </c>
      <c r="I866" s="25">
        <v>1.07349245949E-3</v>
      </c>
      <c r="J866" s="25">
        <v>0</v>
      </c>
      <c r="K866" s="25">
        <v>0</v>
      </c>
      <c r="L866" s="25">
        <v>0</v>
      </c>
      <c r="M866" s="25">
        <v>0</v>
      </c>
      <c r="N866" s="26" t="s">
        <v>5478</v>
      </c>
      <c r="O866" s="15"/>
    </row>
    <row r="867" spans="1:15" ht="47.25" x14ac:dyDescent="0.25">
      <c r="A867" s="38" t="s">
        <v>177</v>
      </c>
      <c r="B867" s="26" t="s">
        <v>1750</v>
      </c>
      <c r="C867" s="24" t="s">
        <v>1751</v>
      </c>
      <c r="D867" s="25">
        <v>0.33</v>
      </c>
      <c r="E867" s="25">
        <v>0</v>
      </c>
      <c r="F867" s="25">
        <v>0</v>
      </c>
      <c r="G867" s="25">
        <v>0</v>
      </c>
      <c r="H867" s="25">
        <v>0</v>
      </c>
      <c r="I867" s="25">
        <v>1.07349245949E-3</v>
      </c>
      <c r="J867" s="25">
        <v>0</v>
      </c>
      <c r="K867" s="25">
        <v>0</v>
      </c>
      <c r="L867" s="25">
        <v>0</v>
      </c>
      <c r="M867" s="25">
        <v>0</v>
      </c>
      <c r="N867" s="26" t="s">
        <v>5478</v>
      </c>
      <c r="O867" s="15"/>
    </row>
    <row r="868" spans="1:15" ht="47.25" x14ac:dyDescent="0.25">
      <c r="A868" s="38" t="s">
        <v>177</v>
      </c>
      <c r="B868" s="26" t="s">
        <v>1752</v>
      </c>
      <c r="C868" s="24" t="s">
        <v>1753</v>
      </c>
      <c r="D868" s="25">
        <v>0.33</v>
      </c>
      <c r="E868" s="25">
        <v>0</v>
      </c>
      <c r="F868" s="25">
        <v>0</v>
      </c>
      <c r="G868" s="25">
        <v>0</v>
      </c>
      <c r="H868" s="25">
        <v>0</v>
      </c>
      <c r="I868" s="25">
        <v>1.07349245949E-3</v>
      </c>
      <c r="J868" s="25">
        <v>0</v>
      </c>
      <c r="K868" s="25">
        <v>0</v>
      </c>
      <c r="L868" s="25">
        <v>0</v>
      </c>
      <c r="M868" s="25">
        <v>0</v>
      </c>
      <c r="N868" s="26" t="s">
        <v>5478</v>
      </c>
      <c r="O868" s="15"/>
    </row>
    <row r="869" spans="1:15" ht="47.25" x14ac:dyDescent="0.25">
      <c r="A869" s="38" t="s">
        <v>177</v>
      </c>
      <c r="B869" s="26" t="s">
        <v>1754</v>
      </c>
      <c r="C869" s="24" t="s">
        <v>1755</v>
      </c>
      <c r="D869" s="25">
        <v>0.33</v>
      </c>
      <c r="E869" s="25">
        <v>0</v>
      </c>
      <c r="F869" s="25">
        <v>0</v>
      </c>
      <c r="G869" s="25">
        <v>0</v>
      </c>
      <c r="H869" s="25">
        <v>0</v>
      </c>
      <c r="I869" s="25">
        <v>1.07349245949E-3</v>
      </c>
      <c r="J869" s="25">
        <v>0</v>
      </c>
      <c r="K869" s="25">
        <v>0</v>
      </c>
      <c r="L869" s="25">
        <v>0</v>
      </c>
      <c r="M869" s="25">
        <v>0</v>
      </c>
      <c r="N869" s="26" t="s">
        <v>5478</v>
      </c>
      <c r="O869" s="15"/>
    </row>
    <row r="870" spans="1:15" ht="47.25" x14ac:dyDescent="0.25">
      <c r="A870" s="38" t="s">
        <v>177</v>
      </c>
      <c r="B870" s="26" t="s">
        <v>1756</v>
      </c>
      <c r="C870" s="24" t="s">
        <v>1757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6" t="s">
        <v>5478</v>
      </c>
      <c r="O870" s="15"/>
    </row>
    <row r="871" spans="1:15" ht="47.25" x14ac:dyDescent="0.25">
      <c r="A871" s="38" t="s">
        <v>177</v>
      </c>
      <c r="B871" s="26" t="s">
        <v>1758</v>
      </c>
      <c r="C871" s="24" t="s">
        <v>1759</v>
      </c>
      <c r="D871" s="25">
        <v>0.33</v>
      </c>
      <c r="E871" s="25">
        <v>0</v>
      </c>
      <c r="F871" s="25">
        <v>0</v>
      </c>
      <c r="G871" s="25">
        <v>0</v>
      </c>
      <c r="H871" s="25">
        <v>0</v>
      </c>
      <c r="I871" s="25">
        <v>1.07349245949E-3</v>
      </c>
      <c r="J871" s="25">
        <v>0</v>
      </c>
      <c r="K871" s="25">
        <v>0</v>
      </c>
      <c r="L871" s="25">
        <v>0</v>
      </c>
      <c r="M871" s="25">
        <v>0</v>
      </c>
      <c r="N871" s="26" t="s">
        <v>5478</v>
      </c>
      <c r="O871" s="15"/>
    </row>
    <row r="872" spans="1:15" ht="47.25" x14ac:dyDescent="0.25">
      <c r="A872" s="38" t="s">
        <v>177</v>
      </c>
      <c r="B872" s="26" t="s">
        <v>1760</v>
      </c>
      <c r="C872" s="24" t="s">
        <v>1761</v>
      </c>
      <c r="D872" s="25">
        <v>0.33</v>
      </c>
      <c r="E872" s="25">
        <v>0</v>
      </c>
      <c r="F872" s="25">
        <v>0</v>
      </c>
      <c r="G872" s="25">
        <v>0</v>
      </c>
      <c r="H872" s="25">
        <v>0</v>
      </c>
      <c r="I872" s="25">
        <v>1.07349245949E-3</v>
      </c>
      <c r="J872" s="25">
        <v>0</v>
      </c>
      <c r="K872" s="25">
        <v>0</v>
      </c>
      <c r="L872" s="25">
        <v>0</v>
      </c>
      <c r="M872" s="25">
        <v>0</v>
      </c>
      <c r="N872" s="26" t="s">
        <v>5478</v>
      </c>
      <c r="O872" s="15"/>
    </row>
    <row r="873" spans="1:15" ht="47.25" x14ac:dyDescent="0.25">
      <c r="A873" s="38" t="s">
        <v>177</v>
      </c>
      <c r="B873" s="26" t="s">
        <v>1762</v>
      </c>
      <c r="C873" s="24" t="s">
        <v>1763</v>
      </c>
      <c r="D873" s="25">
        <v>0.33</v>
      </c>
      <c r="E873" s="25">
        <v>0</v>
      </c>
      <c r="F873" s="25">
        <v>0</v>
      </c>
      <c r="G873" s="25">
        <v>0</v>
      </c>
      <c r="H873" s="25">
        <v>0</v>
      </c>
      <c r="I873" s="25">
        <v>1.07349245949E-3</v>
      </c>
      <c r="J873" s="25">
        <v>0</v>
      </c>
      <c r="K873" s="25">
        <v>0</v>
      </c>
      <c r="L873" s="25">
        <v>0</v>
      </c>
      <c r="M873" s="25">
        <v>0</v>
      </c>
      <c r="N873" s="26" t="s">
        <v>5478</v>
      </c>
      <c r="O873" s="15"/>
    </row>
    <row r="874" spans="1:15" ht="47.25" x14ac:dyDescent="0.25">
      <c r="A874" s="38" t="s">
        <v>177</v>
      </c>
      <c r="B874" s="26" t="s">
        <v>1764</v>
      </c>
      <c r="C874" s="24" t="s">
        <v>1765</v>
      </c>
      <c r="D874" s="25">
        <v>0.33</v>
      </c>
      <c r="E874" s="25">
        <v>0</v>
      </c>
      <c r="F874" s="25">
        <v>0</v>
      </c>
      <c r="G874" s="25">
        <v>0</v>
      </c>
      <c r="H874" s="25">
        <v>0</v>
      </c>
      <c r="I874" s="25">
        <v>1.07349245949E-3</v>
      </c>
      <c r="J874" s="25">
        <v>0</v>
      </c>
      <c r="K874" s="25">
        <v>0</v>
      </c>
      <c r="L874" s="25">
        <v>0</v>
      </c>
      <c r="M874" s="25">
        <v>0</v>
      </c>
      <c r="N874" s="26" t="s">
        <v>5478</v>
      </c>
      <c r="O874" s="15"/>
    </row>
    <row r="875" spans="1:15" ht="47.25" x14ac:dyDescent="0.25">
      <c r="A875" s="38" t="s">
        <v>177</v>
      </c>
      <c r="B875" s="26" t="s">
        <v>1766</v>
      </c>
      <c r="C875" s="24" t="s">
        <v>1767</v>
      </c>
      <c r="D875" s="25">
        <v>0.33</v>
      </c>
      <c r="E875" s="25">
        <v>0</v>
      </c>
      <c r="F875" s="25">
        <v>0</v>
      </c>
      <c r="G875" s="25">
        <v>0</v>
      </c>
      <c r="H875" s="25">
        <v>0</v>
      </c>
      <c r="I875" s="25">
        <v>1.07349245949E-3</v>
      </c>
      <c r="J875" s="25">
        <v>0</v>
      </c>
      <c r="K875" s="25">
        <v>0</v>
      </c>
      <c r="L875" s="25">
        <v>0</v>
      </c>
      <c r="M875" s="25">
        <v>0</v>
      </c>
      <c r="N875" s="26" t="s">
        <v>5478</v>
      </c>
      <c r="O875" s="15"/>
    </row>
    <row r="876" spans="1:15" ht="47.25" x14ac:dyDescent="0.25">
      <c r="A876" s="38" t="s">
        <v>177</v>
      </c>
      <c r="B876" s="26" t="s">
        <v>1768</v>
      </c>
      <c r="C876" s="24" t="s">
        <v>1769</v>
      </c>
      <c r="D876" s="25">
        <v>0.33</v>
      </c>
      <c r="E876" s="25">
        <v>0</v>
      </c>
      <c r="F876" s="25">
        <v>0</v>
      </c>
      <c r="G876" s="25">
        <v>0</v>
      </c>
      <c r="H876" s="25">
        <v>0</v>
      </c>
      <c r="I876" s="25">
        <v>1.07349245949E-3</v>
      </c>
      <c r="J876" s="25">
        <v>0</v>
      </c>
      <c r="K876" s="25">
        <v>0</v>
      </c>
      <c r="L876" s="25">
        <v>0</v>
      </c>
      <c r="M876" s="25">
        <v>0</v>
      </c>
      <c r="N876" s="26" t="s">
        <v>5478</v>
      </c>
      <c r="O876" s="15"/>
    </row>
    <row r="877" spans="1:15" ht="47.25" x14ac:dyDescent="0.25">
      <c r="A877" s="38" t="s">
        <v>177</v>
      </c>
      <c r="B877" s="26" t="s">
        <v>1770</v>
      </c>
      <c r="C877" s="24" t="s">
        <v>1771</v>
      </c>
      <c r="D877" s="25">
        <v>0.33</v>
      </c>
      <c r="E877" s="25">
        <v>0</v>
      </c>
      <c r="F877" s="25">
        <v>0</v>
      </c>
      <c r="G877" s="25">
        <v>0</v>
      </c>
      <c r="H877" s="25">
        <v>0</v>
      </c>
      <c r="I877" s="25">
        <v>1.07349245949E-3</v>
      </c>
      <c r="J877" s="25">
        <v>0</v>
      </c>
      <c r="K877" s="25">
        <v>0</v>
      </c>
      <c r="L877" s="25">
        <v>0</v>
      </c>
      <c r="M877" s="25">
        <v>0</v>
      </c>
      <c r="N877" s="26" t="s">
        <v>5478</v>
      </c>
      <c r="O877" s="15"/>
    </row>
    <row r="878" spans="1:15" ht="47.25" x14ac:dyDescent="0.25">
      <c r="A878" s="38" t="s">
        <v>177</v>
      </c>
      <c r="B878" s="26" t="s">
        <v>1772</v>
      </c>
      <c r="C878" s="24" t="s">
        <v>1773</v>
      </c>
      <c r="D878" s="25">
        <v>0.33</v>
      </c>
      <c r="E878" s="25">
        <v>0</v>
      </c>
      <c r="F878" s="25">
        <v>0</v>
      </c>
      <c r="G878" s="25">
        <v>0</v>
      </c>
      <c r="H878" s="25">
        <v>0</v>
      </c>
      <c r="I878" s="25">
        <v>1.07349245949E-3</v>
      </c>
      <c r="J878" s="25">
        <v>0</v>
      </c>
      <c r="K878" s="25">
        <v>0</v>
      </c>
      <c r="L878" s="25">
        <v>0</v>
      </c>
      <c r="M878" s="25">
        <v>0</v>
      </c>
      <c r="N878" s="26" t="s">
        <v>5478</v>
      </c>
      <c r="O878" s="15"/>
    </row>
    <row r="879" spans="1:15" ht="47.25" x14ac:dyDescent="0.25">
      <c r="A879" s="38" t="s">
        <v>177</v>
      </c>
      <c r="B879" s="26" t="s">
        <v>1774</v>
      </c>
      <c r="C879" s="24" t="s">
        <v>1775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6" t="s">
        <v>5478</v>
      </c>
      <c r="O879" s="15"/>
    </row>
    <row r="880" spans="1:15" ht="31.5" x14ac:dyDescent="0.25">
      <c r="A880" s="38" t="s">
        <v>177</v>
      </c>
      <c r="B880" s="26" t="s">
        <v>1776</v>
      </c>
      <c r="C880" s="24" t="s">
        <v>1777</v>
      </c>
      <c r="D880" s="25">
        <v>0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6" t="s">
        <v>5478</v>
      </c>
      <c r="O880" s="15"/>
    </row>
    <row r="881" spans="1:15" ht="47.25" x14ac:dyDescent="0.25">
      <c r="A881" s="38" t="s">
        <v>177</v>
      </c>
      <c r="B881" s="26" t="s">
        <v>1778</v>
      </c>
      <c r="C881" s="24" t="s">
        <v>1779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6" t="s">
        <v>5478</v>
      </c>
      <c r="O881" s="15"/>
    </row>
    <row r="882" spans="1:15" ht="63" x14ac:dyDescent="0.25">
      <c r="A882" s="38" t="s">
        <v>177</v>
      </c>
      <c r="B882" s="26" t="s">
        <v>1780</v>
      </c>
      <c r="C882" s="24" t="s">
        <v>1781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6" t="s">
        <v>5478</v>
      </c>
      <c r="O882" s="15"/>
    </row>
    <row r="883" spans="1:15" ht="47.25" x14ac:dyDescent="0.25">
      <c r="A883" s="38" t="s">
        <v>177</v>
      </c>
      <c r="B883" s="26" t="s">
        <v>1782</v>
      </c>
      <c r="C883" s="24" t="s">
        <v>1783</v>
      </c>
      <c r="D883" s="25">
        <v>0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6" t="s">
        <v>5478</v>
      </c>
      <c r="O883" s="15"/>
    </row>
    <row r="884" spans="1:15" ht="63" x14ac:dyDescent="0.25">
      <c r="A884" s="38" t="s">
        <v>177</v>
      </c>
      <c r="B884" s="26" t="s">
        <v>1784</v>
      </c>
      <c r="C884" s="24" t="s">
        <v>1785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6" t="s">
        <v>5478</v>
      </c>
      <c r="O884" s="15"/>
    </row>
    <row r="885" spans="1:15" ht="47.25" x14ac:dyDescent="0.25">
      <c r="A885" s="38" t="s">
        <v>177</v>
      </c>
      <c r="B885" s="26" t="s">
        <v>1786</v>
      </c>
      <c r="C885" s="24" t="s">
        <v>1787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6" t="s">
        <v>5478</v>
      </c>
      <c r="O885" s="15"/>
    </row>
    <row r="886" spans="1:15" ht="31.5" x14ac:dyDescent="0.25">
      <c r="A886" s="38" t="s">
        <v>177</v>
      </c>
      <c r="B886" s="26" t="s">
        <v>1788</v>
      </c>
      <c r="C886" s="24" t="s">
        <v>1789</v>
      </c>
      <c r="D886" s="25">
        <v>0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6" t="s">
        <v>5478</v>
      </c>
      <c r="O886" s="15"/>
    </row>
    <row r="887" spans="1:15" ht="31.5" x14ac:dyDescent="0.25">
      <c r="A887" s="38" t="s">
        <v>177</v>
      </c>
      <c r="B887" s="26" t="s">
        <v>1790</v>
      </c>
      <c r="C887" s="24" t="s">
        <v>1791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6" t="s">
        <v>5478</v>
      </c>
      <c r="O887" s="15"/>
    </row>
    <row r="888" spans="1:15" ht="31.5" x14ac:dyDescent="0.25">
      <c r="A888" s="38" t="s">
        <v>177</v>
      </c>
      <c r="B888" s="26" t="s">
        <v>1792</v>
      </c>
      <c r="C888" s="24" t="s">
        <v>1793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6" t="s">
        <v>5478</v>
      </c>
      <c r="O888" s="15"/>
    </row>
    <row r="889" spans="1:15" ht="31.5" x14ac:dyDescent="0.25">
      <c r="A889" s="38" t="s">
        <v>177</v>
      </c>
      <c r="B889" s="26" t="s">
        <v>1794</v>
      </c>
      <c r="C889" s="24" t="s">
        <v>1795</v>
      </c>
      <c r="D889" s="25">
        <v>0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6" t="s">
        <v>5478</v>
      </c>
      <c r="O889" s="15"/>
    </row>
    <row r="890" spans="1:15" ht="31.5" x14ac:dyDescent="0.25">
      <c r="A890" s="38" t="s">
        <v>177</v>
      </c>
      <c r="B890" s="26" t="s">
        <v>1796</v>
      </c>
      <c r="C890" s="24" t="s">
        <v>1797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6" t="s">
        <v>5478</v>
      </c>
      <c r="O890" s="15"/>
    </row>
    <row r="891" spans="1:15" ht="31.5" x14ac:dyDescent="0.25">
      <c r="A891" s="38" t="s">
        <v>177</v>
      </c>
      <c r="B891" s="26" t="s">
        <v>1798</v>
      </c>
      <c r="C891" s="24" t="s">
        <v>1799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6" t="s">
        <v>5478</v>
      </c>
      <c r="O891" s="15"/>
    </row>
    <row r="892" spans="1:15" ht="31.5" x14ac:dyDescent="0.25">
      <c r="A892" s="38" t="s">
        <v>177</v>
      </c>
      <c r="B892" s="26" t="s">
        <v>1800</v>
      </c>
      <c r="C892" s="24" t="s">
        <v>1801</v>
      </c>
      <c r="D892" s="25">
        <v>0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6" t="s">
        <v>5478</v>
      </c>
      <c r="O892" s="15"/>
    </row>
    <row r="893" spans="1:15" ht="31.5" x14ac:dyDescent="0.25">
      <c r="A893" s="38" t="s">
        <v>177</v>
      </c>
      <c r="B893" s="26" t="s">
        <v>1802</v>
      </c>
      <c r="C893" s="24" t="s">
        <v>1803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6" t="s">
        <v>5478</v>
      </c>
      <c r="O893" s="15"/>
    </row>
    <row r="894" spans="1:15" ht="31.5" x14ac:dyDescent="0.25">
      <c r="A894" s="38" t="s">
        <v>177</v>
      </c>
      <c r="B894" s="26" t="s">
        <v>1804</v>
      </c>
      <c r="C894" s="24" t="s">
        <v>1805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6" t="s">
        <v>5478</v>
      </c>
      <c r="O894" s="15"/>
    </row>
    <row r="895" spans="1:15" ht="31.5" x14ac:dyDescent="0.25">
      <c r="A895" s="38" t="s">
        <v>177</v>
      </c>
      <c r="B895" s="26" t="s">
        <v>1806</v>
      </c>
      <c r="C895" s="24" t="s">
        <v>1807</v>
      </c>
      <c r="D895" s="25">
        <v>0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6" t="s">
        <v>5478</v>
      </c>
      <c r="O895" s="15"/>
    </row>
    <row r="896" spans="1:15" ht="31.5" x14ac:dyDescent="0.25">
      <c r="A896" s="38" t="s">
        <v>177</v>
      </c>
      <c r="B896" s="26" t="s">
        <v>1808</v>
      </c>
      <c r="C896" s="24" t="s">
        <v>1809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6" t="s">
        <v>5478</v>
      </c>
      <c r="O896" s="15"/>
    </row>
    <row r="897" spans="1:15" ht="31.5" x14ac:dyDescent="0.25">
      <c r="A897" s="38" t="s">
        <v>177</v>
      </c>
      <c r="B897" s="26" t="s">
        <v>1810</v>
      </c>
      <c r="C897" s="24" t="s">
        <v>1811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6" t="s">
        <v>5478</v>
      </c>
      <c r="O897" s="15"/>
    </row>
    <row r="898" spans="1:15" ht="31.5" x14ac:dyDescent="0.25">
      <c r="A898" s="38" t="s">
        <v>177</v>
      </c>
      <c r="B898" s="26" t="s">
        <v>1812</v>
      </c>
      <c r="C898" s="24" t="s">
        <v>1813</v>
      </c>
      <c r="D898" s="25">
        <v>0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6" t="s">
        <v>5478</v>
      </c>
      <c r="O898" s="15"/>
    </row>
    <row r="899" spans="1:15" ht="31.5" x14ac:dyDescent="0.25">
      <c r="A899" s="38" t="s">
        <v>177</v>
      </c>
      <c r="B899" s="26" t="s">
        <v>1814</v>
      </c>
      <c r="C899" s="24" t="s">
        <v>1815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6" t="s">
        <v>5478</v>
      </c>
      <c r="O899" s="15"/>
    </row>
    <row r="900" spans="1:15" ht="31.5" x14ac:dyDescent="0.25">
      <c r="A900" s="38" t="s">
        <v>177</v>
      </c>
      <c r="B900" s="26" t="s">
        <v>1816</v>
      </c>
      <c r="C900" s="24" t="s">
        <v>1817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6" t="s">
        <v>5478</v>
      </c>
      <c r="O900" s="15"/>
    </row>
    <row r="901" spans="1:15" ht="31.5" x14ac:dyDescent="0.25">
      <c r="A901" s="38" t="s">
        <v>177</v>
      </c>
      <c r="B901" s="26" t="s">
        <v>1818</v>
      </c>
      <c r="C901" s="24" t="s">
        <v>1819</v>
      </c>
      <c r="D901" s="25">
        <v>0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6" t="s">
        <v>5478</v>
      </c>
      <c r="O901" s="15"/>
    </row>
    <row r="902" spans="1:15" ht="31.5" x14ac:dyDescent="0.25">
      <c r="A902" s="38" t="s">
        <v>177</v>
      </c>
      <c r="B902" s="26" t="s">
        <v>1820</v>
      </c>
      <c r="C902" s="24" t="s">
        <v>1821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6" t="s">
        <v>5478</v>
      </c>
      <c r="O902" s="15"/>
    </row>
    <row r="903" spans="1:15" ht="31.5" x14ac:dyDescent="0.25">
      <c r="A903" s="38" t="s">
        <v>177</v>
      </c>
      <c r="B903" s="26" t="s">
        <v>1822</v>
      </c>
      <c r="C903" s="24" t="s">
        <v>1823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6" t="s">
        <v>5478</v>
      </c>
      <c r="O903" s="15"/>
    </row>
    <row r="904" spans="1:15" ht="31.5" x14ac:dyDescent="0.25">
      <c r="A904" s="38" t="s">
        <v>177</v>
      </c>
      <c r="B904" s="26" t="s">
        <v>1824</v>
      </c>
      <c r="C904" s="24" t="s">
        <v>1825</v>
      </c>
      <c r="D904" s="25">
        <v>0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6" t="s">
        <v>5478</v>
      </c>
      <c r="O904" s="15"/>
    </row>
    <row r="905" spans="1:15" ht="31.5" x14ac:dyDescent="0.25">
      <c r="A905" s="38" t="s">
        <v>177</v>
      </c>
      <c r="B905" s="26" t="s">
        <v>1826</v>
      </c>
      <c r="C905" s="24" t="s">
        <v>1827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6" t="s">
        <v>5478</v>
      </c>
      <c r="O905" s="15"/>
    </row>
    <row r="906" spans="1:15" ht="31.5" x14ac:dyDescent="0.25">
      <c r="A906" s="38" t="s">
        <v>177</v>
      </c>
      <c r="B906" s="26" t="s">
        <v>1828</v>
      </c>
      <c r="C906" s="24" t="s">
        <v>1829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6" t="s">
        <v>5478</v>
      </c>
      <c r="O906" s="15"/>
    </row>
    <row r="907" spans="1:15" ht="47.25" x14ac:dyDescent="0.25">
      <c r="A907" s="38" t="s">
        <v>177</v>
      </c>
      <c r="B907" s="26" t="s">
        <v>1830</v>
      </c>
      <c r="C907" s="24" t="s">
        <v>1831</v>
      </c>
      <c r="D907" s="25">
        <v>0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6" t="s">
        <v>5478</v>
      </c>
      <c r="O907" s="15"/>
    </row>
    <row r="908" spans="1:15" ht="31.5" x14ac:dyDescent="0.25">
      <c r="A908" s="38" t="s">
        <v>177</v>
      </c>
      <c r="B908" s="26" t="s">
        <v>1832</v>
      </c>
      <c r="C908" s="24" t="s">
        <v>1833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6" t="s">
        <v>5478</v>
      </c>
      <c r="O908" s="15"/>
    </row>
    <row r="909" spans="1:15" ht="31.5" x14ac:dyDescent="0.25">
      <c r="A909" s="38" t="s">
        <v>177</v>
      </c>
      <c r="B909" s="26" t="s">
        <v>1834</v>
      </c>
      <c r="C909" s="24" t="s">
        <v>1835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6" t="s">
        <v>5478</v>
      </c>
      <c r="O909" s="15"/>
    </row>
    <row r="910" spans="1:15" ht="31.5" x14ac:dyDescent="0.25">
      <c r="A910" s="38" t="s">
        <v>177</v>
      </c>
      <c r="B910" s="26" t="s">
        <v>1836</v>
      </c>
      <c r="C910" s="24" t="s">
        <v>1837</v>
      </c>
      <c r="D910" s="25">
        <v>0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6" t="s">
        <v>5478</v>
      </c>
      <c r="O910" s="15"/>
    </row>
    <row r="911" spans="1:15" ht="31.5" x14ac:dyDescent="0.25">
      <c r="A911" s="38" t="s">
        <v>177</v>
      </c>
      <c r="B911" s="26" t="s">
        <v>1838</v>
      </c>
      <c r="C911" s="24" t="s">
        <v>1839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6" t="s">
        <v>5478</v>
      </c>
      <c r="O911" s="15"/>
    </row>
    <row r="912" spans="1:15" ht="31.5" x14ac:dyDescent="0.25">
      <c r="A912" s="38" t="s">
        <v>177</v>
      </c>
      <c r="B912" s="26" t="s">
        <v>1840</v>
      </c>
      <c r="C912" s="24" t="s">
        <v>1841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6" t="s">
        <v>5478</v>
      </c>
      <c r="O912" s="15"/>
    </row>
    <row r="913" spans="1:15" ht="31.5" x14ac:dyDescent="0.25">
      <c r="A913" s="38" t="s">
        <v>177</v>
      </c>
      <c r="B913" s="26" t="s">
        <v>1842</v>
      </c>
      <c r="C913" s="24" t="s">
        <v>1843</v>
      </c>
      <c r="D913" s="25">
        <v>0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6" t="s">
        <v>5478</v>
      </c>
      <c r="O913" s="15"/>
    </row>
    <row r="914" spans="1:15" ht="31.5" x14ac:dyDescent="0.25">
      <c r="A914" s="38" t="s">
        <v>177</v>
      </c>
      <c r="B914" s="26" t="s">
        <v>1844</v>
      </c>
      <c r="C914" s="24" t="s">
        <v>1845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6" t="s">
        <v>5478</v>
      </c>
      <c r="O914" s="15"/>
    </row>
    <row r="915" spans="1:15" ht="31.5" x14ac:dyDescent="0.25">
      <c r="A915" s="38" t="s">
        <v>177</v>
      </c>
      <c r="B915" s="26" t="s">
        <v>1846</v>
      </c>
      <c r="C915" s="24" t="s">
        <v>1847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6" t="s">
        <v>5478</v>
      </c>
      <c r="O915" s="15"/>
    </row>
    <row r="916" spans="1:15" ht="31.5" x14ac:dyDescent="0.25">
      <c r="A916" s="38" t="s">
        <v>177</v>
      </c>
      <c r="B916" s="26" t="s">
        <v>1848</v>
      </c>
      <c r="C916" s="24" t="s">
        <v>1849</v>
      </c>
      <c r="D916" s="25">
        <v>0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6" t="s">
        <v>5478</v>
      </c>
      <c r="O916" s="15"/>
    </row>
    <row r="917" spans="1:15" ht="31.5" x14ac:dyDescent="0.25">
      <c r="A917" s="38" t="s">
        <v>177</v>
      </c>
      <c r="B917" s="26" t="s">
        <v>1850</v>
      </c>
      <c r="C917" s="24" t="s">
        <v>1851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6" t="s">
        <v>5478</v>
      </c>
      <c r="O917" s="15"/>
    </row>
    <row r="918" spans="1:15" ht="31.5" x14ac:dyDescent="0.25">
      <c r="A918" s="38" t="s">
        <v>177</v>
      </c>
      <c r="B918" s="26" t="s">
        <v>1852</v>
      </c>
      <c r="C918" s="24" t="s">
        <v>1853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6" t="s">
        <v>5478</v>
      </c>
      <c r="O918" s="15"/>
    </row>
    <row r="919" spans="1:15" ht="31.5" x14ac:dyDescent="0.25">
      <c r="A919" s="38" t="s">
        <v>177</v>
      </c>
      <c r="B919" s="26" t="s">
        <v>1854</v>
      </c>
      <c r="C919" s="24" t="s">
        <v>1855</v>
      </c>
      <c r="D919" s="25">
        <v>0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6" t="s">
        <v>5478</v>
      </c>
      <c r="O919" s="15"/>
    </row>
    <row r="920" spans="1:15" ht="31.5" x14ac:dyDescent="0.25">
      <c r="A920" s="38" t="s">
        <v>177</v>
      </c>
      <c r="B920" s="26" t="s">
        <v>1856</v>
      </c>
      <c r="C920" s="24" t="s">
        <v>1857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6" t="s">
        <v>5478</v>
      </c>
      <c r="O920" s="15"/>
    </row>
    <row r="921" spans="1:15" ht="31.5" x14ac:dyDescent="0.25">
      <c r="A921" s="38" t="s">
        <v>177</v>
      </c>
      <c r="B921" s="26" t="s">
        <v>1858</v>
      </c>
      <c r="C921" s="24" t="s">
        <v>1859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6" t="s">
        <v>5478</v>
      </c>
      <c r="O921" s="15"/>
    </row>
    <row r="922" spans="1:15" ht="31.5" x14ac:dyDescent="0.25">
      <c r="A922" s="38" t="s">
        <v>177</v>
      </c>
      <c r="B922" s="26" t="s">
        <v>1860</v>
      </c>
      <c r="C922" s="24" t="s">
        <v>1861</v>
      </c>
      <c r="D922" s="25">
        <v>0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6" t="s">
        <v>5478</v>
      </c>
      <c r="O922" s="15"/>
    </row>
    <row r="923" spans="1:15" ht="31.5" x14ac:dyDescent="0.25">
      <c r="A923" s="38" t="s">
        <v>177</v>
      </c>
      <c r="B923" s="26" t="s">
        <v>1862</v>
      </c>
      <c r="C923" s="24" t="s">
        <v>1863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6" t="s">
        <v>5478</v>
      </c>
      <c r="O923" s="15"/>
    </row>
    <row r="924" spans="1:15" ht="31.5" x14ac:dyDescent="0.25">
      <c r="A924" s="38" t="s">
        <v>177</v>
      </c>
      <c r="B924" s="26" t="s">
        <v>1864</v>
      </c>
      <c r="C924" s="24" t="s">
        <v>1865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6" t="s">
        <v>5478</v>
      </c>
      <c r="O924" s="15"/>
    </row>
    <row r="925" spans="1:15" ht="31.5" x14ac:dyDescent="0.25">
      <c r="A925" s="38" t="s">
        <v>177</v>
      </c>
      <c r="B925" s="26" t="s">
        <v>1866</v>
      </c>
      <c r="C925" s="24" t="s">
        <v>1867</v>
      </c>
      <c r="D925" s="25">
        <v>0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6" t="s">
        <v>5478</v>
      </c>
      <c r="O925" s="15"/>
    </row>
    <row r="926" spans="1:15" ht="31.5" x14ac:dyDescent="0.25">
      <c r="A926" s="38" t="s">
        <v>177</v>
      </c>
      <c r="B926" s="26" t="s">
        <v>1868</v>
      </c>
      <c r="C926" s="24" t="s">
        <v>1869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6" t="s">
        <v>5478</v>
      </c>
      <c r="O926" s="15"/>
    </row>
    <row r="927" spans="1:15" ht="31.5" x14ac:dyDescent="0.25">
      <c r="A927" s="38" t="s">
        <v>177</v>
      </c>
      <c r="B927" s="26" t="s">
        <v>1870</v>
      </c>
      <c r="C927" s="24" t="s">
        <v>1871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6" t="s">
        <v>5478</v>
      </c>
      <c r="O927" s="15"/>
    </row>
    <row r="928" spans="1:15" ht="31.5" x14ac:dyDescent="0.25">
      <c r="A928" s="38" t="s">
        <v>177</v>
      </c>
      <c r="B928" s="26" t="s">
        <v>1872</v>
      </c>
      <c r="C928" s="24" t="s">
        <v>1873</v>
      </c>
      <c r="D928" s="25">
        <v>0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6" t="s">
        <v>5478</v>
      </c>
      <c r="O928" s="15"/>
    </row>
    <row r="929" spans="1:15" ht="31.5" x14ac:dyDescent="0.25">
      <c r="A929" s="38" t="s">
        <v>177</v>
      </c>
      <c r="B929" s="26" t="s">
        <v>1874</v>
      </c>
      <c r="C929" s="24" t="s">
        <v>1875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6" t="s">
        <v>5478</v>
      </c>
      <c r="O929" s="15"/>
    </row>
    <row r="930" spans="1:15" ht="31.5" x14ac:dyDescent="0.25">
      <c r="A930" s="38" t="s">
        <v>177</v>
      </c>
      <c r="B930" s="26" t="s">
        <v>1876</v>
      </c>
      <c r="C930" s="24" t="s">
        <v>1877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6" t="s">
        <v>5478</v>
      </c>
      <c r="O930" s="15"/>
    </row>
    <row r="931" spans="1:15" ht="31.5" x14ac:dyDescent="0.25">
      <c r="A931" s="38" t="s">
        <v>177</v>
      </c>
      <c r="B931" s="26" t="s">
        <v>1878</v>
      </c>
      <c r="C931" s="24" t="s">
        <v>1879</v>
      </c>
      <c r="D931" s="25">
        <v>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6" t="s">
        <v>5478</v>
      </c>
      <c r="O931" s="15"/>
    </row>
    <row r="932" spans="1:15" ht="31.5" x14ac:dyDescent="0.25">
      <c r="A932" s="38" t="s">
        <v>177</v>
      </c>
      <c r="B932" s="26" t="s">
        <v>1880</v>
      </c>
      <c r="C932" s="24" t="s">
        <v>1881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6" t="s">
        <v>5478</v>
      </c>
      <c r="O932" s="15"/>
    </row>
    <row r="933" spans="1:15" ht="31.5" x14ac:dyDescent="0.25">
      <c r="A933" s="38" t="s">
        <v>177</v>
      </c>
      <c r="B933" s="26" t="s">
        <v>1882</v>
      </c>
      <c r="C933" s="24" t="s">
        <v>1883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6" t="s">
        <v>5478</v>
      </c>
      <c r="O933" s="15"/>
    </row>
    <row r="934" spans="1:15" ht="31.5" x14ac:dyDescent="0.25">
      <c r="A934" s="38" t="s">
        <v>177</v>
      </c>
      <c r="B934" s="26" t="s">
        <v>1884</v>
      </c>
      <c r="C934" s="24" t="s">
        <v>1885</v>
      </c>
      <c r="D934" s="25">
        <v>0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6" t="s">
        <v>5478</v>
      </c>
      <c r="O934" s="15"/>
    </row>
    <row r="935" spans="1:15" ht="31.5" x14ac:dyDescent="0.25">
      <c r="A935" s="38" t="s">
        <v>177</v>
      </c>
      <c r="B935" s="26" t="s">
        <v>1886</v>
      </c>
      <c r="C935" s="24" t="s">
        <v>1887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6" t="s">
        <v>5478</v>
      </c>
      <c r="O935" s="15"/>
    </row>
    <row r="936" spans="1:15" ht="31.5" x14ac:dyDescent="0.25">
      <c r="A936" s="38" t="s">
        <v>177</v>
      </c>
      <c r="B936" s="26" t="s">
        <v>1888</v>
      </c>
      <c r="C936" s="24" t="s">
        <v>1889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6" t="s">
        <v>5478</v>
      </c>
      <c r="O936" s="15"/>
    </row>
    <row r="937" spans="1:15" ht="31.5" x14ac:dyDescent="0.25">
      <c r="A937" s="38" t="s">
        <v>177</v>
      </c>
      <c r="B937" s="26" t="s">
        <v>1890</v>
      </c>
      <c r="C937" s="24" t="s">
        <v>1891</v>
      </c>
      <c r="D937" s="25">
        <v>0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6" t="s">
        <v>5478</v>
      </c>
      <c r="O937" s="15"/>
    </row>
    <row r="938" spans="1:15" ht="31.5" x14ac:dyDescent="0.25">
      <c r="A938" s="38" t="s">
        <v>177</v>
      </c>
      <c r="B938" s="26" t="s">
        <v>1892</v>
      </c>
      <c r="C938" s="24" t="s">
        <v>1893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6" t="s">
        <v>5478</v>
      </c>
      <c r="O938" s="15"/>
    </row>
    <row r="939" spans="1:15" ht="31.5" x14ac:dyDescent="0.25">
      <c r="A939" s="38" t="s">
        <v>177</v>
      </c>
      <c r="B939" s="26" t="s">
        <v>1894</v>
      </c>
      <c r="C939" s="24" t="s">
        <v>1895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6" t="s">
        <v>5478</v>
      </c>
      <c r="O939" s="15"/>
    </row>
    <row r="940" spans="1:15" ht="31.5" x14ac:dyDescent="0.25">
      <c r="A940" s="38" t="s">
        <v>177</v>
      </c>
      <c r="B940" s="26" t="s">
        <v>1896</v>
      </c>
      <c r="C940" s="24" t="s">
        <v>1897</v>
      </c>
      <c r="D940" s="25">
        <v>0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6" t="s">
        <v>5478</v>
      </c>
      <c r="O940" s="15"/>
    </row>
    <row r="941" spans="1:15" ht="31.5" x14ac:dyDescent="0.25">
      <c r="A941" s="38" t="s">
        <v>177</v>
      </c>
      <c r="B941" s="26" t="s">
        <v>1898</v>
      </c>
      <c r="C941" s="24" t="s">
        <v>1899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6" t="s">
        <v>5478</v>
      </c>
      <c r="O941" s="15"/>
    </row>
    <row r="942" spans="1:15" ht="31.5" x14ac:dyDescent="0.25">
      <c r="A942" s="38" t="s">
        <v>177</v>
      </c>
      <c r="B942" s="26" t="s">
        <v>1900</v>
      </c>
      <c r="C942" s="24" t="s">
        <v>1901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6" t="s">
        <v>5478</v>
      </c>
      <c r="O942" s="15"/>
    </row>
    <row r="943" spans="1:15" ht="31.5" x14ac:dyDescent="0.25">
      <c r="A943" s="38" t="s">
        <v>177</v>
      </c>
      <c r="B943" s="26" t="s">
        <v>319</v>
      </c>
      <c r="C943" s="24" t="s">
        <v>1902</v>
      </c>
      <c r="D943" s="25">
        <v>0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6" t="s">
        <v>5478</v>
      </c>
      <c r="O943" s="15"/>
    </row>
    <row r="944" spans="1:15" ht="31.5" x14ac:dyDescent="0.25">
      <c r="A944" s="38" t="s">
        <v>177</v>
      </c>
      <c r="B944" s="26" t="s">
        <v>269</v>
      </c>
      <c r="C944" s="24" t="s">
        <v>1903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6" t="s">
        <v>5478</v>
      </c>
      <c r="O944" s="15"/>
    </row>
    <row r="945" spans="1:15" ht="31.5" x14ac:dyDescent="0.25">
      <c r="A945" s="38" t="s">
        <v>177</v>
      </c>
      <c r="B945" s="26" t="s">
        <v>1904</v>
      </c>
      <c r="C945" s="24" t="s">
        <v>1905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6" t="s">
        <v>5478</v>
      </c>
      <c r="O945" s="15"/>
    </row>
    <row r="946" spans="1:15" ht="31.5" x14ac:dyDescent="0.25">
      <c r="A946" s="38" t="s">
        <v>177</v>
      </c>
      <c r="B946" s="26" t="s">
        <v>1906</v>
      </c>
      <c r="C946" s="24" t="s">
        <v>1907</v>
      </c>
      <c r="D946" s="25">
        <v>0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6" t="s">
        <v>5478</v>
      </c>
      <c r="O946" s="15"/>
    </row>
    <row r="947" spans="1:15" ht="47.25" x14ac:dyDescent="0.25">
      <c r="A947" s="38" t="s">
        <v>177</v>
      </c>
      <c r="B947" s="26" t="s">
        <v>1908</v>
      </c>
      <c r="C947" s="24" t="s">
        <v>1909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6" t="s">
        <v>5478</v>
      </c>
      <c r="O947" s="15"/>
    </row>
    <row r="948" spans="1:15" ht="47.25" x14ac:dyDescent="0.25">
      <c r="A948" s="38" t="s">
        <v>177</v>
      </c>
      <c r="B948" s="26" t="s">
        <v>1910</v>
      </c>
      <c r="C948" s="24" t="s">
        <v>1911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6" t="s">
        <v>5478</v>
      </c>
      <c r="O948" s="15"/>
    </row>
    <row r="949" spans="1:15" ht="47.25" x14ac:dyDescent="0.25">
      <c r="A949" s="38" t="s">
        <v>177</v>
      </c>
      <c r="B949" s="26" t="s">
        <v>1912</v>
      </c>
      <c r="C949" s="24" t="s">
        <v>1913</v>
      </c>
      <c r="D949" s="25">
        <v>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6" t="s">
        <v>5478</v>
      </c>
      <c r="O949" s="15"/>
    </row>
    <row r="950" spans="1:15" ht="47.25" x14ac:dyDescent="0.25">
      <c r="A950" s="38" t="s">
        <v>177</v>
      </c>
      <c r="B950" s="26" t="s">
        <v>1914</v>
      </c>
      <c r="C950" s="24" t="s">
        <v>1915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6" t="s">
        <v>5478</v>
      </c>
      <c r="O950" s="15"/>
    </row>
    <row r="951" spans="1:15" ht="31.5" x14ac:dyDescent="0.25">
      <c r="A951" s="38" t="s">
        <v>177</v>
      </c>
      <c r="B951" s="26" t="s">
        <v>1916</v>
      </c>
      <c r="C951" s="24" t="s">
        <v>1917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6" t="s">
        <v>5478</v>
      </c>
      <c r="O951" s="15"/>
    </row>
    <row r="952" spans="1:15" ht="47.25" x14ac:dyDescent="0.25">
      <c r="A952" s="38" t="s">
        <v>177</v>
      </c>
      <c r="B952" s="26" t="s">
        <v>1918</v>
      </c>
      <c r="C952" s="24" t="s">
        <v>1919</v>
      </c>
      <c r="D952" s="25">
        <v>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6" t="s">
        <v>5478</v>
      </c>
      <c r="O952" s="15"/>
    </row>
    <row r="953" spans="1:15" ht="31.5" x14ac:dyDescent="0.25">
      <c r="A953" s="38" t="s">
        <v>177</v>
      </c>
      <c r="B953" s="26" t="s">
        <v>1920</v>
      </c>
      <c r="C953" s="24" t="s">
        <v>1921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6" t="s">
        <v>5478</v>
      </c>
      <c r="O953" s="15"/>
    </row>
    <row r="954" spans="1:15" ht="47.25" x14ac:dyDescent="0.25">
      <c r="A954" s="38" t="s">
        <v>177</v>
      </c>
      <c r="B954" s="26" t="s">
        <v>1922</v>
      </c>
      <c r="C954" s="24" t="s">
        <v>1923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6" t="s">
        <v>5478</v>
      </c>
      <c r="O954" s="15"/>
    </row>
    <row r="955" spans="1:15" ht="31.5" x14ac:dyDescent="0.25">
      <c r="A955" s="38" t="s">
        <v>177</v>
      </c>
      <c r="B955" s="26" t="s">
        <v>1924</v>
      </c>
      <c r="C955" s="24" t="s">
        <v>1925</v>
      </c>
      <c r="D955" s="25">
        <v>0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6" t="s">
        <v>5478</v>
      </c>
      <c r="O955" s="15"/>
    </row>
    <row r="956" spans="1:15" ht="31.5" x14ac:dyDescent="0.25">
      <c r="A956" s="38" t="s">
        <v>177</v>
      </c>
      <c r="B956" s="26" t="s">
        <v>1926</v>
      </c>
      <c r="C956" s="24" t="s">
        <v>1927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6" t="s">
        <v>5478</v>
      </c>
      <c r="O956" s="15"/>
    </row>
    <row r="957" spans="1:15" ht="31.5" x14ac:dyDescent="0.25">
      <c r="A957" s="38" t="s">
        <v>177</v>
      </c>
      <c r="B957" s="26" t="s">
        <v>1928</v>
      </c>
      <c r="C957" s="24" t="s">
        <v>1929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6" t="s">
        <v>5478</v>
      </c>
      <c r="O957" s="15"/>
    </row>
    <row r="958" spans="1:15" ht="31.5" x14ac:dyDescent="0.25">
      <c r="A958" s="38" t="s">
        <v>177</v>
      </c>
      <c r="B958" s="26" t="s">
        <v>1930</v>
      </c>
      <c r="C958" s="24" t="s">
        <v>1931</v>
      </c>
      <c r="D958" s="25">
        <v>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6" t="s">
        <v>5478</v>
      </c>
      <c r="O958" s="15"/>
    </row>
    <row r="959" spans="1:15" ht="31.5" x14ac:dyDescent="0.25">
      <c r="A959" s="38" t="s">
        <v>177</v>
      </c>
      <c r="B959" s="26" t="s">
        <v>1932</v>
      </c>
      <c r="C959" s="24" t="s">
        <v>1933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6" t="s">
        <v>5478</v>
      </c>
      <c r="O959" s="15"/>
    </row>
    <row r="960" spans="1:15" ht="31.5" x14ac:dyDescent="0.25">
      <c r="A960" s="38" t="s">
        <v>177</v>
      </c>
      <c r="B960" s="26" t="s">
        <v>1934</v>
      </c>
      <c r="C960" s="24" t="s">
        <v>1935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6" t="s">
        <v>5478</v>
      </c>
      <c r="O960" s="15"/>
    </row>
    <row r="961" spans="1:15" ht="31.5" x14ac:dyDescent="0.25">
      <c r="A961" s="38" t="s">
        <v>177</v>
      </c>
      <c r="B961" s="26" t="s">
        <v>1936</v>
      </c>
      <c r="C961" s="24" t="s">
        <v>1937</v>
      </c>
      <c r="D961" s="25">
        <v>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6" t="s">
        <v>5478</v>
      </c>
      <c r="O961" s="15"/>
    </row>
    <row r="962" spans="1:15" ht="31.5" x14ac:dyDescent="0.25">
      <c r="A962" s="38" t="s">
        <v>177</v>
      </c>
      <c r="B962" s="26" t="s">
        <v>1938</v>
      </c>
      <c r="C962" s="24" t="s">
        <v>1939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6" t="s">
        <v>5478</v>
      </c>
      <c r="O962" s="15"/>
    </row>
    <row r="963" spans="1:15" ht="31.5" x14ac:dyDescent="0.25">
      <c r="A963" s="38" t="s">
        <v>177</v>
      </c>
      <c r="B963" s="26" t="s">
        <v>1940</v>
      </c>
      <c r="C963" s="24" t="s">
        <v>1941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6" t="s">
        <v>5478</v>
      </c>
      <c r="O963" s="15"/>
    </row>
    <row r="964" spans="1:15" ht="31.5" x14ac:dyDescent="0.25">
      <c r="A964" s="38" t="s">
        <v>177</v>
      </c>
      <c r="B964" s="26" t="s">
        <v>1942</v>
      </c>
      <c r="C964" s="24" t="s">
        <v>1943</v>
      </c>
      <c r="D964" s="25">
        <v>0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6" t="s">
        <v>5478</v>
      </c>
      <c r="O964" s="15"/>
    </row>
    <row r="965" spans="1:15" ht="31.5" x14ac:dyDescent="0.25">
      <c r="A965" s="38" t="s">
        <v>177</v>
      </c>
      <c r="B965" s="26" t="s">
        <v>1944</v>
      </c>
      <c r="C965" s="24" t="s">
        <v>1945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6" t="s">
        <v>5478</v>
      </c>
      <c r="O965" s="15"/>
    </row>
    <row r="966" spans="1:15" ht="31.5" x14ac:dyDescent="0.25">
      <c r="A966" s="38" t="s">
        <v>177</v>
      </c>
      <c r="B966" s="26" t="s">
        <v>1946</v>
      </c>
      <c r="C966" s="24" t="s">
        <v>1947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6" t="s">
        <v>5478</v>
      </c>
      <c r="O966" s="15"/>
    </row>
    <row r="967" spans="1:15" ht="31.5" x14ac:dyDescent="0.25">
      <c r="A967" s="38" t="s">
        <v>177</v>
      </c>
      <c r="B967" s="26" t="s">
        <v>1948</v>
      </c>
      <c r="C967" s="24" t="s">
        <v>1949</v>
      </c>
      <c r="D967" s="25">
        <v>0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6" t="s">
        <v>5478</v>
      </c>
      <c r="O967" s="15"/>
    </row>
    <row r="968" spans="1:15" ht="31.5" x14ac:dyDescent="0.25">
      <c r="A968" s="38" t="s">
        <v>177</v>
      </c>
      <c r="B968" s="26" t="s">
        <v>1950</v>
      </c>
      <c r="C968" s="24" t="s">
        <v>1951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6" t="s">
        <v>5478</v>
      </c>
      <c r="O968" s="15"/>
    </row>
    <row r="969" spans="1:15" x14ac:dyDescent="0.25">
      <c r="A969" s="38" t="s">
        <v>177</v>
      </c>
      <c r="B969" s="26" t="s">
        <v>1952</v>
      </c>
      <c r="C969" s="24" t="s">
        <v>1953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6" t="s">
        <v>5478</v>
      </c>
      <c r="O969" s="15"/>
    </row>
    <row r="970" spans="1:15" x14ac:dyDescent="0.25">
      <c r="A970" s="38" t="s">
        <v>177</v>
      </c>
      <c r="B970" s="26" t="s">
        <v>1954</v>
      </c>
      <c r="C970" s="24" t="s">
        <v>1955</v>
      </c>
      <c r="D970" s="25">
        <v>0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6" t="s">
        <v>5478</v>
      </c>
      <c r="O970" s="15"/>
    </row>
    <row r="971" spans="1:15" x14ac:dyDescent="0.25">
      <c r="A971" s="38" t="s">
        <v>177</v>
      </c>
      <c r="B971" s="26" t="s">
        <v>1956</v>
      </c>
      <c r="C971" s="24" t="s">
        <v>1957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6" t="s">
        <v>5478</v>
      </c>
      <c r="O971" s="15"/>
    </row>
    <row r="972" spans="1:15" x14ac:dyDescent="0.25">
      <c r="A972" s="38" t="s">
        <v>177</v>
      </c>
      <c r="B972" s="26" t="s">
        <v>1958</v>
      </c>
      <c r="C972" s="24" t="s">
        <v>1959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6" t="s">
        <v>5478</v>
      </c>
      <c r="O972" s="15"/>
    </row>
    <row r="973" spans="1:15" x14ac:dyDescent="0.25">
      <c r="A973" s="38" t="s">
        <v>177</v>
      </c>
      <c r="B973" s="26" t="s">
        <v>1960</v>
      </c>
      <c r="C973" s="24" t="s">
        <v>1961</v>
      </c>
      <c r="D973" s="25">
        <v>0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6" t="s">
        <v>5478</v>
      </c>
      <c r="O973" s="15"/>
    </row>
    <row r="974" spans="1:15" ht="47.25" x14ac:dyDescent="0.25">
      <c r="A974" s="38" t="s">
        <v>177</v>
      </c>
      <c r="B974" s="26" t="s">
        <v>1962</v>
      </c>
      <c r="C974" s="24" t="s">
        <v>1963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6" t="s">
        <v>5478</v>
      </c>
      <c r="O974" s="15"/>
    </row>
    <row r="975" spans="1:15" ht="31.5" x14ac:dyDescent="0.25">
      <c r="A975" s="38" t="s">
        <v>177</v>
      </c>
      <c r="B975" s="26" t="s">
        <v>1964</v>
      </c>
      <c r="C975" s="24" t="s">
        <v>1965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6" t="s">
        <v>5478</v>
      </c>
      <c r="O975" s="15"/>
    </row>
    <row r="976" spans="1:15" ht="31.5" x14ac:dyDescent="0.25">
      <c r="A976" s="38" t="s">
        <v>177</v>
      </c>
      <c r="B976" s="26" t="s">
        <v>1966</v>
      </c>
      <c r="C976" s="24" t="s">
        <v>1967</v>
      </c>
      <c r="D976" s="25">
        <v>0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6" t="s">
        <v>5478</v>
      </c>
      <c r="O976" s="15"/>
    </row>
    <row r="977" spans="1:15" ht="31.5" x14ac:dyDescent="0.25">
      <c r="A977" s="38" t="s">
        <v>177</v>
      </c>
      <c r="B977" s="26" t="s">
        <v>1968</v>
      </c>
      <c r="C977" s="24" t="s">
        <v>1969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6" t="s">
        <v>5478</v>
      </c>
      <c r="O977" s="15"/>
    </row>
    <row r="978" spans="1:15" ht="31.5" x14ac:dyDescent="0.25">
      <c r="A978" s="38" t="s">
        <v>177</v>
      </c>
      <c r="B978" s="26" t="s">
        <v>1970</v>
      </c>
      <c r="C978" s="24" t="s">
        <v>1971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6" t="s">
        <v>5478</v>
      </c>
      <c r="O978" s="15"/>
    </row>
    <row r="979" spans="1:15" ht="31.5" x14ac:dyDescent="0.25">
      <c r="A979" s="38" t="s">
        <v>177</v>
      </c>
      <c r="B979" s="26" t="s">
        <v>1972</v>
      </c>
      <c r="C979" s="24" t="s">
        <v>1973</v>
      </c>
      <c r="D979" s="25">
        <v>0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6" t="s">
        <v>5478</v>
      </c>
      <c r="O979" s="15"/>
    </row>
    <row r="980" spans="1:15" ht="31.5" x14ac:dyDescent="0.25">
      <c r="A980" s="38" t="s">
        <v>177</v>
      </c>
      <c r="B980" s="26" t="s">
        <v>1974</v>
      </c>
      <c r="C980" s="24" t="s">
        <v>1975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6" t="s">
        <v>5478</v>
      </c>
      <c r="O980" s="15"/>
    </row>
    <row r="981" spans="1:15" ht="31.5" x14ac:dyDescent="0.25">
      <c r="A981" s="38" t="s">
        <v>177</v>
      </c>
      <c r="B981" s="26" t="s">
        <v>1976</v>
      </c>
      <c r="C981" s="24" t="s">
        <v>1977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6" t="s">
        <v>5478</v>
      </c>
      <c r="O981" s="15"/>
    </row>
    <row r="982" spans="1:15" ht="31.5" x14ac:dyDescent="0.25">
      <c r="A982" s="38" t="s">
        <v>177</v>
      </c>
      <c r="B982" s="26" t="s">
        <v>1978</v>
      </c>
      <c r="C982" s="24" t="s">
        <v>1979</v>
      </c>
      <c r="D982" s="25">
        <v>0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6" t="s">
        <v>5478</v>
      </c>
      <c r="O982" s="15"/>
    </row>
    <row r="983" spans="1:15" x14ac:dyDescent="0.25">
      <c r="A983" s="38" t="s">
        <v>177</v>
      </c>
      <c r="B983" s="26" t="s">
        <v>1980</v>
      </c>
      <c r="C983" s="24" t="s">
        <v>1981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6" t="s">
        <v>5478</v>
      </c>
      <c r="O983" s="15"/>
    </row>
    <row r="984" spans="1:15" x14ac:dyDescent="0.25">
      <c r="A984" s="38" t="s">
        <v>177</v>
      </c>
      <c r="B984" s="26" t="s">
        <v>1982</v>
      </c>
      <c r="C984" s="24" t="s">
        <v>1983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6" t="s">
        <v>5478</v>
      </c>
      <c r="O984" s="15"/>
    </row>
    <row r="985" spans="1:15" x14ac:dyDescent="0.25">
      <c r="A985" s="38" t="s">
        <v>177</v>
      </c>
      <c r="B985" s="26" t="s">
        <v>1984</v>
      </c>
      <c r="C985" s="24" t="s">
        <v>1985</v>
      </c>
      <c r="D985" s="25">
        <v>0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6" t="s">
        <v>5478</v>
      </c>
      <c r="O985" s="15"/>
    </row>
    <row r="986" spans="1:15" x14ac:dyDescent="0.25">
      <c r="A986" s="38" t="s">
        <v>177</v>
      </c>
      <c r="B986" s="26" t="s">
        <v>1986</v>
      </c>
      <c r="C986" s="24" t="s">
        <v>1987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6" t="s">
        <v>5478</v>
      </c>
      <c r="O986" s="15"/>
    </row>
    <row r="987" spans="1:15" x14ac:dyDescent="0.25">
      <c r="A987" s="38" t="s">
        <v>177</v>
      </c>
      <c r="B987" s="26" t="s">
        <v>1988</v>
      </c>
      <c r="C987" s="24" t="s">
        <v>1989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6" t="s">
        <v>5478</v>
      </c>
      <c r="O987" s="15"/>
    </row>
    <row r="988" spans="1:15" x14ac:dyDescent="0.25">
      <c r="A988" s="38" t="s">
        <v>177</v>
      </c>
      <c r="B988" s="26" t="s">
        <v>1990</v>
      </c>
      <c r="C988" s="24" t="s">
        <v>1991</v>
      </c>
      <c r="D988" s="25">
        <v>0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6" t="s">
        <v>5478</v>
      </c>
      <c r="O988" s="15"/>
    </row>
    <row r="989" spans="1:15" x14ac:dyDescent="0.25">
      <c r="A989" s="38" t="s">
        <v>177</v>
      </c>
      <c r="B989" s="26" t="s">
        <v>1992</v>
      </c>
      <c r="C989" s="24" t="s">
        <v>1993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6" t="s">
        <v>5478</v>
      </c>
      <c r="O989" s="15"/>
    </row>
    <row r="990" spans="1:15" x14ac:dyDescent="0.25">
      <c r="A990" s="38" t="s">
        <v>177</v>
      </c>
      <c r="B990" s="26" t="s">
        <v>1994</v>
      </c>
      <c r="C990" s="24" t="s">
        <v>1995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6" t="s">
        <v>5478</v>
      </c>
      <c r="O990" s="15"/>
    </row>
    <row r="991" spans="1:15" x14ac:dyDescent="0.25">
      <c r="A991" s="38" t="s">
        <v>177</v>
      </c>
      <c r="B991" s="26" t="s">
        <v>1996</v>
      </c>
      <c r="C991" s="24" t="s">
        <v>1997</v>
      </c>
      <c r="D991" s="25">
        <v>0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6" t="s">
        <v>5478</v>
      </c>
      <c r="O991" s="15"/>
    </row>
    <row r="992" spans="1:15" x14ac:dyDescent="0.25">
      <c r="A992" s="38" t="s">
        <v>177</v>
      </c>
      <c r="B992" s="26" t="s">
        <v>1998</v>
      </c>
      <c r="C992" s="24" t="s">
        <v>1999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6" t="s">
        <v>5478</v>
      </c>
      <c r="O992" s="15"/>
    </row>
    <row r="993" spans="1:15" x14ac:dyDescent="0.25">
      <c r="A993" s="38" t="s">
        <v>177</v>
      </c>
      <c r="B993" s="26" t="s">
        <v>1523</v>
      </c>
      <c r="C993" s="24" t="s">
        <v>2000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6" t="s">
        <v>5478</v>
      </c>
      <c r="O993" s="15"/>
    </row>
    <row r="994" spans="1:15" x14ac:dyDescent="0.25">
      <c r="A994" s="38" t="s">
        <v>177</v>
      </c>
      <c r="B994" s="26" t="s">
        <v>2001</v>
      </c>
      <c r="C994" s="24" t="s">
        <v>2002</v>
      </c>
      <c r="D994" s="25">
        <v>0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6" t="s">
        <v>5478</v>
      </c>
      <c r="O994" s="15"/>
    </row>
    <row r="995" spans="1:15" x14ac:dyDescent="0.25">
      <c r="A995" s="38" t="s">
        <v>177</v>
      </c>
      <c r="B995" s="26" t="s">
        <v>2003</v>
      </c>
      <c r="C995" s="24" t="s">
        <v>2004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6" t="s">
        <v>5478</v>
      </c>
      <c r="O995" s="15"/>
    </row>
    <row r="996" spans="1:15" x14ac:dyDescent="0.25">
      <c r="A996" s="38" t="s">
        <v>177</v>
      </c>
      <c r="B996" s="26" t="s">
        <v>1529</v>
      </c>
      <c r="C996" s="24" t="s">
        <v>2005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6" t="s">
        <v>5478</v>
      </c>
      <c r="O996" s="15"/>
    </row>
    <row r="997" spans="1:15" x14ac:dyDescent="0.25">
      <c r="A997" s="38" t="s">
        <v>177</v>
      </c>
      <c r="B997" s="26" t="s">
        <v>2006</v>
      </c>
      <c r="C997" s="24" t="s">
        <v>2007</v>
      </c>
      <c r="D997" s="25">
        <v>0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6" t="s">
        <v>5478</v>
      </c>
      <c r="O997" s="15"/>
    </row>
    <row r="998" spans="1:15" x14ac:dyDescent="0.25">
      <c r="A998" s="38" t="s">
        <v>177</v>
      </c>
      <c r="B998" s="26" t="s">
        <v>2008</v>
      </c>
      <c r="C998" s="24" t="s">
        <v>2009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6" t="s">
        <v>5478</v>
      </c>
      <c r="O998" s="15"/>
    </row>
    <row r="999" spans="1:15" x14ac:dyDescent="0.25">
      <c r="A999" s="38" t="s">
        <v>177</v>
      </c>
      <c r="B999" s="26" t="s">
        <v>2010</v>
      </c>
      <c r="C999" s="24" t="s">
        <v>2011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6" t="s">
        <v>5478</v>
      </c>
      <c r="O999" s="15"/>
    </row>
    <row r="1000" spans="1:15" x14ac:dyDescent="0.25">
      <c r="A1000" s="38" t="s">
        <v>177</v>
      </c>
      <c r="B1000" s="26" t="s">
        <v>1537</v>
      </c>
      <c r="C1000" s="24" t="s">
        <v>2012</v>
      </c>
      <c r="D1000" s="25">
        <v>0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6" t="s">
        <v>5478</v>
      </c>
      <c r="O1000" s="15"/>
    </row>
    <row r="1001" spans="1:15" x14ac:dyDescent="0.25">
      <c r="A1001" s="38" t="s">
        <v>177</v>
      </c>
      <c r="B1001" s="26" t="s">
        <v>2013</v>
      </c>
      <c r="C1001" s="24" t="s">
        <v>2014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6" t="s">
        <v>5478</v>
      </c>
      <c r="O1001" s="15"/>
    </row>
    <row r="1002" spans="1:15" x14ac:dyDescent="0.25">
      <c r="A1002" s="38" t="s">
        <v>177</v>
      </c>
      <c r="B1002" s="26" t="s">
        <v>1541</v>
      </c>
      <c r="C1002" s="24" t="s">
        <v>2015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6" t="s">
        <v>5478</v>
      </c>
      <c r="O1002" s="15"/>
    </row>
    <row r="1003" spans="1:15" ht="31.5" x14ac:dyDescent="0.25">
      <c r="A1003" s="38" t="s">
        <v>177</v>
      </c>
      <c r="B1003" s="26" t="s">
        <v>2016</v>
      </c>
      <c r="C1003" s="24" t="s">
        <v>2017</v>
      </c>
      <c r="D1003" s="25">
        <v>0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6" t="s">
        <v>5478</v>
      </c>
      <c r="O1003" s="15"/>
    </row>
    <row r="1004" spans="1:15" ht="31.5" x14ac:dyDescent="0.25">
      <c r="A1004" s="38" t="s">
        <v>177</v>
      </c>
      <c r="B1004" s="26" t="s">
        <v>2018</v>
      </c>
      <c r="C1004" s="24" t="s">
        <v>2019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6" t="s">
        <v>5478</v>
      </c>
      <c r="O1004" s="15"/>
    </row>
    <row r="1005" spans="1:15" ht="31.5" x14ac:dyDescent="0.25">
      <c r="A1005" s="38" t="s">
        <v>177</v>
      </c>
      <c r="B1005" s="26" t="s">
        <v>2020</v>
      </c>
      <c r="C1005" s="24" t="s">
        <v>2021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6" t="s">
        <v>5478</v>
      </c>
      <c r="O1005" s="15"/>
    </row>
    <row r="1006" spans="1:15" ht="31.5" x14ac:dyDescent="0.25">
      <c r="A1006" s="38" t="s">
        <v>177</v>
      </c>
      <c r="B1006" s="26" t="s">
        <v>2022</v>
      </c>
      <c r="C1006" s="24" t="s">
        <v>2023</v>
      </c>
      <c r="D1006" s="25">
        <v>0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6" t="s">
        <v>5478</v>
      </c>
      <c r="O1006" s="15"/>
    </row>
    <row r="1007" spans="1:15" ht="31.5" x14ac:dyDescent="0.25">
      <c r="A1007" s="38" t="s">
        <v>177</v>
      </c>
      <c r="B1007" s="26" t="s">
        <v>2024</v>
      </c>
      <c r="C1007" s="24" t="s">
        <v>2025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6" t="s">
        <v>5478</v>
      </c>
      <c r="O1007" s="15"/>
    </row>
    <row r="1008" spans="1:15" ht="31.5" x14ac:dyDescent="0.25">
      <c r="A1008" s="38" t="s">
        <v>177</v>
      </c>
      <c r="B1008" s="26" t="s">
        <v>2026</v>
      </c>
      <c r="C1008" s="24" t="s">
        <v>2027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6" t="s">
        <v>5478</v>
      </c>
      <c r="O1008" s="15"/>
    </row>
    <row r="1009" spans="1:15" ht="31.5" x14ac:dyDescent="0.25">
      <c r="A1009" s="38" t="s">
        <v>177</v>
      </c>
      <c r="B1009" s="26" t="s">
        <v>2028</v>
      </c>
      <c r="C1009" s="24" t="s">
        <v>2029</v>
      </c>
      <c r="D1009" s="25">
        <v>0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6" t="s">
        <v>5478</v>
      </c>
      <c r="O1009" s="15"/>
    </row>
    <row r="1010" spans="1:15" ht="31.5" x14ac:dyDescent="0.25">
      <c r="A1010" s="38" t="s">
        <v>177</v>
      </c>
      <c r="B1010" s="26" t="s">
        <v>2030</v>
      </c>
      <c r="C1010" s="24" t="s">
        <v>2031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6" t="s">
        <v>5478</v>
      </c>
      <c r="O1010" s="15"/>
    </row>
    <row r="1011" spans="1:15" ht="31.5" x14ac:dyDescent="0.25">
      <c r="A1011" s="38" t="s">
        <v>177</v>
      </c>
      <c r="B1011" s="26" t="s">
        <v>2032</v>
      </c>
      <c r="C1011" s="24" t="s">
        <v>2033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6" t="s">
        <v>5478</v>
      </c>
      <c r="O1011" s="15"/>
    </row>
    <row r="1012" spans="1:15" ht="31.5" x14ac:dyDescent="0.25">
      <c r="A1012" s="38" t="s">
        <v>177</v>
      </c>
      <c r="B1012" s="26" t="s">
        <v>2034</v>
      </c>
      <c r="C1012" s="24" t="s">
        <v>2035</v>
      </c>
      <c r="D1012" s="25">
        <v>0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6" t="s">
        <v>5478</v>
      </c>
      <c r="O1012" s="15"/>
    </row>
    <row r="1013" spans="1:15" ht="47.25" x14ac:dyDescent="0.25">
      <c r="A1013" s="38" t="s">
        <v>177</v>
      </c>
      <c r="B1013" s="26" t="s">
        <v>2036</v>
      </c>
      <c r="C1013" s="24" t="s">
        <v>2037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6" t="s">
        <v>5478</v>
      </c>
      <c r="O1013" s="15"/>
    </row>
    <row r="1014" spans="1:15" ht="47.25" x14ac:dyDescent="0.25">
      <c r="A1014" s="38" t="s">
        <v>177</v>
      </c>
      <c r="B1014" s="26" t="s">
        <v>2038</v>
      </c>
      <c r="C1014" s="24" t="s">
        <v>2039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6" t="s">
        <v>5478</v>
      </c>
      <c r="O1014" s="15"/>
    </row>
    <row r="1015" spans="1:15" ht="47.25" x14ac:dyDescent="0.25">
      <c r="A1015" s="38" t="s">
        <v>177</v>
      </c>
      <c r="B1015" s="26" t="s">
        <v>2040</v>
      </c>
      <c r="C1015" s="24" t="s">
        <v>2041</v>
      </c>
      <c r="D1015" s="25">
        <v>0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6" t="s">
        <v>5478</v>
      </c>
      <c r="O1015" s="15"/>
    </row>
    <row r="1016" spans="1:15" ht="47.25" x14ac:dyDescent="0.25">
      <c r="A1016" s="38" t="s">
        <v>177</v>
      </c>
      <c r="B1016" s="26" t="s">
        <v>2042</v>
      </c>
      <c r="C1016" s="24" t="s">
        <v>2043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6" t="s">
        <v>5478</v>
      </c>
      <c r="O1016" s="15"/>
    </row>
    <row r="1017" spans="1:15" ht="47.25" x14ac:dyDescent="0.25">
      <c r="A1017" s="38" t="s">
        <v>177</v>
      </c>
      <c r="B1017" s="26" t="s">
        <v>2044</v>
      </c>
      <c r="C1017" s="24" t="s">
        <v>2045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6" t="s">
        <v>5478</v>
      </c>
      <c r="O1017" s="15"/>
    </row>
    <row r="1018" spans="1:15" ht="47.25" x14ac:dyDescent="0.25">
      <c r="A1018" s="38" t="s">
        <v>177</v>
      </c>
      <c r="B1018" s="26" t="s">
        <v>2046</v>
      </c>
      <c r="C1018" s="24" t="s">
        <v>2047</v>
      </c>
      <c r="D1018" s="25">
        <v>0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6" t="s">
        <v>5478</v>
      </c>
      <c r="O1018" s="15"/>
    </row>
    <row r="1019" spans="1:15" ht="47.25" x14ac:dyDescent="0.25">
      <c r="A1019" s="38" t="s">
        <v>177</v>
      </c>
      <c r="B1019" s="26" t="s">
        <v>2048</v>
      </c>
      <c r="C1019" s="24" t="s">
        <v>2049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6" t="s">
        <v>5478</v>
      </c>
      <c r="O1019" s="15"/>
    </row>
    <row r="1020" spans="1:15" ht="47.25" x14ac:dyDescent="0.25">
      <c r="A1020" s="38" t="s">
        <v>177</v>
      </c>
      <c r="B1020" s="26" t="s">
        <v>2050</v>
      </c>
      <c r="C1020" s="24" t="s">
        <v>2051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6" t="s">
        <v>5478</v>
      </c>
      <c r="O1020" s="15"/>
    </row>
    <row r="1021" spans="1:15" ht="47.25" x14ac:dyDescent="0.25">
      <c r="A1021" s="38" t="s">
        <v>177</v>
      </c>
      <c r="B1021" s="26" t="s">
        <v>2052</v>
      </c>
      <c r="C1021" s="24" t="s">
        <v>2053</v>
      </c>
      <c r="D1021" s="25">
        <v>0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6" t="s">
        <v>5478</v>
      </c>
      <c r="O1021" s="15"/>
    </row>
    <row r="1022" spans="1:15" ht="47.25" x14ac:dyDescent="0.25">
      <c r="A1022" s="38" t="s">
        <v>177</v>
      </c>
      <c r="B1022" s="26" t="s">
        <v>2054</v>
      </c>
      <c r="C1022" s="24" t="s">
        <v>2055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6" t="s">
        <v>5478</v>
      </c>
      <c r="O1022" s="15"/>
    </row>
    <row r="1023" spans="1:15" ht="47.25" x14ac:dyDescent="0.25">
      <c r="A1023" s="38" t="s">
        <v>177</v>
      </c>
      <c r="B1023" s="26" t="s">
        <v>2056</v>
      </c>
      <c r="C1023" s="24" t="s">
        <v>2057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6" t="s">
        <v>5478</v>
      </c>
      <c r="O1023" s="15"/>
    </row>
    <row r="1024" spans="1:15" ht="47.25" x14ac:dyDescent="0.25">
      <c r="A1024" s="38" t="s">
        <v>177</v>
      </c>
      <c r="B1024" s="26" t="s">
        <v>2058</v>
      </c>
      <c r="C1024" s="24" t="s">
        <v>2059</v>
      </c>
      <c r="D1024" s="25">
        <v>0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6" t="s">
        <v>5478</v>
      </c>
      <c r="O1024" s="15"/>
    </row>
    <row r="1025" spans="1:15" ht="47.25" x14ac:dyDescent="0.25">
      <c r="A1025" s="38" t="s">
        <v>177</v>
      </c>
      <c r="B1025" s="26" t="s">
        <v>2060</v>
      </c>
      <c r="C1025" s="24" t="s">
        <v>2061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6" t="s">
        <v>5478</v>
      </c>
      <c r="O1025" s="15"/>
    </row>
    <row r="1026" spans="1:15" ht="47.25" x14ac:dyDescent="0.25">
      <c r="A1026" s="38" t="s">
        <v>177</v>
      </c>
      <c r="B1026" s="26" t="s">
        <v>2062</v>
      </c>
      <c r="C1026" s="24" t="s">
        <v>2063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6" t="s">
        <v>5478</v>
      </c>
      <c r="O1026" s="15"/>
    </row>
    <row r="1027" spans="1:15" ht="47.25" x14ac:dyDescent="0.25">
      <c r="A1027" s="38" t="s">
        <v>177</v>
      </c>
      <c r="B1027" s="26" t="s">
        <v>2064</v>
      </c>
      <c r="C1027" s="24" t="s">
        <v>2065</v>
      </c>
      <c r="D1027" s="25">
        <v>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6" t="s">
        <v>5478</v>
      </c>
      <c r="O1027" s="15"/>
    </row>
    <row r="1028" spans="1:15" ht="47.25" x14ac:dyDescent="0.25">
      <c r="A1028" s="38" t="s">
        <v>177</v>
      </c>
      <c r="B1028" s="26" t="s">
        <v>2066</v>
      </c>
      <c r="C1028" s="24" t="s">
        <v>2067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6" t="s">
        <v>5478</v>
      </c>
      <c r="O1028" s="15"/>
    </row>
    <row r="1029" spans="1:15" ht="47.25" x14ac:dyDescent="0.25">
      <c r="A1029" s="38" t="s">
        <v>177</v>
      </c>
      <c r="B1029" s="26" t="s">
        <v>2068</v>
      </c>
      <c r="C1029" s="24" t="s">
        <v>2069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6" t="s">
        <v>5478</v>
      </c>
      <c r="O1029" s="15"/>
    </row>
    <row r="1030" spans="1:15" ht="47.25" x14ac:dyDescent="0.25">
      <c r="A1030" s="38" t="s">
        <v>177</v>
      </c>
      <c r="B1030" s="26" t="s">
        <v>2070</v>
      </c>
      <c r="C1030" s="24" t="s">
        <v>2071</v>
      </c>
      <c r="D1030" s="25">
        <v>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6" t="s">
        <v>5478</v>
      </c>
      <c r="O1030" s="15"/>
    </row>
    <row r="1031" spans="1:15" ht="47.25" x14ac:dyDescent="0.25">
      <c r="A1031" s="38" t="s">
        <v>177</v>
      </c>
      <c r="B1031" s="26" t="s">
        <v>2072</v>
      </c>
      <c r="C1031" s="24" t="s">
        <v>2073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6" t="s">
        <v>5478</v>
      </c>
      <c r="O1031" s="15"/>
    </row>
    <row r="1032" spans="1:15" ht="47.25" x14ac:dyDescent="0.25">
      <c r="A1032" s="38" t="s">
        <v>177</v>
      </c>
      <c r="B1032" s="26" t="s">
        <v>2074</v>
      </c>
      <c r="C1032" s="24" t="s">
        <v>2075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6" t="s">
        <v>5478</v>
      </c>
      <c r="O1032" s="15"/>
    </row>
    <row r="1033" spans="1:15" ht="47.25" x14ac:dyDescent="0.25">
      <c r="A1033" s="38" t="s">
        <v>177</v>
      </c>
      <c r="B1033" s="26" t="s">
        <v>2076</v>
      </c>
      <c r="C1033" s="24" t="s">
        <v>2077</v>
      </c>
      <c r="D1033" s="25">
        <v>0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6" t="s">
        <v>5478</v>
      </c>
      <c r="O1033" s="15"/>
    </row>
    <row r="1034" spans="1:15" ht="47.25" x14ac:dyDescent="0.25">
      <c r="A1034" s="38" t="s">
        <v>177</v>
      </c>
      <c r="B1034" s="26" t="s">
        <v>2078</v>
      </c>
      <c r="C1034" s="24" t="s">
        <v>2079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6" t="s">
        <v>5478</v>
      </c>
      <c r="O1034" s="15"/>
    </row>
    <row r="1035" spans="1:15" ht="47.25" x14ac:dyDescent="0.25">
      <c r="A1035" s="38" t="s">
        <v>177</v>
      </c>
      <c r="B1035" s="26" t="s">
        <v>2080</v>
      </c>
      <c r="C1035" s="24" t="s">
        <v>2081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6" t="s">
        <v>5478</v>
      </c>
      <c r="O1035" s="15"/>
    </row>
    <row r="1036" spans="1:15" ht="47.25" x14ac:dyDescent="0.25">
      <c r="A1036" s="38" t="s">
        <v>177</v>
      </c>
      <c r="B1036" s="26" t="s">
        <v>2082</v>
      </c>
      <c r="C1036" s="24" t="s">
        <v>2083</v>
      </c>
      <c r="D1036" s="25">
        <v>0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6" t="s">
        <v>5478</v>
      </c>
      <c r="O1036" s="15"/>
    </row>
    <row r="1037" spans="1:15" ht="47.25" x14ac:dyDescent="0.25">
      <c r="A1037" s="38" t="s">
        <v>177</v>
      </c>
      <c r="B1037" s="26" t="s">
        <v>2084</v>
      </c>
      <c r="C1037" s="24" t="s">
        <v>2085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6" t="s">
        <v>5478</v>
      </c>
      <c r="O1037" s="15"/>
    </row>
    <row r="1038" spans="1:15" ht="47.25" x14ac:dyDescent="0.25">
      <c r="A1038" s="38" t="s">
        <v>177</v>
      </c>
      <c r="B1038" s="26" t="s">
        <v>2086</v>
      </c>
      <c r="C1038" s="24" t="s">
        <v>2087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6" t="s">
        <v>5478</v>
      </c>
      <c r="O1038" s="15"/>
    </row>
    <row r="1039" spans="1:15" ht="47.25" x14ac:dyDescent="0.25">
      <c r="A1039" s="38" t="s">
        <v>177</v>
      </c>
      <c r="B1039" s="26" t="s">
        <v>2088</v>
      </c>
      <c r="C1039" s="24" t="s">
        <v>2089</v>
      </c>
      <c r="D1039" s="25">
        <v>0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6" t="s">
        <v>5478</v>
      </c>
      <c r="O1039" s="15"/>
    </row>
    <row r="1040" spans="1:15" ht="47.25" x14ac:dyDescent="0.25">
      <c r="A1040" s="38" t="s">
        <v>177</v>
      </c>
      <c r="B1040" s="26" t="s">
        <v>2090</v>
      </c>
      <c r="C1040" s="24" t="s">
        <v>2091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6" t="s">
        <v>5478</v>
      </c>
      <c r="O1040" s="15"/>
    </row>
    <row r="1041" spans="1:15" ht="47.25" x14ac:dyDescent="0.25">
      <c r="A1041" s="38" t="s">
        <v>177</v>
      </c>
      <c r="B1041" s="26" t="s">
        <v>2092</v>
      </c>
      <c r="C1041" s="24" t="s">
        <v>2093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6" t="s">
        <v>5478</v>
      </c>
      <c r="O1041" s="15"/>
    </row>
    <row r="1042" spans="1:15" ht="47.25" x14ac:dyDescent="0.25">
      <c r="A1042" s="38" t="s">
        <v>177</v>
      </c>
      <c r="B1042" s="26" t="s">
        <v>2094</v>
      </c>
      <c r="C1042" s="24" t="s">
        <v>2095</v>
      </c>
      <c r="D1042" s="25">
        <v>0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6" t="s">
        <v>5478</v>
      </c>
      <c r="O1042" s="15"/>
    </row>
    <row r="1043" spans="1:15" ht="47.25" x14ac:dyDescent="0.25">
      <c r="A1043" s="38" t="s">
        <v>177</v>
      </c>
      <c r="B1043" s="26" t="s">
        <v>2096</v>
      </c>
      <c r="C1043" s="24" t="s">
        <v>2097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6" t="s">
        <v>5478</v>
      </c>
      <c r="O1043" s="15"/>
    </row>
    <row r="1044" spans="1:15" ht="47.25" x14ac:dyDescent="0.25">
      <c r="A1044" s="38" t="s">
        <v>177</v>
      </c>
      <c r="B1044" s="26" t="s">
        <v>2098</v>
      </c>
      <c r="C1044" s="24" t="s">
        <v>2099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6" t="s">
        <v>5478</v>
      </c>
      <c r="O1044" s="15"/>
    </row>
    <row r="1045" spans="1:15" ht="47.25" x14ac:dyDescent="0.25">
      <c r="A1045" s="38" t="s">
        <v>177</v>
      </c>
      <c r="B1045" s="26" t="s">
        <v>2100</v>
      </c>
      <c r="C1045" s="24" t="s">
        <v>2101</v>
      </c>
      <c r="D1045" s="25">
        <v>0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6" t="s">
        <v>5478</v>
      </c>
      <c r="O1045" s="15"/>
    </row>
    <row r="1046" spans="1:15" ht="47.25" x14ac:dyDescent="0.25">
      <c r="A1046" s="38" t="s">
        <v>177</v>
      </c>
      <c r="B1046" s="26" t="s">
        <v>2102</v>
      </c>
      <c r="C1046" s="24" t="s">
        <v>2103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6" t="s">
        <v>5478</v>
      </c>
      <c r="O1046" s="15"/>
    </row>
    <row r="1047" spans="1:15" ht="47.25" x14ac:dyDescent="0.25">
      <c r="A1047" s="38" t="s">
        <v>177</v>
      </c>
      <c r="B1047" s="26" t="s">
        <v>2104</v>
      </c>
      <c r="C1047" s="24" t="s">
        <v>2105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6" t="s">
        <v>5478</v>
      </c>
      <c r="O1047" s="15"/>
    </row>
    <row r="1048" spans="1:15" ht="47.25" x14ac:dyDescent="0.25">
      <c r="A1048" s="38" t="s">
        <v>177</v>
      </c>
      <c r="B1048" s="26" t="s">
        <v>2106</v>
      </c>
      <c r="C1048" s="24" t="s">
        <v>2107</v>
      </c>
      <c r="D1048" s="25">
        <v>0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6" t="s">
        <v>5478</v>
      </c>
      <c r="O1048" s="15"/>
    </row>
    <row r="1049" spans="1:15" ht="47.25" x14ac:dyDescent="0.25">
      <c r="A1049" s="38" t="s">
        <v>177</v>
      </c>
      <c r="B1049" s="26" t="s">
        <v>2108</v>
      </c>
      <c r="C1049" s="24" t="s">
        <v>2109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6" t="s">
        <v>5478</v>
      </c>
      <c r="O1049" s="15"/>
    </row>
    <row r="1050" spans="1:15" ht="47.25" x14ac:dyDescent="0.25">
      <c r="A1050" s="38" t="s">
        <v>177</v>
      </c>
      <c r="B1050" s="26" t="s">
        <v>2110</v>
      </c>
      <c r="C1050" s="24" t="s">
        <v>2111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6" t="s">
        <v>5478</v>
      </c>
      <c r="O1050" s="15"/>
    </row>
    <row r="1051" spans="1:15" ht="47.25" x14ac:dyDescent="0.25">
      <c r="A1051" s="38" t="s">
        <v>177</v>
      </c>
      <c r="B1051" s="26" t="s">
        <v>2112</v>
      </c>
      <c r="C1051" s="24" t="s">
        <v>2113</v>
      </c>
      <c r="D1051" s="25">
        <v>0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6" t="s">
        <v>5478</v>
      </c>
      <c r="O1051" s="15"/>
    </row>
    <row r="1052" spans="1:15" ht="47.25" x14ac:dyDescent="0.25">
      <c r="A1052" s="38" t="s">
        <v>177</v>
      </c>
      <c r="B1052" s="26" t="s">
        <v>2114</v>
      </c>
      <c r="C1052" s="24" t="s">
        <v>2115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6" t="s">
        <v>5478</v>
      </c>
      <c r="O1052" s="15"/>
    </row>
    <row r="1053" spans="1:15" ht="47.25" x14ac:dyDescent="0.25">
      <c r="A1053" s="38" t="s">
        <v>177</v>
      </c>
      <c r="B1053" s="26" t="s">
        <v>2116</v>
      </c>
      <c r="C1053" s="24" t="s">
        <v>2117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6" t="s">
        <v>5478</v>
      </c>
      <c r="O1053" s="15"/>
    </row>
    <row r="1054" spans="1:15" ht="47.25" x14ac:dyDescent="0.25">
      <c r="A1054" s="38" t="s">
        <v>177</v>
      </c>
      <c r="B1054" s="26" t="s">
        <v>2118</v>
      </c>
      <c r="C1054" s="24" t="s">
        <v>2119</v>
      </c>
      <c r="D1054" s="25">
        <v>0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6" t="s">
        <v>5478</v>
      </c>
      <c r="O1054" s="15"/>
    </row>
    <row r="1055" spans="1:15" ht="47.25" x14ac:dyDescent="0.25">
      <c r="A1055" s="38" t="s">
        <v>177</v>
      </c>
      <c r="B1055" s="26" t="s">
        <v>2120</v>
      </c>
      <c r="C1055" s="24" t="s">
        <v>2121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6" t="s">
        <v>5478</v>
      </c>
      <c r="O1055" s="15"/>
    </row>
    <row r="1056" spans="1:15" ht="47.25" x14ac:dyDescent="0.25">
      <c r="A1056" s="38" t="s">
        <v>177</v>
      </c>
      <c r="B1056" s="26" t="s">
        <v>2122</v>
      </c>
      <c r="C1056" s="24" t="s">
        <v>2123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6" t="s">
        <v>5478</v>
      </c>
      <c r="O1056" s="15"/>
    </row>
    <row r="1057" spans="1:15" ht="47.25" x14ac:dyDescent="0.25">
      <c r="A1057" s="38" t="s">
        <v>177</v>
      </c>
      <c r="B1057" s="26" t="s">
        <v>2124</v>
      </c>
      <c r="C1057" s="24" t="s">
        <v>2125</v>
      </c>
      <c r="D1057" s="25">
        <v>0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6" t="s">
        <v>5478</v>
      </c>
      <c r="O1057" s="15"/>
    </row>
    <row r="1058" spans="1:15" ht="47.25" x14ac:dyDescent="0.25">
      <c r="A1058" s="38" t="s">
        <v>177</v>
      </c>
      <c r="B1058" s="26" t="s">
        <v>2126</v>
      </c>
      <c r="C1058" s="24" t="s">
        <v>2127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6" t="s">
        <v>5478</v>
      </c>
      <c r="O1058" s="15"/>
    </row>
    <row r="1059" spans="1:15" ht="47.25" x14ac:dyDescent="0.25">
      <c r="A1059" s="38" t="s">
        <v>177</v>
      </c>
      <c r="B1059" s="26" t="s">
        <v>2128</v>
      </c>
      <c r="C1059" s="24" t="s">
        <v>2129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6" t="s">
        <v>5478</v>
      </c>
      <c r="O1059" s="15"/>
    </row>
    <row r="1060" spans="1:15" ht="47.25" x14ac:dyDescent="0.25">
      <c r="A1060" s="38" t="s">
        <v>177</v>
      </c>
      <c r="B1060" s="26" t="s">
        <v>2130</v>
      </c>
      <c r="C1060" s="24" t="s">
        <v>2131</v>
      </c>
      <c r="D1060" s="25">
        <v>0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6" t="s">
        <v>5478</v>
      </c>
      <c r="O1060" s="15"/>
    </row>
    <row r="1061" spans="1:15" ht="47.25" x14ac:dyDescent="0.25">
      <c r="A1061" s="38" t="s">
        <v>177</v>
      </c>
      <c r="B1061" s="26" t="s">
        <v>2132</v>
      </c>
      <c r="C1061" s="24" t="s">
        <v>2133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6" t="s">
        <v>5478</v>
      </c>
      <c r="O1061" s="15"/>
    </row>
    <row r="1062" spans="1:15" ht="47.25" x14ac:dyDescent="0.25">
      <c r="A1062" s="38" t="s">
        <v>177</v>
      </c>
      <c r="B1062" s="26" t="s">
        <v>2134</v>
      </c>
      <c r="C1062" s="24" t="s">
        <v>2135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6" t="s">
        <v>5478</v>
      </c>
      <c r="O1062" s="15"/>
    </row>
    <row r="1063" spans="1:15" ht="47.25" x14ac:dyDescent="0.25">
      <c r="A1063" s="38" t="s">
        <v>177</v>
      </c>
      <c r="B1063" s="26" t="s">
        <v>2136</v>
      </c>
      <c r="C1063" s="24" t="s">
        <v>2137</v>
      </c>
      <c r="D1063" s="25">
        <v>0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6" t="s">
        <v>5478</v>
      </c>
      <c r="O1063" s="15"/>
    </row>
    <row r="1064" spans="1:15" ht="47.25" x14ac:dyDescent="0.25">
      <c r="A1064" s="38" t="s">
        <v>177</v>
      </c>
      <c r="B1064" s="26" t="s">
        <v>2138</v>
      </c>
      <c r="C1064" s="24" t="s">
        <v>2139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6" t="s">
        <v>5478</v>
      </c>
      <c r="O1064" s="15"/>
    </row>
    <row r="1065" spans="1:15" ht="47.25" x14ac:dyDescent="0.25">
      <c r="A1065" s="38" t="s">
        <v>177</v>
      </c>
      <c r="B1065" s="26" t="s">
        <v>2140</v>
      </c>
      <c r="C1065" s="24" t="s">
        <v>2141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6" t="s">
        <v>5478</v>
      </c>
      <c r="O1065" s="15"/>
    </row>
    <row r="1066" spans="1:15" ht="47.25" x14ac:dyDescent="0.25">
      <c r="A1066" s="38" t="s">
        <v>177</v>
      </c>
      <c r="B1066" s="26" t="s">
        <v>2142</v>
      </c>
      <c r="C1066" s="24" t="s">
        <v>2143</v>
      </c>
      <c r="D1066" s="25">
        <v>0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6" t="s">
        <v>5478</v>
      </c>
      <c r="O1066" s="15"/>
    </row>
    <row r="1067" spans="1:15" ht="47.25" x14ac:dyDescent="0.25">
      <c r="A1067" s="38" t="s">
        <v>177</v>
      </c>
      <c r="B1067" s="26" t="s">
        <v>2144</v>
      </c>
      <c r="C1067" s="24" t="s">
        <v>2145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6" t="s">
        <v>5478</v>
      </c>
      <c r="O1067" s="15"/>
    </row>
    <row r="1068" spans="1:15" ht="47.25" x14ac:dyDescent="0.25">
      <c r="A1068" s="38" t="s">
        <v>177</v>
      </c>
      <c r="B1068" s="26" t="s">
        <v>2146</v>
      </c>
      <c r="C1068" s="24" t="s">
        <v>2147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6" t="s">
        <v>5478</v>
      </c>
      <c r="O1068" s="15"/>
    </row>
    <row r="1069" spans="1:15" ht="47.25" x14ac:dyDescent="0.25">
      <c r="A1069" s="38" t="s">
        <v>177</v>
      </c>
      <c r="B1069" s="26" t="s">
        <v>2148</v>
      </c>
      <c r="C1069" s="24" t="s">
        <v>2149</v>
      </c>
      <c r="D1069" s="25">
        <v>0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6" t="s">
        <v>5478</v>
      </c>
      <c r="O1069" s="15"/>
    </row>
    <row r="1070" spans="1:15" ht="47.25" x14ac:dyDescent="0.25">
      <c r="A1070" s="38" t="s">
        <v>177</v>
      </c>
      <c r="B1070" s="26" t="s">
        <v>2150</v>
      </c>
      <c r="C1070" s="24" t="s">
        <v>2151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6" t="s">
        <v>5478</v>
      </c>
      <c r="O1070" s="15"/>
    </row>
    <row r="1071" spans="1:15" ht="47.25" x14ac:dyDescent="0.25">
      <c r="A1071" s="38" t="s">
        <v>177</v>
      </c>
      <c r="B1071" s="26" t="s">
        <v>2152</v>
      </c>
      <c r="C1071" s="24" t="s">
        <v>2153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6" t="s">
        <v>5478</v>
      </c>
      <c r="O1071" s="15"/>
    </row>
    <row r="1072" spans="1:15" ht="47.25" x14ac:dyDescent="0.25">
      <c r="A1072" s="38" t="s">
        <v>177</v>
      </c>
      <c r="B1072" s="26" t="s">
        <v>2154</v>
      </c>
      <c r="C1072" s="24" t="s">
        <v>2155</v>
      </c>
      <c r="D1072" s="25">
        <v>0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6" t="s">
        <v>5478</v>
      </c>
      <c r="O1072" s="15"/>
    </row>
    <row r="1073" spans="1:15" ht="47.25" x14ac:dyDescent="0.25">
      <c r="A1073" s="38" t="s">
        <v>177</v>
      </c>
      <c r="B1073" s="26" t="s">
        <v>2156</v>
      </c>
      <c r="C1073" s="24" t="s">
        <v>2157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6" t="s">
        <v>5478</v>
      </c>
      <c r="O1073" s="15"/>
    </row>
    <row r="1074" spans="1:15" ht="47.25" x14ac:dyDescent="0.25">
      <c r="A1074" s="38" t="s">
        <v>177</v>
      </c>
      <c r="B1074" s="26" t="s">
        <v>2158</v>
      </c>
      <c r="C1074" s="24" t="s">
        <v>2159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6" t="s">
        <v>5478</v>
      </c>
      <c r="O1074" s="15"/>
    </row>
    <row r="1075" spans="1:15" ht="47.25" x14ac:dyDescent="0.25">
      <c r="A1075" s="38" t="s">
        <v>177</v>
      </c>
      <c r="B1075" s="26" t="s">
        <v>2160</v>
      </c>
      <c r="C1075" s="24" t="s">
        <v>2161</v>
      </c>
      <c r="D1075" s="25">
        <v>0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6" t="s">
        <v>5478</v>
      </c>
      <c r="O1075" s="15"/>
    </row>
    <row r="1076" spans="1:15" ht="47.25" x14ac:dyDescent="0.25">
      <c r="A1076" s="38" t="s">
        <v>177</v>
      </c>
      <c r="B1076" s="26" t="s">
        <v>2162</v>
      </c>
      <c r="C1076" s="24" t="s">
        <v>2163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6" t="s">
        <v>5478</v>
      </c>
      <c r="O1076" s="15"/>
    </row>
    <row r="1077" spans="1:15" ht="47.25" x14ac:dyDescent="0.25">
      <c r="A1077" s="38" t="s">
        <v>177</v>
      </c>
      <c r="B1077" s="26" t="s">
        <v>2164</v>
      </c>
      <c r="C1077" s="24" t="s">
        <v>2165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6" t="s">
        <v>5478</v>
      </c>
      <c r="O1077" s="15"/>
    </row>
    <row r="1078" spans="1:15" ht="47.25" x14ac:dyDescent="0.25">
      <c r="A1078" s="38" t="s">
        <v>177</v>
      </c>
      <c r="B1078" s="26" t="s">
        <v>2166</v>
      </c>
      <c r="C1078" s="24" t="s">
        <v>2167</v>
      </c>
      <c r="D1078" s="25">
        <v>0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6" t="s">
        <v>5478</v>
      </c>
      <c r="O1078" s="15"/>
    </row>
    <row r="1079" spans="1:15" ht="47.25" x14ac:dyDescent="0.25">
      <c r="A1079" s="38" t="s">
        <v>177</v>
      </c>
      <c r="B1079" s="26" t="s">
        <v>2168</v>
      </c>
      <c r="C1079" s="24" t="s">
        <v>2169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6" t="s">
        <v>5478</v>
      </c>
      <c r="O1079" s="15"/>
    </row>
    <row r="1080" spans="1:15" ht="47.25" x14ac:dyDescent="0.25">
      <c r="A1080" s="38" t="s">
        <v>177</v>
      </c>
      <c r="B1080" s="26" t="s">
        <v>2170</v>
      </c>
      <c r="C1080" s="24" t="s">
        <v>2171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6" t="s">
        <v>5478</v>
      </c>
      <c r="O1080" s="15"/>
    </row>
    <row r="1081" spans="1:15" ht="47.25" x14ac:dyDescent="0.25">
      <c r="A1081" s="38" t="s">
        <v>177</v>
      </c>
      <c r="B1081" s="26" t="s">
        <v>2172</v>
      </c>
      <c r="C1081" s="24" t="s">
        <v>2173</v>
      </c>
      <c r="D1081" s="25">
        <v>0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6" t="s">
        <v>5478</v>
      </c>
      <c r="O1081" s="15"/>
    </row>
    <row r="1082" spans="1:15" ht="47.25" x14ac:dyDescent="0.25">
      <c r="A1082" s="38" t="s">
        <v>177</v>
      </c>
      <c r="B1082" s="26" t="s">
        <v>2174</v>
      </c>
      <c r="C1082" s="24" t="s">
        <v>2175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6" t="s">
        <v>5478</v>
      </c>
      <c r="O1082" s="15"/>
    </row>
    <row r="1083" spans="1:15" ht="47.25" x14ac:dyDescent="0.25">
      <c r="A1083" s="38" t="s">
        <v>177</v>
      </c>
      <c r="B1083" s="26" t="s">
        <v>2176</v>
      </c>
      <c r="C1083" s="24" t="s">
        <v>2177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6" t="s">
        <v>5478</v>
      </c>
      <c r="O1083" s="15"/>
    </row>
    <row r="1084" spans="1:15" ht="47.25" x14ac:dyDescent="0.25">
      <c r="A1084" s="38" t="s">
        <v>177</v>
      </c>
      <c r="B1084" s="26" t="s">
        <v>2178</v>
      </c>
      <c r="C1084" s="24" t="s">
        <v>2179</v>
      </c>
      <c r="D1084" s="25">
        <v>0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6" t="s">
        <v>5478</v>
      </c>
      <c r="O1084" s="15"/>
    </row>
    <row r="1085" spans="1:15" ht="47.25" x14ac:dyDescent="0.25">
      <c r="A1085" s="38" t="s">
        <v>177</v>
      </c>
      <c r="B1085" s="26" t="s">
        <v>2180</v>
      </c>
      <c r="C1085" s="24" t="s">
        <v>2181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6" t="s">
        <v>5478</v>
      </c>
      <c r="O1085" s="15"/>
    </row>
    <row r="1086" spans="1:15" ht="47.25" x14ac:dyDescent="0.25">
      <c r="A1086" s="38" t="s">
        <v>177</v>
      </c>
      <c r="B1086" s="26" t="s">
        <v>2182</v>
      </c>
      <c r="C1086" s="24" t="s">
        <v>2183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6" t="s">
        <v>5478</v>
      </c>
      <c r="O1086" s="15"/>
    </row>
    <row r="1087" spans="1:15" ht="47.25" x14ac:dyDescent="0.25">
      <c r="A1087" s="38" t="s">
        <v>177</v>
      </c>
      <c r="B1087" s="26" t="s">
        <v>2184</v>
      </c>
      <c r="C1087" s="24" t="s">
        <v>2185</v>
      </c>
      <c r="D1087" s="25">
        <v>0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6" t="s">
        <v>5478</v>
      </c>
      <c r="O1087" s="15"/>
    </row>
    <row r="1088" spans="1:15" ht="47.25" x14ac:dyDescent="0.25">
      <c r="A1088" s="38" t="s">
        <v>177</v>
      </c>
      <c r="B1088" s="26" t="s">
        <v>2186</v>
      </c>
      <c r="C1088" s="24" t="s">
        <v>2187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6" t="s">
        <v>5478</v>
      </c>
      <c r="O1088" s="15"/>
    </row>
    <row r="1089" spans="1:15" ht="47.25" x14ac:dyDescent="0.25">
      <c r="A1089" s="38" t="s">
        <v>177</v>
      </c>
      <c r="B1089" s="26" t="s">
        <v>2188</v>
      </c>
      <c r="C1089" s="24" t="s">
        <v>2189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6" t="s">
        <v>5478</v>
      </c>
      <c r="O1089" s="15"/>
    </row>
    <row r="1090" spans="1:15" ht="47.25" x14ac:dyDescent="0.25">
      <c r="A1090" s="38" t="s">
        <v>177</v>
      </c>
      <c r="B1090" s="26" t="s">
        <v>2190</v>
      </c>
      <c r="C1090" s="24" t="s">
        <v>2191</v>
      </c>
      <c r="D1090" s="25">
        <v>0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6" t="s">
        <v>5478</v>
      </c>
      <c r="O1090" s="15"/>
    </row>
    <row r="1091" spans="1:15" ht="47.25" x14ac:dyDescent="0.25">
      <c r="A1091" s="38" t="s">
        <v>177</v>
      </c>
      <c r="B1091" s="26" t="s">
        <v>2192</v>
      </c>
      <c r="C1091" s="24" t="s">
        <v>2193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6" t="s">
        <v>5478</v>
      </c>
      <c r="O1091" s="15"/>
    </row>
    <row r="1092" spans="1:15" ht="47.25" x14ac:dyDescent="0.25">
      <c r="A1092" s="38" t="s">
        <v>177</v>
      </c>
      <c r="B1092" s="26" t="s">
        <v>2194</v>
      </c>
      <c r="C1092" s="24" t="s">
        <v>2195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6" t="s">
        <v>5478</v>
      </c>
      <c r="O1092" s="15"/>
    </row>
    <row r="1093" spans="1:15" ht="47.25" x14ac:dyDescent="0.25">
      <c r="A1093" s="38" t="s">
        <v>177</v>
      </c>
      <c r="B1093" s="26" t="s">
        <v>2196</v>
      </c>
      <c r="C1093" s="24" t="s">
        <v>2197</v>
      </c>
      <c r="D1093" s="25">
        <v>0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6" t="s">
        <v>5478</v>
      </c>
      <c r="O1093" s="15"/>
    </row>
    <row r="1094" spans="1:15" ht="47.25" x14ac:dyDescent="0.25">
      <c r="A1094" s="38" t="s">
        <v>177</v>
      </c>
      <c r="B1094" s="26" t="s">
        <v>2198</v>
      </c>
      <c r="C1094" s="24" t="s">
        <v>2199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6" t="s">
        <v>5478</v>
      </c>
      <c r="O1094" s="15"/>
    </row>
    <row r="1095" spans="1:15" ht="47.25" x14ac:dyDescent="0.25">
      <c r="A1095" s="38" t="s">
        <v>177</v>
      </c>
      <c r="B1095" s="26" t="s">
        <v>2200</v>
      </c>
      <c r="C1095" s="24" t="s">
        <v>2201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6" t="s">
        <v>5478</v>
      </c>
      <c r="O1095" s="15"/>
    </row>
    <row r="1096" spans="1:15" ht="47.25" x14ac:dyDescent="0.25">
      <c r="A1096" s="38" t="s">
        <v>177</v>
      </c>
      <c r="B1096" s="26" t="s">
        <v>2202</v>
      </c>
      <c r="C1096" s="24" t="s">
        <v>2203</v>
      </c>
      <c r="D1096" s="25">
        <v>0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6" t="s">
        <v>5478</v>
      </c>
      <c r="O1096" s="15"/>
    </row>
    <row r="1097" spans="1:15" ht="47.25" x14ac:dyDescent="0.25">
      <c r="A1097" s="38" t="s">
        <v>177</v>
      </c>
      <c r="B1097" s="26" t="s">
        <v>2204</v>
      </c>
      <c r="C1097" s="24" t="s">
        <v>2205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6" t="s">
        <v>5478</v>
      </c>
      <c r="O1097" s="15"/>
    </row>
    <row r="1098" spans="1:15" ht="47.25" x14ac:dyDescent="0.25">
      <c r="A1098" s="38" t="s">
        <v>177</v>
      </c>
      <c r="B1098" s="26" t="s">
        <v>2206</v>
      </c>
      <c r="C1098" s="24" t="s">
        <v>2207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6" t="s">
        <v>5478</v>
      </c>
      <c r="O1098" s="15"/>
    </row>
    <row r="1099" spans="1:15" ht="47.25" x14ac:dyDescent="0.25">
      <c r="A1099" s="38" t="s">
        <v>177</v>
      </c>
      <c r="B1099" s="26" t="s">
        <v>2208</v>
      </c>
      <c r="C1099" s="24" t="s">
        <v>2209</v>
      </c>
      <c r="D1099" s="25">
        <v>0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6" t="s">
        <v>5478</v>
      </c>
      <c r="O1099" s="15"/>
    </row>
    <row r="1100" spans="1:15" ht="47.25" x14ac:dyDescent="0.25">
      <c r="A1100" s="38" t="s">
        <v>177</v>
      </c>
      <c r="B1100" s="26" t="s">
        <v>2210</v>
      </c>
      <c r="C1100" s="24" t="s">
        <v>2211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6" t="s">
        <v>5478</v>
      </c>
      <c r="O1100" s="15"/>
    </row>
    <row r="1101" spans="1:15" ht="47.25" x14ac:dyDescent="0.25">
      <c r="A1101" s="38" t="s">
        <v>177</v>
      </c>
      <c r="B1101" s="26" t="s">
        <v>2212</v>
      </c>
      <c r="C1101" s="24" t="s">
        <v>2213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6" t="s">
        <v>5478</v>
      </c>
      <c r="O1101" s="15"/>
    </row>
    <row r="1102" spans="1:15" ht="47.25" x14ac:dyDescent="0.25">
      <c r="A1102" s="38" t="s">
        <v>177</v>
      </c>
      <c r="B1102" s="26" t="s">
        <v>2214</v>
      </c>
      <c r="C1102" s="24" t="s">
        <v>2215</v>
      </c>
      <c r="D1102" s="25">
        <v>0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6" t="s">
        <v>5478</v>
      </c>
      <c r="O1102" s="15"/>
    </row>
    <row r="1103" spans="1:15" ht="47.25" x14ac:dyDescent="0.25">
      <c r="A1103" s="38" t="s">
        <v>177</v>
      </c>
      <c r="B1103" s="26" t="s">
        <v>2216</v>
      </c>
      <c r="C1103" s="24" t="s">
        <v>2217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6" t="s">
        <v>5478</v>
      </c>
      <c r="O1103" s="15"/>
    </row>
    <row r="1104" spans="1:15" ht="47.25" x14ac:dyDescent="0.25">
      <c r="A1104" s="38" t="s">
        <v>177</v>
      </c>
      <c r="B1104" s="26" t="s">
        <v>2218</v>
      </c>
      <c r="C1104" s="24" t="s">
        <v>2219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6" t="s">
        <v>5478</v>
      </c>
      <c r="O1104" s="15"/>
    </row>
    <row r="1105" spans="1:15" ht="47.25" x14ac:dyDescent="0.25">
      <c r="A1105" s="38" t="s">
        <v>177</v>
      </c>
      <c r="B1105" s="26" t="s">
        <v>2220</v>
      </c>
      <c r="C1105" s="24" t="s">
        <v>2221</v>
      </c>
      <c r="D1105" s="25">
        <v>0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6" t="s">
        <v>5478</v>
      </c>
      <c r="O1105" s="15"/>
    </row>
    <row r="1106" spans="1:15" ht="47.25" x14ac:dyDescent="0.25">
      <c r="A1106" s="38" t="s">
        <v>177</v>
      </c>
      <c r="B1106" s="26" t="s">
        <v>2222</v>
      </c>
      <c r="C1106" s="24" t="s">
        <v>2223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6" t="s">
        <v>5478</v>
      </c>
      <c r="O1106" s="15"/>
    </row>
    <row r="1107" spans="1:15" ht="47.25" x14ac:dyDescent="0.25">
      <c r="A1107" s="38" t="s">
        <v>177</v>
      </c>
      <c r="B1107" s="26" t="s">
        <v>2224</v>
      </c>
      <c r="C1107" s="24" t="s">
        <v>2225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6" t="s">
        <v>5478</v>
      </c>
      <c r="O1107" s="15"/>
    </row>
    <row r="1108" spans="1:15" ht="47.25" x14ac:dyDescent="0.25">
      <c r="A1108" s="38" t="s">
        <v>177</v>
      </c>
      <c r="B1108" s="26" t="s">
        <v>2226</v>
      </c>
      <c r="C1108" s="24" t="s">
        <v>2227</v>
      </c>
      <c r="D1108" s="25">
        <v>0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6" t="s">
        <v>5478</v>
      </c>
      <c r="O1108" s="15"/>
    </row>
    <row r="1109" spans="1:15" ht="47.25" x14ac:dyDescent="0.25">
      <c r="A1109" s="38" t="s">
        <v>177</v>
      </c>
      <c r="B1109" s="26" t="s">
        <v>2228</v>
      </c>
      <c r="C1109" s="24" t="s">
        <v>2229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6" t="s">
        <v>5478</v>
      </c>
      <c r="O1109" s="15"/>
    </row>
    <row r="1110" spans="1:15" ht="47.25" x14ac:dyDescent="0.25">
      <c r="A1110" s="38" t="s">
        <v>177</v>
      </c>
      <c r="B1110" s="26" t="s">
        <v>2230</v>
      </c>
      <c r="C1110" s="24" t="s">
        <v>2231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6" t="s">
        <v>5478</v>
      </c>
      <c r="O1110" s="15"/>
    </row>
    <row r="1111" spans="1:15" ht="47.25" x14ac:dyDescent="0.25">
      <c r="A1111" s="38" t="s">
        <v>177</v>
      </c>
      <c r="B1111" s="26" t="s">
        <v>2232</v>
      </c>
      <c r="C1111" s="24" t="s">
        <v>2233</v>
      </c>
      <c r="D1111" s="25">
        <v>0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6" t="s">
        <v>5478</v>
      </c>
      <c r="O1111" s="15"/>
    </row>
    <row r="1112" spans="1:15" ht="47.25" x14ac:dyDescent="0.25">
      <c r="A1112" s="38" t="s">
        <v>177</v>
      </c>
      <c r="B1112" s="26" t="s">
        <v>2234</v>
      </c>
      <c r="C1112" s="24" t="s">
        <v>2235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6" t="s">
        <v>5478</v>
      </c>
      <c r="O1112" s="15"/>
    </row>
    <row r="1113" spans="1:15" ht="47.25" x14ac:dyDescent="0.25">
      <c r="A1113" s="38" t="s">
        <v>177</v>
      </c>
      <c r="B1113" s="26" t="s">
        <v>2236</v>
      </c>
      <c r="C1113" s="24" t="s">
        <v>2237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6" t="s">
        <v>5478</v>
      </c>
      <c r="O1113" s="15"/>
    </row>
    <row r="1114" spans="1:15" ht="47.25" x14ac:dyDescent="0.25">
      <c r="A1114" s="38" t="s">
        <v>177</v>
      </c>
      <c r="B1114" s="26" t="s">
        <v>2238</v>
      </c>
      <c r="C1114" s="24" t="s">
        <v>2239</v>
      </c>
      <c r="D1114" s="25">
        <v>0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6" t="s">
        <v>5478</v>
      </c>
      <c r="O1114" s="15"/>
    </row>
    <row r="1115" spans="1:15" ht="47.25" x14ac:dyDescent="0.25">
      <c r="A1115" s="38" t="s">
        <v>177</v>
      </c>
      <c r="B1115" s="26" t="s">
        <v>2240</v>
      </c>
      <c r="C1115" s="24" t="s">
        <v>2241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6" t="s">
        <v>5478</v>
      </c>
      <c r="O1115" s="15"/>
    </row>
    <row r="1116" spans="1:15" ht="47.25" x14ac:dyDescent="0.25">
      <c r="A1116" s="38" t="s">
        <v>177</v>
      </c>
      <c r="B1116" s="26" t="s">
        <v>2242</v>
      </c>
      <c r="C1116" s="24" t="s">
        <v>2243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6" t="s">
        <v>5478</v>
      </c>
      <c r="O1116" s="15"/>
    </row>
    <row r="1117" spans="1:15" ht="47.25" x14ac:dyDescent="0.25">
      <c r="A1117" s="38" t="s">
        <v>177</v>
      </c>
      <c r="B1117" s="26" t="s">
        <v>2244</v>
      </c>
      <c r="C1117" s="24" t="s">
        <v>2245</v>
      </c>
      <c r="D1117" s="25">
        <v>0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6" t="s">
        <v>5478</v>
      </c>
      <c r="O1117" s="15"/>
    </row>
    <row r="1118" spans="1:15" ht="47.25" x14ac:dyDescent="0.25">
      <c r="A1118" s="38" t="s">
        <v>177</v>
      </c>
      <c r="B1118" s="26" t="s">
        <v>2246</v>
      </c>
      <c r="C1118" s="24" t="s">
        <v>2247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6" t="s">
        <v>5478</v>
      </c>
      <c r="O1118" s="15"/>
    </row>
    <row r="1119" spans="1:15" ht="47.25" x14ac:dyDescent="0.25">
      <c r="A1119" s="38" t="s">
        <v>177</v>
      </c>
      <c r="B1119" s="26" t="s">
        <v>2248</v>
      </c>
      <c r="C1119" s="24" t="s">
        <v>2249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6" t="s">
        <v>5478</v>
      </c>
      <c r="O1119" s="15"/>
    </row>
    <row r="1120" spans="1:15" ht="47.25" x14ac:dyDescent="0.25">
      <c r="A1120" s="38" t="s">
        <v>177</v>
      </c>
      <c r="B1120" s="26" t="s">
        <v>2250</v>
      </c>
      <c r="C1120" s="24" t="s">
        <v>2251</v>
      </c>
      <c r="D1120" s="25">
        <v>0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6" t="s">
        <v>5478</v>
      </c>
      <c r="O1120" s="15"/>
    </row>
    <row r="1121" spans="1:15" ht="47.25" x14ac:dyDescent="0.25">
      <c r="A1121" s="38" t="s">
        <v>177</v>
      </c>
      <c r="B1121" s="26" t="s">
        <v>2252</v>
      </c>
      <c r="C1121" s="24" t="s">
        <v>2253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6" t="s">
        <v>5478</v>
      </c>
      <c r="O1121" s="15"/>
    </row>
    <row r="1122" spans="1:15" ht="47.25" x14ac:dyDescent="0.25">
      <c r="A1122" s="38" t="s">
        <v>177</v>
      </c>
      <c r="B1122" s="26" t="s">
        <v>2254</v>
      </c>
      <c r="C1122" s="24" t="s">
        <v>2255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6" t="s">
        <v>5478</v>
      </c>
      <c r="O1122" s="15"/>
    </row>
    <row r="1123" spans="1:15" ht="47.25" x14ac:dyDescent="0.25">
      <c r="A1123" s="38" t="s">
        <v>177</v>
      </c>
      <c r="B1123" s="26" t="s">
        <v>2256</v>
      </c>
      <c r="C1123" s="24" t="s">
        <v>2257</v>
      </c>
      <c r="D1123" s="25">
        <v>0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6" t="s">
        <v>5478</v>
      </c>
      <c r="O1123" s="15"/>
    </row>
    <row r="1124" spans="1:15" ht="47.25" x14ac:dyDescent="0.25">
      <c r="A1124" s="38" t="s">
        <v>177</v>
      </c>
      <c r="B1124" s="26" t="s">
        <v>2258</v>
      </c>
      <c r="C1124" s="24" t="s">
        <v>2259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6" t="s">
        <v>5478</v>
      </c>
      <c r="O1124" s="15"/>
    </row>
    <row r="1125" spans="1:15" ht="47.25" x14ac:dyDescent="0.25">
      <c r="A1125" s="38" t="s">
        <v>177</v>
      </c>
      <c r="B1125" s="26" t="s">
        <v>2260</v>
      </c>
      <c r="C1125" s="24" t="s">
        <v>2261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6" t="s">
        <v>5478</v>
      </c>
      <c r="O1125" s="15"/>
    </row>
    <row r="1126" spans="1:15" ht="47.25" x14ac:dyDescent="0.25">
      <c r="A1126" s="38" t="s">
        <v>177</v>
      </c>
      <c r="B1126" s="26" t="s">
        <v>2262</v>
      </c>
      <c r="C1126" s="24" t="s">
        <v>2263</v>
      </c>
      <c r="D1126" s="25">
        <v>0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6" t="s">
        <v>5478</v>
      </c>
      <c r="O1126" s="15"/>
    </row>
    <row r="1127" spans="1:15" ht="47.25" x14ac:dyDescent="0.25">
      <c r="A1127" s="38" t="s">
        <v>177</v>
      </c>
      <c r="B1127" s="26" t="s">
        <v>2264</v>
      </c>
      <c r="C1127" s="24" t="s">
        <v>2265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6" t="s">
        <v>5478</v>
      </c>
      <c r="O1127" s="15"/>
    </row>
    <row r="1128" spans="1:15" ht="47.25" x14ac:dyDescent="0.25">
      <c r="A1128" s="38" t="s">
        <v>177</v>
      </c>
      <c r="B1128" s="26" t="s">
        <v>2266</v>
      </c>
      <c r="C1128" s="24" t="s">
        <v>2267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6" t="s">
        <v>5478</v>
      </c>
      <c r="O1128" s="15"/>
    </row>
    <row r="1129" spans="1:15" ht="47.25" x14ac:dyDescent="0.25">
      <c r="A1129" s="38" t="s">
        <v>177</v>
      </c>
      <c r="B1129" s="26" t="s">
        <v>2268</v>
      </c>
      <c r="C1129" s="24" t="s">
        <v>2269</v>
      </c>
      <c r="D1129" s="25">
        <v>0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6" t="s">
        <v>5478</v>
      </c>
      <c r="O1129" s="15"/>
    </row>
    <row r="1130" spans="1:15" ht="47.25" x14ac:dyDescent="0.25">
      <c r="A1130" s="38" t="s">
        <v>177</v>
      </c>
      <c r="B1130" s="26" t="s">
        <v>2270</v>
      </c>
      <c r="C1130" s="24" t="s">
        <v>2271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6" t="s">
        <v>5478</v>
      </c>
      <c r="O1130" s="15"/>
    </row>
    <row r="1131" spans="1:15" ht="47.25" x14ac:dyDescent="0.25">
      <c r="A1131" s="38" t="s">
        <v>177</v>
      </c>
      <c r="B1131" s="26" t="s">
        <v>2272</v>
      </c>
      <c r="C1131" s="24" t="s">
        <v>2273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6" t="s">
        <v>5478</v>
      </c>
      <c r="O1131" s="15"/>
    </row>
    <row r="1132" spans="1:15" ht="47.25" x14ac:dyDescent="0.25">
      <c r="A1132" s="38" t="s">
        <v>177</v>
      </c>
      <c r="B1132" s="26" t="s">
        <v>2274</v>
      </c>
      <c r="C1132" s="24" t="s">
        <v>2275</v>
      </c>
      <c r="D1132" s="25">
        <v>0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6" t="s">
        <v>5478</v>
      </c>
      <c r="O1132" s="15"/>
    </row>
    <row r="1133" spans="1:15" ht="47.25" x14ac:dyDescent="0.25">
      <c r="A1133" s="38" t="s">
        <v>177</v>
      </c>
      <c r="B1133" s="26" t="s">
        <v>2276</v>
      </c>
      <c r="C1133" s="24" t="s">
        <v>2277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6" t="s">
        <v>5478</v>
      </c>
      <c r="O1133" s="15"/>
    </row>
    <row r="1134" spans="1:15" ht="47.25" x14ac:dyDescent="0.25">
      <c r="A1134" s="38" t="s">
        <v>177</v>
      </c>
      <c r="B1134" s="26" t="s">
        <v>2278</v>
      </c>
      <c r="C1134" s="24" t="s">
        <v>2279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6" t="s">
        <v>5478</v>
      </c>
      <c r="O1134" s="15"/>
    </row>
    <row r="1135" spans="1:15" ht="47.25" x14ac:dyDescent="0.25">
      <c r="A1135" s="38" t="s">
        <v>177</v>
      </c>
      <c r="B1135" s="26" t="s">
        <v>2280</v>
      </c>
      <c r="C1135" s="24" t="s">
        <v>2281</v>
      </c>
      <c r="D1135" s="25">
        <v>0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6" t="s">
        <v>5478</v>
      </c>
      <c r="O1135" s="15"/>
    </row>
    <row r="1136" spans="1:15" ht="47.25" x14ac:dyDescent="0.25">
      <c r="A1136" s="38" t="s">
        <v>177</v>
      </c>
      <c r="B1136" s="26" t="s">
        <v>2282</v>
      </c>
      <c r="C1136" s="24" t="s">
        <v>2283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6" t="s">
        <v>5478</v>
      </c>
      <c r="O1136" s="15"/>
    </row>
    <row r="1137" spans="1:15" ht="47.25" x14ac:dyDescent="0.25">
      <c r="A1137" s="38" t="s">
        <v>177</v>
      </c>
      <c r="B1137" s="26" t="s">
        <v>2284</v>
      </c>
      <c r="C1137" s="24" t="s">
        <v>2285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6" t="s">
        <v>5478</v>
      </c>
      <c r="O1137" s="15"/>
    </row>
    <row r="1138" spans="1:15" ht="47.25" x14ac:dyDescent="0.25">
      <c r="A1138" s="38" t="s">
        <v>177</v>
      </c>
      <c r="B1138" s="26" t="s">
        <v>2286</v>
      </c>
      <c r="C1138" s="24" t="s">
        <v>2287</v>
      </c>
      <c r="D1138" s="25">
        <v>0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6" t="s">
        <v>5478</v>
      </c>
      <c r="O1138" s="15"/>
    </row>
    <row r="1139" spans="1:15" ht="47.25" x14ac:dyDescent="0.25">
      <c r="A1139" s="38" t="s">
        <v>177</v>
      </c>
      <c r="B1139" s="26" t="s">
        <v>2288</v>
      </c>
      <c r="C1139" s="24" t="s">
        <v>2289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6" t="s">
        <v>5478</v>
      </c>
      <c r="O1139" s="15"/>
    </row>
    <row r="1140" spans="1:15" ht="47.25" x14ac:dyDescent="0.25">
      <c r="A1140" s="38" t="s">
        <v>177</v>
      </c>
      <c r="B1140" s="26" t="s">
        <v>2290</v>
      </c>
      <c r="C1140" s="24" t="s">
        <v>2291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6" t="s">
        <v>5478</v>
      </c>
      <c r="O1140" s="15"/>
    </row>
    <row r="1141" spans="1:15" ht="47.25" x14ac:dyDescent="0.25">
      <c r="A1141" s="38" t="s">
        <v>177</v>
      </c>
      <c r="B1141" s="26" t="s">
        <v>2292</v>
      </c>
      <c r="C1141" s="24" t="s">
        <v>2293</v>
      </c>
      <c r="D1141" s="25">
        <v>0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6" t="s">
        <v>5478</v>
      </c>
      <c r="O1141" s="15"/>
    </row>
    <row r="1142" spans="1:15" x14ac:dyDescent="0.25">
      <c r="A1142" s="38" t="s">
        <v>177</v>
      </c>
      <c r="B1142" s="26" t="s">
        <v>2294</v>
      </c>
      <c r="C1142" s="24" t="s">
        <v>2295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6" t="s">
        <v>5478</v>
      </c>
      <c r="O1142" s="15"/>
    </row>
    <row r="1143" spans="1:15" ht="78.75" x14ac:dyDescent="0.25">
      <c r="A1143" s="38" t="s">
        <v>177</v>
      </c>
      <c r="B1143" s="26" t="s">
        <v>2296</v>
      </c>
      <c r="C1143" s="24" t="s">
        <v>2297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6" t="s">
        <v>5478</v>
      </c>
      <c r="O1143" s="15"/>
    </row>
    <row r="1144" spans="1:15" x14ac:dyDescent="0.25">
      <c r="A1144" s="38" t="s">
        <v>177</v>
      </c>
      <c r="B1144" s="26" t="s">
        <v>2298</v>
      </c>
      <c r="C1144" s="24" t="s">
        <v>2299</v>
      </c>
      <c r="D1144" s="25">
        <v>0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6" t="s">
        <v>5478</v>
      </c>
      <c r="O1144" s="15"/>
    </row>
    <row r="1145" spans="1:15" ht="31.5" x14ac:dyDescent="0.25">
      <c r="A1145" s="38" t="s">
        <v>177</v>
      </c>
      <c r="B1145" s="26" t="s">
        <v>2300</v>
      </c>
      <c r="C1145" s="24" t="s">
        <v>2301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6" t="s">
        <v>5478</v>
      </c>
      <c r="O1145" s="15"/>
    </row>
    <row r="1146" spans="1:15" ht="31.5" x14ac:dyDescent="0.25">
      <c r="A1146" s="38" t="s">
        <v>2302</v>
      </c>
      <c r="B1146" s="26" t="s">
        <v>2303</v>
      </c>
      <c r="C1146" s="24" t="s">
        <v>58</v>
      </c>
      <c r="D1146" s="25">
        <f t="shared" ref="D1146:M1146" si="16">IFERROR(SUM(D1147,D1578),"нд")</f>
        <v>0</v>
      </c>
      <c r="E1146" s="25">
        <f t="shared" si="16"/>
        <v>5905.9559999999992</v>
      </c>
      <c r="F1146" s="25">
        <f t="shared" si="16"/>
        <v>8.0040000000000013</v>
      </c>
      <c r="G1146" s="25">
        <f t="shared" si="16"/>
        <v>0</v>
      </c>
      <c r="H1146" s="25">
        <f t="shared" si="16"/>
        <v>0</v>
      </c>
      <c r="I1146" s="25">
        <f t="shared" si="16"/>
        <v>0</v>
      </c>
      <c r="J1146" s="25">
        <f t="shared" si="16"/>
        <v>19.212118885088209</v>
      </c>
      <c r="K1146" s="25">
        <f t="shared" si="16"/>
        <v>2.6037071653799999E-2</v>
      </c>
      <c r="L1146" s="25">
        <f t="shared" si="16"/>
        <v>0</v>
      </c>
      <c r="M1146" s="25">
        <f t="shared" si="16"/>
        <v>0</v>
      </c>
      <c r="N1146" s="26" t="s">
        <v>5477</v>
      </c>
      <c r="O1146" s="15"/>
    </row>
    <row r="1147" spans="1:15" x14ac:dyDescent="0.25">
      <c r="A1147" s="38" t="s">
        <v>2304</v>
      </c>
      <c r="B1147" s="26" t="s">
        <v>2305</v>
      </c>
      <c r="C1147" s="24" t="s">
        <v>58</v>
      </c>
      <c r="D1147" s="25">
        <f t="shared" ref="D1147:M1147" si="17">IFERROR(SUM(D1148:D1577),"нд")</f>
        <v>0</v>
      </c>
      <c r="E1147" s="25">
        <f t="shared" si="17"/>
        <v>4527.6250000000009</v>
      </c>
      <c r="F1147" s="25">
        <f t="shared" si="17"/>
        <v>8.0040000000000013</v>
      </c>
      <c r="G1147" s="25">
        <f t="shared" si="17"/>
        <v>0</v>
      </c>
      <c r="H1147" s="25">
        <f t="shared" si="17"/>
        <v>0</v>
      </c>
      <c r="I1147" s="25">
        <f t="shared" si="17"/>
        <v>0</v>
      </c>
      <c r="J1147" s="25">
        <f t="shared" si="17"/>
        <v>14.72839786938802</v>
      </c>
      <c r="K1147" s="25">
        <f t="shared" si="17"/>
        <v>2.6037071653799999E-2</v>
      </c>
      <c r="L1147" s="25">
        <f t="shared" si="17"/>
        <v>0</v>
      </c>
      <c r="M1147" s="25">
        <f t="shared" si="17"/>
        <v>0</v>
      </c>
      <c r="N1147" s="26" t="s">
        <v>5477</v>
      </c>
      <c r="O1147" s="15"/>
    </row>
    <row r="1148" spans="1:15" ht="31.5" x14ac:dyDescent="0.25">
      <c r="A1148" s="38" t="s">
        <v>2304</v>
      </c>
      <c r="B1148" s="26" t="s">
        <v>2306</v>
      </c>
      <c r="C1148" s="24" t="s">
        <v>2307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6" t="s">
        <v>5478</v>
      </c>
      <c r="O1148" s="15"/>
    </row>
    <row r="1149" spans="1:15" ht="31.5" x14ac:dyDescent="0.25">
      <c r="A1149" s="38" t="s">
        <v>2304</v>
      </c>
      <c r="B1149" s="26" t="s">
        <v>2308</v>
      </c>
      <c r="C1149" s="24" t="s">
        <v>2309</v>
      </c>
      <c r="D1149" s="25">
        <v>0</v>
      </c>
      <c r="E1149" s="25">
        <v>2095.971</v>
      </c>
      <c r="F1149" s="25">
        <v>0</v>
      </c>
      <c r="G1149" s="25">
        <v>0</v>
      </c>
      <c r="H1149" s="25">
        <v>0</v>
      </c>
      <c r="I1149" s="25">
        <v>0</v>
      </c>
      <c r="J1149" s="25">
        <v>6.8182092842718598</v>
      </c>
      <c r="K1149" s="25">
        <v>0</v>
      </c>
      <c r="L1149" s="25">
        <v>0</v>
      </c>
      <c r="M1149" s="25">
        <v>0</v>
      </c>
      <c r="N1149" s="26" t="s">
        <v>5478</v>
      </c>
      <c r="O1149" s="15"/>
    </row>
    <row r="1150" spans="1:15" ht="31.5" x14ac:dyDescent="0.25">
      <c r="A1150" s="38" t="s">
        <v>2304</v>
      </c>
      <c r="B1150" s="26" t="s">
        <v>2310</v>
      </c>
      <c r="C1150" s="24" t="s">
        <v>2311</v>
      </c>
      <c r="D1150" s="25">
        <v>0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6" t="s">
        <v>5478</v>
      </c>
      <c r="O1150" s="15"/>
    </row>
    <row r="1151" spans="1:15" ht="31.5" x14ac:dyDescent="0.25">
      <c r="A1151" s="38" t="s">
        <v>2304</v>
      </c>
      <c r="B1151" s="26" t="s">
        <v>2312</v>
      </c>
      <c r="C1151" s="24" t="s">
        <v>2313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6" t="s">
        <v>5478</v>
      </c>
      <c r="O1151" s="15"/>
    </row>
    <row r="1152" spans="1:15" x14ac:dyDescent="0.25">
      <c r="A1152" s="38" t="s">
        <v>2304</v>
      </c>
      <c r="B1152" s="26" t="s">
        <v>2314</v>
      </c>
      <c r="C1152" s="24" t="s">
        <v>2315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6" t="s">
        <v>5478</v>
      </c>
      <c r="O1152" s="15"/>
    </row>
    <row r="1153" spans="1:15" x14ac:dyDescent="0.25">
      <c r="A1153" s="38" t="s">
        <v>2304</v>
      </c>
      <c r="B1153" s="26" t="s">
        <v>2316</v>
      </c>
      <c r="C1153" s="24" t="s">
        <v>2317</v>
      </c>
      <c r="D1153" s="25">
        <v>0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6" t="s">
        <v>5478</v>
      </c>
      <c r="O1153" s="15"/>
    </row>
    <row r="1154" spans="1:15" x14ac:dyDescent="0.25">
      <c r="A1154" s="38" t="s">
        <v>2304</v>
      </c>
      <c r="B1154" s="26" t="s">
        <v>2318</v>
      </c>
      <c r="C1154" s="24" t="s">
        <v>2319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6" t="s">
        <v>5478</v>
      </c>
      <c r="O1154" s="15"/>
    </row>
    <row r="1155" spans="1:15" ht="31.5" x14ac:dyDescent="0.25">
      <c r="A1155" s="38" t="s">
        <v>2304</v>
      </c>
      <c r="B1155" s="26" t="s">
        <v>2320</v>
      </c>
      <c r="C1155" s="24" t="s">
        <v>2321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6" t="s">
        <v>5478</v>
      </c>
      <c r="O1155" s="15"/>
    </row>
    <row r="1156" spans="1:15" ht="47.25" x14ac:dyDescent="0.25">
      <c r="A1156" s="38" t="s">
        <v>2304</v>
      </c>
      <c r="B1156" s="26" t="s">
        <v>2322</v>
      </c>
      <c r="C1156" s="24" t="s">
        <v>2323</v>
      </c>
      <c r="D1156" s="25">
        <v>0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6" t="s">
        <v>5478</v>
      </c>
      <c r="O1156" s="15"/>
    </row>
    <row r="1157" spans="1:15" x14ac:dyDescent="0.25">
      <c r="A1157" s="38" t="s">
        <v>2304</v>
      </c>
      <c r="B1157" s="26" t="s">
        <v>2324</v>
      </c>
      <c r="C1157" s="24" t="s">
        <v>2325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6" t="s">
        <v>5478</v>
      </c>
      <c r="O1157" s="15"/>
    </row>
    <row r="1158" spans="1:15" x14ac:dyDescent="0.25">
      <c r="A1158" s="38" t="s">
        <v>2304</v>
      </c>
      <c r="B1158" s="26" t="s">
        <v>2326</v>
      </c>
      <c r="C1158" s="24" t="s">
        <v>2327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6" t="s">
        <v>5478</v>
      </c>
      <c r="O1158" s="15"/>
    </row>
    <row r="1159" spans="1:15" ht="31.5" x14ac:dyDescent="0.25">
      <c r="A1159" s="38" t="s">
        <v>2304</v>
      </c>
      <c r="B1159" s="26" t="s">
        <v>2328</v>
      </c>
      <c r="C1159" s="24" t="s">
        <v>2329</v>
      </c>
      <c r="D1159" s="25">
        <v>0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6" t="s">
        <v>5478</v>
      </c>
      <c r="O1159" s="15"/>
    </row>
    <row r="1160" spans="1:15" ht="31.5" x14ac:dyDescent="0.25">
      <c r="A1160" s="38" t="s">
        <v>2304</v>
      </c>
      <c r="B1160" s="26" t="s">
        <v>2330</v>
      </c>
      <c r="C1160" s="24" t="s">
        <v>2331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6" t="s">
        <v>5478</v>
      </c>
      <c r="O1160" s="15"/>
    </row>
    <row r="1161" spans="1:15" ht="31.5" x14ac:dyDescent="0.25">
      <c r="A1161" s="38" t="s">
        <v>2304</v>
      </c>
      <c r="B1161" s="26" t="s">
        <v>2332</v>
      </c>
      <c r="C1161" s="24" t="s">
        <v>2333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6" t="s">
        <v>5478</v>
      </c>
      <c r="O1161" s="15"/>
    </row>
    <row r="1162" spans="1:15" ht="31.5" x14ac:dyDescent="0.25">
      <c r="A1162" s="38" t="s">
        <v>2304</v>
      </c>
      <c r="B1162" s="26" t="s">
        <v>2334</v>
      </c>
      <c r="C1162" s="24" t="s">
        <v>2335</v>
      </c>
      <c r="D1162" s="25">
        <v>0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6" t="s">
        <v>5478</v>
      </c>
      <c r="O1162" s="15"/>
    </row>
    <row r="1163" spans="1:15" ht="31.5" x14ac:dyDescent="0.25">
      <c r="A1163" s="38" t="s">
        <v>2304</v>
      </c>
      <c r="B1163" s="26" t="s">
        <v>2336</v>
      </c>
      <c r="C1163" s="24" t="s">
        <v>2337</v>
      </c>
      <c r="D1163" s="25">
        <v>0</v>
      </c>
      <c r="E1163" s="25">
        <v>2.6219999999999999</v>
      </c>
      <c r="F1163" s="25">
        <v>0</v>
      </c>
      <c r="G1163" s="25">
        <v>0</v>
      </c>
      <c r="H1163" s="25">
        <v>0</v>
      </c>
      <c r="I1163" s="25">
        <v>0</v>
      </c>
      <c r="J1163" s="25">
        <v>8.5293855417600001E-3</v>
      </c>
      <c r="K1163" s="25">
        <v>0</v>
      </c>
      <c r="L1163" s="25">
        <v>0</v>
      </c>
      <c r="M1163" s="25">
        <v>0</v>
      </c>
      <c r="N1163" s="26" t="s">
        <v>5478</v>
      </c>
      <c r="O1163" s="15"/>
    </row>
    <row r="1164" spans="1:15" ht="31.5" x14ac:dyDescent="0.25">
      <c r="A1164" s="38" t="s">
        <v>2304</v>
      </c>
      <c r="B1164" s="26" t="s">
        <v>2338</v>
      </c>
      <c r="C1164" s="24" t="s">
        <v>2339</v>
      </c>
      <c r="D1164" s="25">
        <v>0</v>
      </c>
      <c r="E1164" s="25">
        <v>10.646000000000001</v>
      </c>
      <c r="F1164" s="25">
        <v>0</v>
      </c>
      <c r="G1164" s="25">
        <v>0</v>
      </c>
      <c r="H1164" s="25">
        <v>0</v>
      </c>
      <c r="I1164" s="25">
        <v>0</v>
      </c>
      <c r="J1164" s="25">
        <v>3.4631517344629999E-2</v>
      </c>
      <c r="K1164" s="25">
        <v>0</v>
      </c>
      <c r="L1164" s="25">
        <v>0</v>
      </c>
      <c r="M1164" s="25">
        <v>0</v>
      </c>
      <c r="N1164" s="26" t="s">
        <v>5478</v>
      </c>
      <c r="O1164" s="15"/>
    </row>
    <row r="1165" spans="1:15" ht="31.5" x14ac:dyDescent="0.25">
      <c r="A1165" s="38" t="s">
        <v>2304</v>
      </c>
      <c r="B1165" s="26" t="s">
        <v>2340</v>
      </c>
      <c r="C1165" s="24" t="s">
        <v>2341</v>
      </c>
      <c r="D1165" s="25">
        <v>0</v>
      </c>
      <c r="E1165" s="25">
        <v>3.1739999999999999</v>
      </c>
      <c r="F1165" s="25">
        <v>0</v>
      </c>
      <c r="G1165" s="25">
        <v>0</v>
      </c>
      <c r="H1165" s="25">
        <v>0</v>
      </c>
      <c r="I1165" s="25">
        <v>0</v>
      </c>
      <c r="J1165" s="25">
        <v>1.032504565582E-2</v>
      </c>
      <c r="K1165" s="25">
        <v>0</v>
      </c>
      <c r="L1165" s="25">
        <v>0</v>
      </c>
      <c r="M1165" s="25">
        <v>0</v>
      </c>
      <c r="N1165" s="26" t="s">
        <v>5478</v>
      </c>
      <c r="O1165" s="15"/>
    </row>
    <row r="1166" spans="1:15" ht="31.5" x14ac:dyDescent="0.25">
      <c r="A1166" s="38" t="s">
        <v>2304</v>
      </c>
      <c r="B1166" s="26" t="s">
        <v>2342</v>
      </c>
      <c r="C1166" s="24" t="s">
        <v>2343</v>
      </c>
      <c r="D1166" s="25">
        <v>0</v>
      </c>
      <c r="E1166" s="25">
        <v>3.2629999999999999</v>
      </c>
      <c r="F1166" s="25">
        <v>0</v>
      </c>
      <c r="G1166" s="25">
        <v>0</v>
      </c>
      <c r="H1166" s="25">
        <v>0</v>
      </c>
      <c r="I1166" s="25">
        <v>0</v>
      </c>
      <c r="J1166" s="25">
        <v>1.0614563319130001E-2</v>
      </c>
      <c r="K1166" s="25">
        <v>0</v>
      </c>
      <c r="L1166" s="25">
        <v>0</v>
      </c>
      <c r="M1166" s="25">
        <v>0</v>
      </c>
      <c r="N1166" s="26" t="s">
        <v>5478</v>
      </c>
      <c r="O1166" s="15"/>
    </row>
    <row r="1167" spans="1:15" ht="31.5" x14ac:dyDescent="0.25">
      <c r="A1167" s="38" t="s">
        <v>2304</v>
      </c>
      <c r="B1167" s="26" t="s">
        <v>2344</v>
      </c>
      <c r="C1167" s="24" t="s">
        <v>2345</v>
      </c>
      <c r="D1167" s="25">
        <v>0</v>
      </c>
      <c r="E1167" s="25">
        <v>7.0380000000000003</v>
      </c>
      <c r="F1167" s="25">
        <v>0</v>
      </c>
      <c r="G1167" s="25">
        <v>0</v>
      </c>
      <c r="H1167" s="25">
        <v>0</v>
      </c>
      <c r="I1167" s="25">
        <v>0</v>
      </c>
      <c r="J1167" s="25">
        <v>2.289466645421E-2</v>
      </c>
      <c r="K1167" s="25">
        <v>0</v>
      </c>
      <c r="L1167" s="25">
        <v>0</v>
      </c>
      <c r="M1167" s="25">
        <v>0</v>
      </c>
      <c r="N1167" s="26" t="s">
        <v>5478</v>
      </c>
      <c r="O1167" s="15"/>
    </row>
    <row r="1168" spans="1:15" ht="31.5" x14ac:dyDescent="0.25">
      <c r="A1168" s="38" t="s">
        <v>2304</v>
      </c>
      <c r="B1168" s="26" t="s">
        <v>2346</v>
      </c>
      <c r="C1168" s="24" t="s">
        <v>2347</v>
      </c>
      <c r="D1168" s="25">
        <v>0</v>
      </c>
      <c r="E1168" s="25">
        <v>7.9349999999999996</v>
      </c>
      <c r="F1168" s="25">
        <v>0</v>
      </c>
      <c r="G1168" s="25">
        <v>0</v>
      </c>
      <c r="H1168" s="25">
        <v>0</v>
      </c>
      <c r="I1168" s="25">
        <v>0</v>
      </c>
      <c r="J1168" s="25">
        <v>2.5812614139550001E-2</v>
      </c>
      <c r="K1168" s="25">
        <v>0</v>
      </c>
      <c r="L1168" s="25">
        <v>0</v>
      </c>
      <c r="M1168" s="25">
        <v>0</v>
      </c>
      <c r="N1168" s="26" t="s">
        <v>5478</v>
      </c>
      <c r="O1168" s="15"/>
    </row>
    <row r="1169" spans="1:15" ht="31.5" x14ac:dyDescent="0.25">
      <c r="A1169" s="38" t="s">
        <v>2304</v>
      </c>
      <c r="B1169" s="26" t="s">
        <v>2348</v>
      </c>
      <c r="C1169" s="24" t="s">
        <v>2349</v>
      </c>
      <c r="D1169" s="25">
        <v>0</v>
      </c>
      <c r="E1169" s="25">
        <v>5.569</v>
      </c>
      <c r="F1169" s="25">
        <v>0</v>
      </c>
      <c r="G1169" s="25">
        <v>0</v>
      </c>
      <c r="H1169" s="25">
        <v>0</v>
      </c>
      <c r="I1169" s="25">
        <v>0</v>
      </c>
      <c r="J1169" s="25">
        <v>1.8115998505749999E-2</v>
      </c>
      <c r="K1169" s="25">
        <v>0</v>
      </c>
      <c r="L1169" s="25">
        <v>0</v>
      </c>
      <c r="M1169" s="25">
        <v>0</v>
      </c>
      <c r="N1169" s="26" t="s">
        <v>5478</v>
      </c>
      <c r="O1169" s="15"/>
    </row>
    <row r="1170" spans="1:15" ht="47.25" x14ac:dyDescent="0.25">
      <c r="A1170" s="38" t="s">
        <v>2304</v>
      </c>
      <c r="B1170" s="26" t="s">
        <v>2350</v>
      </c>
      <c r="C1170" s="24" t="s">
        <v>2351</v>
      </c>
      <c r="D1170" s="25">
        <v>0</v>
      </c>
      <c r="E1170" s="25">
        <v>10.035</v>
      </c>
      <c r="F1170" s="25">
        <v>0</v>
      </c>
      <c r="G1170" s="25">
        <v>0</v>
      </c>
      <c r="H1170" s="25">
        <v>0</v>
      </c>
      <c r="I1170" s="25">
        <v>0</v>
      </c>
      <c r="J1170" s="25">
        <v>3.2643929790849999E-2</v>
      </c>
      <c r="K1170" s="25">
        <v>0</v>
      </c>
      <c r="L1170" s="25">
        <v>0</v>
      </c>
      <c r="M1170" s="25">
        <v>0</v>
      </c>
      <c r="N1170" s="26" t="s">
        <v>5478</v>
      </c>
      <c r="O1170" s="15"/>
    </row>
    <row r="1171" spans="1:15" ht="31.5" x14ac:dyDescent="0.25">
      <c r="A1171" s="38" t="s">
        <v>2304</v>
      </c>
      <c r="B1171" s="26" t="s">
        <v>2352</v>
      </c>
      <c r="C1171" s="24" t="s">
        <v>2353</v>
      </c>
      <c r="D1171" s="25">
        <v>0</v>
      </c>
      <c r="E1171" s="25">
        <v>5.52</v>
      </c>
      <c r="F1171" s="25">
        <v>0</v>
      </c>
      <c r="G1171" s="25">
        <v>0</v>
      </c>
      <c r="H1171" s="25">
        <v>0</v>
      </c>
      <c r="I1171" s="25">
        <v>0</v>
      </c>
      <c r="J1171" s="25">
        <v>1.795660114056E-2</v>
      </c>
      <c r="K1171" s="25">
        <v>0</v>
      </c>
      <c r="L1171" s="25">
        <v>0</v>
      </c>
      <c r="M1171" s="25">
        <v>0</v>
      </c>
      <c r="N1171" s="26" t="s">
        <v>5478</v>
      </c>
      <c r="O1171" s="15"/>
    </row>
    <row r="1172" spans="1:15" ht="31.5" x14ac:dyDescent="0.25">
      <c r="A1172" s="38" t="s">
        <v>2304</v>
      </c>
      <c r="B1172" s="26" t="s">
        <v>2354</v>
      </c>
      <c r="C1172" s="24" t="s">
        <v>2355</v>
      </c>
      <c r="D1172" s="25">
        <v>0</v>
      </c>
      <c r="E1172" s="25">
        <v>4.82</v>
      </c>
      <c r="F1172" s="25">
        <v>0</v>
      </c>
      <c r="G1172" s="25">
        <v>0</v>
      </c>
      <c r="H1172" s="25">
        <v>0</v>
      </c>
      <c r="I1172" s="25">
        <v>0</v>
      </c>
      <c r="J1172" s="25">
        <v>1.5679495923460001E-2</v>
      </c>
      <c r="K1172" s="25">
        <v>0</v>
      </c>
      <c r="L1172" s="25">
        <v>0</v>
      </c>
      <c r="M1172" s="25">
        <v>0</v>
      </c>
      <c r="N1172" s="26" t="s">
        <v>5478</v>
      </c>
      <c r="O1172" s="15"/>
    </row>
    <row r="1173" spans="1:15" ht="31.5" x14ac:dyDescent="0.25">
      <c r="A1173" s="38" t="s">
        <v>2304</v>
      </c>
      <c r="B1173" s="26" t="s">
        <v>2356</v>
      </c>
      <c r="C1173" s="24" t="s">
        <v>2357</v>
      </c>
      <c r="D1173" s="25">
        <v>0</v>
      </c>
      <c r="E1173" s="25">
        <v>8.5660000000000007</v>
      </c>
      <c r="F1173" s="25">
        <v>0</v>
      </c>
      <c r="G1173" s="25">
        <v>0</v>
      </c>
      <c r="H1173" s="25">
        <v>0</v>
      </c>
      <c r="I1173" s="25">
        <v>0</v>
      </c>
      <c r="J1173" s="25">
        <v>2.786526184239E-2</v>
      </c>
      <c r="K1173" s="25">
        <v>0</v>
      </c>
      <c r="L1173" s="25">
        <v>0</v>
      </c>
      <c r="M1173" s="25">
        <v>0</v>
      </c>
      <c r="N1173" s="26" t="s">
        <v>5478</v>
      </c>
      <c r="O1173" s="15"/>
    </row>
    <row r="1174" spans="1:15" ht="31.5" x14ac:dyDescent="0.25">
      <c r="A1174" s="38" t="s">
        <v>2304</v>
      </c>
      <c r="B1174" s="26" t="s">
        <v>2358</v>
      </c>
      <c r="C1174" s="24" t="s">
        <v>2359</v>
      </c>
      <c r="D1174" s="25">
        <v>0</v>
      </c>
      <c r="E1174" s="25">
        <v>11.680999999999999</v>
      </c>
      <c r="F1174" s="25">
        <v>0</v>
      </c>
      <c r="G1174" s="25">
        <v>0</v>
      </c>
      <c r="H1174" s="25">
        <v>0</v>
      </c>
      <c r="I1174" s="25">
        <v>0</v>
      </c>
      <c r="J1174" s="25">
        <v>3.7998380058490003E-2</v>
      </c>
      <c r="K1174" s="25">
        <v>0</v>
      </c>
      <c r="L1174" s="25">
        <v>0</v>
      </c>
      <c r="M1174" s="25">
        <v>0</v>
      </c>
      <c r="N1174" s="26" t="s">
        <v>5478</v>
      </c>
      <c r="O1174" s="15"/>
    </row>
    <row r="1175" spans="1:15" ht="31.5" x14ac:dyDescent="0.25">
      <c r="A1175" s="38" t="s">
        <v>2304</v>
      </c>
      <c r="B1175" s="26" t="s">
        <v>2360</v>
      </c>
      <c r="C1175" s="24" t="s">
        <v>2361</v>
      </c>
      <c r="D1175" s="25">
        <v>0</v>
      </c>
      <c r="E1175" s="25">
        <v>3.8940000000000001</v>
      </c>
      <c r="F1175" s="25">
        <v>0</v>
      </c>
      <c r="G1175" s="25">
        <v>0</v>
      </c>
      <c r="H1175" s="25">
        <v>0</v>
      </c>
      <c r="I1175" s="25">
        <v>0</v>
      </c>
      <c r="J1175" s="25">
        <v>1.2667211021980001E-2</v>
      </c>
      <c r="K1175" s="25">
        <v>0</v>
      </c>
      <c r="L1175" s="25">
        <v>0</v>
      </c>
      <c r="M1175" s="25">
        <v>0</v>
      </c>
      <c r="N1175" s="26" t="s">
        <v>5478</v>
      </c>
      <c r="O1175" s="15"/>
    </row>
    <row r="1176" spans="1:15" ht="31.5" x14ac:dyDescent="0.25">
      <c r="A1176" s="38" t="s">
        <v>2304</v>
      </c>
      <c r="B1176" s="26" t="s">
        <v>2362</v>
      </c>
      <c r="C1176" s="24" t="s">
        <v>2363</v>
      </c>
      <c r="D1176" s="25">
        <v>0</v>
      </c>
      <c r="E1176" s="25">
        <v>0.98599999999999999</v>
      </c>
      <c r="F1176" s="25">
        <v>0</v>
      </c>
      <c r="G1176" s="25">
        <v>0</v>
      </c>
      <c r="H1176" s="25">
        <v>0</v>
      </c>
      <c r="I1176" s="25">
        <v>0</v>
      </c>
      <c r="J1176" s="25">
        <v>3.20746534865E-3</v>
      </c>
      <c r="K1176" s="25">
        <v>0</v>
      </c>
      <c r="L1176" s="25">
        <v>0</v>
      </c>
      <c r="M1176" s="25">
        <v>0</v>
      </c>
      <c r="N1176" s="26" t="s">
        <v>5478</v>
      </c>
      <c r="O1176" s="15"/>
    </row>
    <row r="1177" spans="1:15" ht="31.5" x14ac:dyDescent="0.25">
      <c r="A1177" s="38" t="s">
        <v>2304</v>
      </c>
      <c r="B1177" s="26" t="s">
        <v>2364</v>
      </c>
      <c r="C1177" s="24" t="s">
        <v>2365</v>
      </c>
      <c r="D1177" s="25">
        <v>0</v>
      </c>
      <c r="E1177" s="25">
        <v>7.8860000000000001</v>
      </c>
      <c r="F1177" s="25">
        <v>0</v>
      </c>
      <c r="G1177" s="25">
        <v>0</v>
      </c>
      <c r="H1177" s="25">
        <v>0</v>
      </c>
      <c r="I1177" s="25">
        <v>0</v>
      </c>
      <c r="J1177" s="25">
        <v>2.565321677435E-2</v>
      </c>
      <c r="K1177" s="25">
        <v>0</v>
      </c>
      <c r="L1177" s="25">
        <v>0</v>
      </c>
      <c r="M1177" s="25">
        <v>0</v>
      </c>
      <c r="N1177" s="26" t="s">
        <v>5478</v>
      </c>
      <c r="O1177" s="15"/>
    </row>
    <row r="1178" spans="1:15" ht="31.5" x14ac:dyDescent="0.25">
      <c r="A1178" s="38" t="s">
        <v>2304</v>
      </c>
      <c r="B1178" s="26" t="s">
        <v>2366</v>
      </c>
      <c r="C1178" s="24" t="s">
        <v>2367</v>
      </c>
      <c r="D1178" s="25">
        <v>0</v>
      </c>
      <c r="E1178" s="25">
        <v>7.59</v>
      </c>
      <c r="F1178" s="25">
        <v>0</v>
      </c>
      <c r="G1178" s="25">
        <v>0</v>
      </c>
      <c r="H1178" s="25">
        <v>0</v>
      </c>
      <c r="I1178" s="25">
        <v>0</v>
      </c>
      <c r="J1178" s="25">
        <v>2.4690326568269999E-2</v>
      </c>
      <c r="K1178" s="25">
        <v>0</v>
      </c>
      <c r="L1178" s="25">
        <v>0</v>
      </c>
      <c r="M1178" s="25">
        <v>0</v>
      </c>
      <c r="N1178" s="26" t="s">
        <v>5478</v>
      </c>
      <c r="O1178" s="15"/>
    </row>
    <row r="1179" spans="1:15" ht="47.25" x14ac:dyDescent="0.25">
      <c r="A1179" s="38" t="s">
        <v>2304</v>
      </c>
      <c r="B1179" s="26" t="s">
        <v>2368</v>
      </c>
      <c r="C1179" s="24" t="s">
        <v>2369</v>
      </c>
      <c r="D1179" s="25">
        <v>0</v>
      </c>
      <c r="E1179" s="25">
        <v>11.237</v>
      </c>
      <c r="F1179" s="25">
        <v>0</v>
      </c>
      <c r="G1179" s="25">
        <v>0</v>
      </c>
      <c r="H1179" s="25">
        <v>0</v>
      </c>
      <c r="I1179" s="25">
        <v>0</v>
      </c>
      <c r="J1179" s="25">
        <v>3.6554044749359998E-2</v>
      </c>
      <c r="K1179" s="25">
        <v>0</v>
      </c>
      <c r="L1179" s="25">
        <v>0</v>
      </c>
      <c r="M1179" s="25">
        <v>0</v>
      </c>
      <c r="N1179" s="26" t="s">
        <v>5478</v>
      </c>
      <c r="O1179" s="15"/>
    </row>
    <row r="1180" spans="1:15" ht="31.5" x14ac:dyDescent="0.25">
      <c r="A1180" s="38" t="s">
        <v>2304</v>
      </c>
      <c r="B1180" s="26" t="s">
        <v>2370</v>
      </c>
      <c r="C1180" s="24" t="s">
        <v>2371</v>
      </c>
      <c r="D1180" s="25">
        <v>0</v>
      </c>
      <c r="E1180" s="25">
        <v>4.9290000000000003</v>
      </c>
      <c r="F1180" s="25">
        <v>0</v>
      </c>
      <c r="G1180" s="25">
        <v>0</v>
      </c>
      <c r="H1180" s="25">
        <v>0</v>
      </c>
      <c r="I1180" s="25">
        <v>0</v>
      </c>
      <c r="J1180" s="25">
        <v>1.603407373583E-2</v>
      </c>
      <c r="K1180" s="25">
        <v>0</v>
      </c>
      <c r="L1180" s="25">
        <v>0</v>
      </c>
      <c r="M1180" s="25">
        <v>0</v>
      </c>
      <c r="N1180" s="26" t="s">
        <v>5478</v>
      </c>
      <c r="O1180" s="15"/>
    </row>
    <row r="1181" spans="1:15" ht="47.25" x14ac:dyDescent="0.25">
      <c r="A1181" s="38" t="s">
        <v>2304</v>
      </c>
      <c r="B1181" s="26" t="s">
        <v>2372</v>
      </c>
      <c r="C1181" s="24" t="s">
        <v>2373</v>
      </c>
      <c r="D1181" s="25">
        <v>0</v>
      </c>
      <c r="E1181" s="25">
        <v>7.1859999999999999</v>
      </c>
      <c r="F1181" s="25">
        <v>0</v>
      </c>
      <c r="G1181" s="25">
        <v>0</v>
      </c>
      <c r="H1181" s="25">
        <v>0</v>
      </c>
      <c r="I1181" s="25">
        <v>0</v>
      </c>
      <c r="J1181" s="25">
        <v>2.3376111557250001E-2</v>
      </c>
      <c r="K1181" s="25">
        <v>0</v>
      </c>
      <c r="L1181" s="25">
        <v>0</v>
      </c>
      <c r="M1181" s="25">
        <v>0</v>
      </c>
      <c r="N1181" s="26" t="s">
        <v>5478</v>
      </c>
      <c r="O1181" s="15"/>
    </row>
    <row r="1182" spans="1:15" ht="47.25" x14ac:dyDescent="0.25">
      <c r="A1182" s="38" t="s">
        <v>2304</v>
      </c>
      <c r="B1182" s="26" t="s">
        <v>2374</v>
      </c>
      <c r="C1182" s="24" t="s">
        <v>2375</v>
      </c>
      <c r="D1182" s="25">
        <v>0</v>
      </c>
      <c r="E1182" s="25">
        <v>8.8710000000000004</v>
      </c>
      <c r="F1182" s="25">
        <v>0</v>
      </c>
      <c r="G1182" s="25">
        <v>0</v>
      </c>
      <c r="H1182" s="25">
        <v>0</v>
      </c>
      <c r="I1182" s="25">
        <v>0</v>
      </c>
      <c r="J1182" s="25">
        <v>2.8857429115559999E-2</v>
      </c>
      <c r="K1182" s="25">
        <v>0</v>
      </c>
      <c r="L1182" s="25">
        <v>0</v>
      </c>
      <c r="M1182" s="25">
        <v>0</v>
      </c>
      <c r="N1182" s="26" t="s">
        <v>5478</v>
      </c>
      <c r="O1182" s="15"/>
    </row>
    <row r="1183" spans="1:15" ht="31.5" x14ac:dyDescent="0.25">
      <c r="A1183" s="38" t="s">
        <v>2304</v>
      </c>
      <c r="B1183" s="26" t="s">
        <v>2376</v>
      </c>
      <c r="C1183" s="24" t="s">
        <v>2377</v>
      </c>
      <c r="D1183" s="25">
        <v>0</v>
      </c>
      <c r="E1183" s="25">
        <v>13.179</v>
      </c>
      <c r="F1183" s="25">
        <v>0</v>
      </c>
      <c r="G1183" s="25">
        <v>0</v>
      </c>
      <c r="H1183" s="25">
        <v>0</v>
      </c>
      <c r="I1183" s="25">
        <v>0</v>
      </c>
      <c r="J1183" s="25">
        <v>4.2871385223079997E-2</v>
      </c>
      <c r="K1183" s="25">
        <v>0</v>
      </c>
      <c r="L1183" s="25">
        <v>0</v>
      </c>
      <c r="M1183" s="25">
        <v>0</v>
      </c>
      <c r="N1183" s="26" t="s">
        <v>5478</v>
      </c>
      <c r="O1183" s="15"/>
    </row>
    <row r="1184" spans="1:15" ht="31.5" x14ac:dyDescent="0.25">
      <c r="A1184" s="38" t="s">
        <v>2304</v>
      </c>
      <c r="B1184" s="26" t="s">
        <v>2378</v>
      </c>
      <c r="C1184" s="24" t="s">
        <v>2379</v>
      </c>
      <c r="D1184" s="25">
        <v>0</v>
      </c>
      <c r="E1184" s="25">
        <v>2.6219999999999999</v>
      </c>
      <c r="F1184" s="25">
        <v>0</v>
      </c>
      <c r="G1184" s="25">
        <v>0</v>
      </c>
      <c r="H1184" s="25">
        <v>0</v>
      </c>
      <c r="I1184" s="25">
        <v>0</v>
      </c>
      <c r="J1184" s="25">
        <v>8.5293855417600001E-3</v>
      </c>
      <c r="K1184" s="25">
        <v>0</v>
      </c>
      <c r="L1184" s="25">
        <v>0</v>
      </c>
      <c r="M1184" s="25">
        <v>0</v>
      </c>
      <c r="N1184" s="26" t="s">
        <v>5478</v>
      </c>
      <c r="O1184" s="15"/>
    </row>
    <row r="1185" spans="1:15" ht="31.5" x14ac:dyDescent="0.25">
      <c r="A1185" s="38" t="s">
        <v>2304</v>
      </c>
      <c r="B1185" s="26" t="s">
        <v>2380</v>
      </c>
      <c r="C1185" s="24" t="s">
        <v>2381</v>
      </c>
      <c r="D1185" s="25">
        <v>0</v>
      </c>
      <c r="E1185" s="25">
        <v>4.3079999999999998</v>
      </c>
      <c r="F1185" s="25">
        <v>0</v>
      </c>
      <c r="G1185" s="25">
        <v>0</v>
      </c>
      <c r="H1185" s="25">
        <v>0</v>
      </c>
      <c r="I1185" s="25">
        <v>0</v>
      </c>
      <c r="J1185" s="25">
        <v>1.4013956107519999E-2</v>
      </c>
      <c r="K1185" s="25">
        <v>0</v>
      </c>
      <c r="L1185" s="25">
        <v>0</v>
      </c>
      <c r="M1185" s="25">
        <v>0</v>
      </c>
      <c r="N1185" s="26" t="s">
        <v>5478</v>
      </c>
      <c r="O1185" s="15"/>
    </row>
    <row r="1186" spans="1:15" ht="31.5" x14ac:dyDescent="0.25">
      <c r="A1186" s="38" t="s">
        <v>2304</v>
      </c>
      <c r="B1186" s="26" t="s">
        <v>2382</v>
      </c>
      <c r="C1186" s="24" t="s">
        <v>2383</v>
      </c>
      <c r="D1186" s="25">
        <v>0</v>
      </c>
      <c r="E1186" s="25">
        <v>7.649</v>
      </c>
      <c r="F1186" s="25">
        <v>0</v>
      </c>
      <c r="G1186" s="25">
        <v>0</v>
      </c>
      <c r="H1186" s="25">
        <v>0</v>
      </c>
      <c r="I1186" s="25">
        <v>0</v>
      </c>
      <c r="J1186" s="25">
        <v>2.4882254007990001E-2</v>
      </c>
      <c r="K1186" s="25">
        <v>0</v>
      </c>
      <c r="L1186" s="25">
        <v>0</v>
      </c>
      <c r="M1186" s="25">
        <v>0</v>
      </c>
      <c r="N1186" s="26" t="s">
        <v>5478</v>
      </c>
      <c r="O1186" s="15"/>
    </row>
    <row r="1187" spans="1:15" ht="47.25" x14ac:dyDescent="0.25">
      <c r="A1187" s="38" t="s">
        <v>2304</v>
      </c>
      <c r="B1187" s="26" t="s">
        <v>2384</v>
      </c>
      <c r="C1187" s="24" t="s">
        <v>2385</v>
      </c>
      <c r="D1187" s="25">
        <v>0</v>
      </c>
      <c r="E1187" s="25">
        <v>11.247</v>
      </c>
      <c r="F1187" s="25">
        <v>0</v>
      </c>
      <c r="G1187" s="25">
        <v>0</v>
      </c>
      <c r="H1187" s="25">
        <v>0</v>
      </c>
      <c r="I1187" s="25">
        <v>0</v>
      </c>
      <c r="J1187" s="25">
        <v>3.6586574823890002E-2</v>
      </c>
      <c r="K1187" s="25">
        <v>0</v>
      </c>
      <c r="L1187" s="25">
        <v>0</v>
      </c>
      <c r="M1187" s="25">
        <v>0</v>
      </c>
      <c r="N1187" s="26" t="s">
        <v>5478</v>
      </c>
      <c r="O1187" s="15"/>
    </row>
    <row r="1188" spans="1:15" ht="47.25" x14ac:dyDescent="0.25">
      <c r="A1188" s="38" t="s">
        <v>2304</v>
      </c>
      <c r="B1188" s="26" t="s">
        <v>2386</v>
      </c>
      <c r="C1188" s="24" t="s">
        <v>2387</v>
      </c>
      <c r="D1188" s="25">
        <v>0</v>
      </c>
      <c r="E1188" s="25">
        <v>3.2530000000000001</v>
      </c>
      <c r="F1188" s="25">
        <v>0</v>
      </c>
      <c r="G1188" s="25">
        <v>0</v>
      </c>
      <c r="H1188" s="25">
        <v>0</v>
      </c>
      <c r="I1188" s="25">
        <v>0</v>
      </c>
      <c r="J1188" s="25">
        <v>1.0582033244599999E-2</v>
      </c>
      <c r="K1188" s="25">
        <v>0</v>
      </c>
      <c r="L1188" s="25">
        <v>0</v>
      </c>
      <c r="M1188" s="25">
        <v>0</v>
      </c>
      <c r="N1188" s="26" t="s">
        <v>5478</v>
      </c>
      <c r="O1188" s="15"/>
    </row>
    <row r="1189" spans="1:15" ht="31.5" x14ac:dyDescent="0.25">
      <c r="A1189" s="38" t="s">
        <v>2304</v>
      </c>
      <c r="B1189" s="26" t="s">
        <v>2388</v>
      </c>
      <c r="C1189" s="24" t="s">
        <v>2389</v>
      </c>
      <c r="D1189" s="25">
        <v>0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6" t="s">
        <v>5478</v>
      </c>
      <c r="O1189" s="15"/>
    </row>
    <row r="1190" spans="1:15" ht="31.5" x14ac:dyDescent="0.25">
      <c r="A1190" s="38" t="s">
        <v>2304</v>
      </c>
      <c r="B1190" s="26" t="s">
        <v>2390</v>
      </c>
      <c r="C1190" s="24" t="s">
        <v>2391</v>
      </c>
      <c r="D1190" s="25">
        <v>0</v>
      </c>
      <c r="E1190" s="25">
        <v>18.117000000000001</v>
      </c>
      <c r="F1190" s="25">
        <v>0</v>
      </c>
      <c r="G1190" s="25">
        <v>0</v>
      </c>
      <c r="H1190" s="25">
        <v>0</v>
      </c>
      <c r="I1190" s="25">
        <v>0</v>
      </c>
      <c r="J1190" s="25">
        <v>5.8934736026000002E-2</v>
      </c>
      <c r="K1190" s="25">
        <v>0</v>
      </c>
      <c r="L1190" s="25">
        <v>0</v>
      </c>
      <c r="M1190" s="25">
        <v>0</v>
      </c>
      <c r="N1190" s="26" t="s">
        <v>5478</v>
      </c>
      <c r="O1190" s="15"/>
    </row>
    <row r="1191" spans="1:15" ht="31.5" x14ac:dyDescent="0.25">
      <c r="A1191" s="38" t="s">
        <v>2304</v>
      </c>
      <c r="B1191" s="26" t="s">
        <v>2392</v>
      </c>
      <c r="C1191" s="24" t="s">
        <v>2393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6" t="s">
        <v>5478</v>
      </c>
      <c r="O1191" s="15"/>
    </row>
    <row r="1192" spans="1:15" ht="31.5" x14ac:dyDescent="0.25">
      <c r="A1192" s="38" t="s">
        <v>2304</v>
      </c>
      <c r="B1192" s="26" t="s">
        <v>2394</v>
      </c>
      <c r="C1192" s="24" t="s">
        <v>2395</v>
      </c>
      <c r="D1192" s="25">
        <v>0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6" t="s">
        <v>5478</v>
      </c>
      <c r="O1192" s="15"/>
    </row>
    <row r="1193" spans="1:15" ht="31.5" x14ac:dyDescent="0.25">
      <c r="A1193" s="38" t="s">
        <v>2304</v>
      </c>
      <c r="B1193" s="26" t="s">
        <v>2396</v>
      </c>
      <c r="C1193" s="24" t="s">
        <v>2397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6" t="s">
        <v>5478</v>
      </c>
      <c r="O1193" s="15"/>
    </row>
    <row r="1194" spans="1:15" ht="31.5" x14ac:dyDescent="0.25">
      <c r="A1194" s="38" t="s">
        <v>2304</v>
      </c>
      <c r="B1194" s="26" t="s">
        <v>2398</v>
      </c>
      <c r="C1194" s="24" t="s">
        <v>2399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6" t="s">
        <v>5478</v>
      </c>
      <c r="O1194" s="15"/>
    </row>
    <row r="1195" spans="1:15" ht="31.5" x14ac:dyDescent="0.25">
      <c r="A1195" s="38" t="s">
        <v>2304</v>
      </c>
      <c r="B1195" s="26" t="s">
        <v>2400</v>
      </c>
      <c r="C1195" s="24" t="s">
        <v>2401</v>
      </c>
      <c r="D1195" s="25">
        <v>0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6" t="s">
        <v>5478</v>
      </c>
      <c r="O1195" s="15"/>
    </row>
    <row r="1196" spans="1:15" ht="31.5" x14ac:dyDescent="0.25">
      <c r="A1196" s="38" t="s">
        <v>2304</v>
      </c>
      <c r="B1196" s="26" t="s">
        <v>2402</v>
      </c>
      <c r="C1196" s="24" t="s">
        <v>2403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6" t="s">
        <v>5478</v>
      </c>
      <c r="O1196" s="15"/>
    </row>
    <row r="1197" spans="1:15" ht="31.5" x14ac:dyDescent="0.25">
      <c r="A1197" s="38" t="s">
        <v>2304</v>
      </c>
      <c r="B1197" s="26" t="s">
        <v>2404</v>
      </c>
      <c r="C1197" s="24" t="s">
        <v>2405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6" t="s">
        <v>5478</v>
      </c>
      <c r="O1197" s="15"/>
    </row>
    <row r="1198" spans="1:15" ht="31.5" x14ac:dyDescent="0.25">
      <c r="A1198" s="38" t="s">
        <v>2304</v>
      </c>
      <c r="B1198" s="26" t="s">
        <v>2406</v>
      </c>
      <c r="C1198" s="24" t="s">
        <v>2407</v>
      </c>
      <c r="D1198" s="25">
        <v>0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6" t="s">
        <v>5478</v>
      </c>
      <c r="O1198" s="15"/>
    </row>
    <row r="1199" spans="1:15" ht="31.5" x14ac:dyDescent="0.25">
      <c r="A1199" s="38" t="s">
        <v>2304</v>
      </c>
      <c r="B1199" s="26" t="s">
        <v>2408</v>
      </c>
      <c r="C1199" s="24" t="s">
        <v>2409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6" t="s">
        <v>5478</v>
      </c>
      <c r="O1199" s="15"/>
    </row>
    <row r="1200" spans="1:15" ht="31.5" x14ac:dyDescent="0.25">
      <c r="A1200" s="38" t="s">
        <v>2304</v>
      </c>
      <c r="B1200" s="26" t="s">
        <v>2410</v>
      </c>
      <c r="C1200" s="24" t="s">
        <v>2411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6" t="s">
        <v>5478</v>
      </c>
      <c r="O1200" s="15"/>
    </row>
    <row r="1201" spans="1:15" ht="31.5" x14ac:dyDescent="0.25">
      <c r="A1201" s="38" t="s">
        <v>2304</v>
      </c>
      <c r="B1201" s="26" t="s">
        <v>2412</v>
      </c>
      <c r="C1201" s="24" t="s">
        <v>2413</v>
      </c>
      <c r="D1201" s="25">
        <v>0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6" t="s">
        <v>5478</v>
      </c>
      <c r="O1201" s="15"/>
    </row>
    <row r="1202" spans="1:15" ht="31.5" x14ac:dyDescent="0.25">
      <c r="A1202" s="38" t="s">
        <v>2304</v>
      </c>
      <c r="B1202" s="26" t="s">
        <v>2414</v>
      </c>
      <c r="C1202" s="24" t="s">
        <v>2415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6" t="s">
        <v>5478</v>
      </c>
      <c r="O1202" s="15"/>
    </row>
    <row r="1203" spans="1:15" ht="31.5" x14ac:dyDescent="0.25">
      <c r="A1203" s="38" t="s">
        <v>2304</v>
      </c>
      <c r="B1203" s="26" t="s">
        <v>2416</v>
      </c>
      <c r="C1203" s="24" t="s">
        <v>2417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6" t="s">
        <v>5478</v>
      </c>
      <c r="O1203" s="15"/>
    </row>
    <row r="1204" spans="1:15" ht="31.5" x14ac:dyDescent="0.25">
      <c r="A1204" s="38" t="s">
        <v>2304</v>
      </c>
      <c r="B1204" s="26" t="s">
        <v>2418</v>
      </c>
      <c r="C1204" s="24" t="s">
        <v>2419</v>
      </c>
      <c r="D1204" s="25">
        <v>0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6" t="s">
        <v>5478</v>
      </c>
      <c r="O1204" s="15"/>
    </row>
    <row r="1205" spans="1:15" ht="31.5" x14ac:dyDescent="0.25">
      <c r="A1205" s="38" t="s">
        <v>2304</v>
      </c>
      <c r="B1205" s="26" t="s">
        <v>2420</v>
      </c>
      <c r="C1205" s="24" t="s">
        <v>2421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6" t="s">
        <v>5478</v>
      </c>
      <c r="O1205" s="15"/>
    </row>
    <row r="1206" spans="1:15" ht="31.5" x14ac:dyDescent="0.25">
      <c r="A1206" s="38" t="s">
        <v>2304</v>
      </c>
      <c r="B1206" s="26" t="s">
        <v>2422</v>
      </c>
      <c r="C1206" s="24" t="s">
        <v>2423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6" t="s">
        <v>5478</v>
      </c>
      <c r="O1206" s="15"/>
    </row>
    <row r="1207" spans="1:15" ht="31.5" x14ac:dyDescent="0.25">
      <c r="A1207" s="38" t="s">
        <v>2304</v>
      </c>
      <c r="B1207" s="26" t="s">
        <v>2424</v>
      </c>
      <c r="C1207" s="24" t="s">
        <v>2425</v>
      </c>
      <c r="D1207" s="25">
        <v>0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6" t="s">
        <v>5478</v>
      </c>
      <c r="O1207" s="15"/>
    </row>
    <row r="1208" spans="1:15" ht="31.5" x14ac:dyDescent="0.25">
      <c r="A1208" s="38" t="s">
        <v>2304</v>
      </c>
      <c r="B1208" s="26" t="s">
        <v>2426</v>
      </c>
      <c r="C1208" s="24" t="s">
        <v>2427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6" t="s">
        <v>5478</v>
      </c>
      <c r="O1208" s="15"/>
    </row>
    <row r="1209" spans="1:15" ht="31.5" x14ac:dyDescent="0.25">
      <c r="A1209" s="38" t="s">
        <v>2304</v>
      </c>
      <c r="B1209" s="26" t="s">
        <v>2428</v>
      </c>
      <c r="C1209" s="24" t="s">
        <v>2429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6" t="s">
        <v>5478</v>
      </c>
      <c r="O1209" s="15"/>
    </row>
    <row r="1210" spans="1:15" ht="31.5" x14ac:dyDescent="0.25">
      <c r="A1210" s="38" t="s">
        <v>2304</v>
      </c>
      <c r="B1210" s="26" t="s">
        <v>2430</v>
      </c>
      <c r="C1210" s="24" t="s">
        <v>2431</v>
      </c>
      <c r="D1210" s="25">
        <v>0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6" t="s">
        <v>5478</v>
      </c>
      <c r="O1210" s="15"/>
    </row>
    <row r="1211" spans="1:15" ht="31.5" x14ac:dyDescent="0.25">
      <c r="A1211" s="38" t="s">
        <v>2304</v>
      </c>
      <c r="B1211" s="26" t="s">
        <v>2432</v>
      </c>
      <c r="C1211" s="24" t="s">
        <v>2433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6" t="s">
        <v>5478</v>
      </c>
      <c r="O1211" s="15"/>
    </row>
    <row r="1212" spans="1:15" ht="47.25" x14ac:dyDescent="0.25">
      <c r="A1212" s="38" t="s">
        <v>2304</v>
      </c>
      <c r="B1212" s="26" t="s">
        <v>2434</v>
      </c>
      <c r="C1212" s="24" t="s">
        <v>2435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6" t="s">
        <v>5478</v>
      </c>
      <c r="O1212" s="15"/>
    </row>
    <row r="1213" spans="1:15" ht="31.5" x14ac:dyDescent="0.25">
      <c r="A1213" s="38" t="s">
        <v>2304</v>
      </c>
      <c r="B1213" s="26" t="s">
        <v>2436</v>
      </c>
      <c r="C1213" s="24" t="s">
        <v>2437</v>
      </c>
      <c r="D1213" s="25">
        <v>0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6" t="s">
        <v>5478</v>
      </c>
      <c r="O1213" s="15"/>
    </row>
    <row r="1214" spans="1:15" ht="31.5" x14ac:dyDescent="0.25">
      <c r="A1214" s="38" t="s">
        <v>2304</v>
      </c>
      <c r="B1214" s="26" t="s">
        <v>2438</v>
      </c>
      <c r="C1214" s="24" t="s">
        <v>2439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6" t="s">
        <v>5478</v>
      </c>
      <c r="O1214" s="15"/>
    </row>
    <row r="1215" spans="1:15" ht="31.5" x14ac:dyDescent="0.25">
      <c r="A1215" s="38" t="s">
        <v>2304</v>
      </c>
      <c r="B1215" s="26" t="s">
        <v>2440</v>
      </c>
      <c r="C1215" s="24" t="s">
        <v>2441</v>
      </c>
      <c r="D1215" s="25">
        <v>0</v>
      </c>
      <c r="E1215" s="25">
        <v>7.1210000000000004</v>
      </c>
      <c r="F1215" s="25">
        <v>0</v>
      </c>
      <c r="G1215" s="25">
        <v>0</v>
      </c>
      <c r="H1215" s="25">
        <v>0</v>
      </c>
      <c r="I1215" s="25">
        <v>0</v>
      </c>
      <c r="J1215" s="25">
        <v>2.3164666072810002E-2</v>
      </c>
      <c r="K1215" s="25">
        <v>0</v>
      </c>
      <c r="L1215" s="25">
        <v>0</v>
      </c>
      <c r="M1215" s="25">
        <v>0</v>
      </c>
      <c r="N1215" s="26" t="s">
        <v>5478</v>
      </c>
      <c r="O1215" s="15"/>
    </row>
    <row r="1216" spans="1:15" ht="31.5" x14ac:dyDescent="0.25">
      <c r="A1216" s="38" t="s">
        <v>2304</v>
      </c>
      <c r="B1216" s="26" t="s">
        <v>2442</v>
      </c>
      <c r="C1216" s="24" t="s">
        <v>2443</v>
      </c>
      <c r="D1216" s="25">
        <v>0</v>
      </c>
      <c r="E1216" s="25">
        <v>2.0019999999999998</v>
      </c>
      <c r="F1216" s="25">
        <v>0</v>
      </c>
      <c r="G1216" s="25">
        <v>0</v>
      </c>
      <c r="H1216" s="25">
        <v>0</v>
      </c>
      <c r="I1216" s="25">
        <v>0</v>
      </c>
      <c r="J1216" s="25">
        <v>6.5125209209000003E-3</v>
      </c>
      <c r="K1216" s="25">
        <v>0</v>
      </c>
      <c r="L1216" s="25">
        <v>0</v>
      </c>
      <c r="M1216" s="25">
        <v>0</v>
      </c>
      <c r="N1216" s="26" t="s">
        <v>5478</v>
      </c>
      <c r="O1216" s="15"/>
    </row>
    <row r="1217" spans="1:15" ht="31.5" x14ac:dyDescent="0.25">
      <c r="A1217" s="38" t="s">
        <v>2304</v>
      </c>
      <c r="B1217" s="26" t="s">
        <v>2444</v>
      </c>
      <c r="C1217" s="24" t="s">
        <v>2445</v>
      </c>
      <c r="D1217" s="25">
        <v>0</v>
      </c>
      <c r="E1217" s="25">
        <v>6.0449999999999999</v>
      </c>
      <c r="F1217" s="25">
        <v>0</v>
      </c>
      <c r="G1217" s="25">
        <v>0</v>
      </c>
      <c r="H1217" s="25">
        <v>0</v>
      </c>
      <c r="I1217" s="25">
        <v>0</v>
      </c>
      <c r="J1217" s="25">
        <v>1.9664430053379998E-2</v>
      </c>
      <c r="K1217" s="25">
        <v>0</v>
      </c>
      <c r="L1217" s="25">
        <v>0</v>
      </c>
      <c r="M1217" s="25">
        <v>0</v>
      </c>
      <c r="N1217" s="26" t="s">
        <v>5478</v>
      </c>
      <c r="O1217" s="15"/>
    </row>
    <row r="1218" spans="1:15" ht="31.5" x14ac:dyDescent="0.25">
      <c r="A1218" s="38" t="s">
        <v>2304</v>
      </c>
      <c r="B1218" s="26" t="s">
        <v>2446</v>
      </c>
      <c r="C1218" s="24" t="s">
        <v>2447</v>
      </c>
      <c r="D1218" s="25">
        <v>0</v>
      </c>
      <c r="E1218" s="25">
        <v>2.73</v>
      </c>
      <c r="F1218" s="25">
        <v>0</v>
      </c>
      <c r="G1218" s="25">
        <v>0</v>
      </c>
      <c r="H1218" s="25">
        <v>0</v>
      </c>
      <c r="I1218" s="25">
        <v>0</v>
      </c>
      <c r="J1218" s="25">
        <v>8.8807103466899996E-3</v>
      </c>
      <c r="K1218" s="25">
        <v>0</v>
      </c>
      <c r="L1218" s="25">
        <v>0</v>
      </c>
      <c r="M1218" s="25">
        <v>0</v>
      </c>
      <c r="N1218" s="26" t="s">
        <v>5478</v>
      </c>
      <c r="O1218" s="15"/>
    </row>
    <row r="1219" spans="1:15" ht="31.5" x14ac:dyDescent="0.25">
      <c r="A1219" s="38" t="s">
        <v>2304</v>
      </c>
      <c r="B1219" s="26" t="s">
        <v>2448</v>
      </c>
      <c r="C1219" s="24" t="s">
        <v>2449</v>
      </c>
      <c r="D1219" s="25">
        <v>0</v>
      </c>
      <c r="E1219" s="25">
        <v>0.32500000000000001</v>
      </c>
      <c r="F1219" s="25">
        <v>0</v>
      </c>
      <c r="G1219" s="25">
        <v>0</v>
      </c>
      <c r="H1219" s="25">
        <v>0</v>
      </c>
      <c r="I1219" s="25">
        <v>0</v>
      </c>
      <c r="J1219" s="25">
        <v>1.0572274222200001E-3</v>
      </c>
      <c r="K1219" s="25">
        <v>0</v>
      </c>
      <c r="L1219" s="25">
        <v>0</v>
      </c>
      <c r="M1219" s="25">
        <v>0</v>
      </c>
      <c r="N1219" s="26" t="s">
        <v>5478</v>
      </c>
      <c r="O1219" s="15"/>
    </row>
    <row r="1220" spans="1:15" ht="31.5" x14ac:dyDescent="0.25">
      <c r="A1220" s="38" t="s">
        <v>2304</v>
      </c>
      <c r="B1220" s="26" t="s">
        <v>2450</v>
      </c>
      <c r="C1220" s="24" t="s">
        <v>2451</v>
      </c>
      <c r="D1220" s="25">
        <v>0</v>
      </c>
      <c r="E1220" s="25">
        <v>0.39</v>
      </c>
      <c r="F1220" s="25">
        <v>0</v>
      </c>
      <c r="G1220" s="25">
        <v>0</v>
      </c>
      <c r="H1220" s="25">
        <v>0</v>
      </c>
      <c r="I1220" s="25">
        <v>0</v>
      </c>
      <c r="J1220" s="25">
        <v>1.2686729066699999E-3</v>
      </c>
      <c r="K1220" s="25">
        <v>0</v>
      </c>
      <c r="L1220" s="25">
        <v>0</v>
      </c>
      <c r="M1220" s="25">
        <v>0</v>
      </c>
      <c r="N1220" s="26" t="s">
        <v>5478</v>
      </c>
      <c r="O1220" s="15"/>
    </row>
    <row r="1221" spans="1:15" ht="31.5" x14ac:dyDescent="0.25">
      <c r="A1221" s="38" t="s">
        <v>2304</v>
      </c>
      <c r="B1221" s="26" t="s">
        <v>2452</v>
      </c>
      <c r="C1221" s="24" t="s">
        <v>2453</v>
      </c>
      <c r="D1221" s="25">
        <v>0</v>
      </c>
      <c r="E1221" s="25">
        <v>0.97499999999999998</v>
      </c>
      <c r="F1221" s="25">
        <v>0</v>
      </c>
      <c r="G1221" s="25">
        <v>0</v>
      </c>
      <c r="H1221" s="25">
        <v>0</v>
      </c>
      <c r="I1221" s="25">
        <v>0</v>
      </c>
      <c r="J1221" s="25">
        <v>3.1716822666700002E-3</v>
      </c>
      <c r="K1221" s="25">
        <v>0</v>
      </c>
      <c r="L1221" s="25">
        <v>0</v>
      </c>
      <c r="M1221" s="25">
        <v>0</v>
      </c>
      <c r="N1221" s="26" t="s">
        <v>5478</v>
      </c>
      <c r="O1221" s="15"/>
    </row>
    <row r="1222" spans="1:15" ht="31.5" x14ac:dyDescent="0.25">
      <c r="A1222" s="38" t="s">
        <v>2304</v>
      </c>
      <c r="B1222" s="26" t="s">
        <v>2454</v>
      </c>
      <c r="C1222" s="24" t="s">
        <v>2455</v>
      </c>
      <c r="D1222" s="25">
        <v>0</v>
      </c>
      <c r="E1222" s="25">
        <v>1.17</v>
      </c>
      <c r="F1222" s="25">
        <v>0</v>
      </c>
      <c r="G1222" s="25">
        <v>0</v>
      </c>
      <c r="H1222" s="25">
        <v>0</v>
      </c>
      <c r="I1222" s="25">
        <v>0</v>
      </c>
      <c r="J1222" s="25">
        <v>3.80601872001E-3</v>
      </c>
      <c r="K1222" s="25">
        <v>0</v>
      </c>
      <c r="L1222" s="25">
        <v>0</v>
      </c>
      <c r="M1222" s="25">
        <v>0</v>
      </c>
      <c r="N1222" s="26" t="s">
        <v>5478</v>
      </c>
      <c r="O1222" s="15"/>
    </row>
    <row r="1223" spans="1:15" ht="31.5" x14ac:dyDescent="0.25">
      <c r="A1223" s="38" t="s">
        <v>2304</v>
      </c>
      <c r="B1223" s="26" t="s">
        <v>2456</v>
      </c>
      <c r="C1223" s="24" t="s">
        <v>2457</v>
      </c>
      <c r="D1223" s="25">
        <v>0</v>
      </c>
      <c r="E1223" s="25">
        <v>1.3</v>
      </c>
      <c r="F1223" s="25">
        <v>0</v>
      </c>
      <c r="G1223" s="25">
        <v>0</v>
      </c>
      <c r="H1223" s="25">
        <v>0</v>
      </c>
      <c r="I1223" s="25">
        <v>0</v>
      </c>
      <c r="J1223" s="25">
        <v>4.2289096888999999E-3</v>
      </c>
      <c r="K1223" s="25">
        <v>0</v>
      </c>
      <c r="L1223" s="25">
        <v>0</v>
      </c>
      <c r="M1223" s="25">
        <v>0</v>
      </c>
      <c r="N1223" s="26" t="s">
        <v>5478</v>
      </c>
      <c r="O1223" s="15"/>
    </row>
    <row r="1224" spans="1:15" ht="31.5" x14ac:dyDescent="0.25">
      <c r="A1224" s="38" t="s">
        <v>2304</v>
      </c>
      <c r="B1224" s="26" t="s">
        <v>2458</v>
      </c>
      <c r="C1224" s="24" t="s">
        <v>2459</v>
      </c>
      <c r="D1224" s="25">
        <v>0</v>
      </c>
      <c r="E1224" s="25">
        <v>4.2249999999999996</v>
      </c>
      <c r="F1224" s="25">
        <v>0</v>
      </c>
      <c r="G1224" s="25">
        <v>0</v>
      </c>
      <c r="H1224" s="25">
        <v>0</v>
      </c>
      <c r="I1224" s="25">
        <v>0</v>
      </c>
      <c r="J1224" s="25">
        <v>1.374395648892E-2</v>
      </c>
      <c r="K1224" s="25">
        <v>0</v>
      </c>
      <c r="L1224" s="25">
        <v>0</v>
      </c>
      <c r="M1224" s="25">
        <v>0</v>
      </c>
      <c r="N1224" s="26" t="s">
        <v>5478</v>
      </c>
      <c r="O1224" s="15"/>
    </row>
    <row r="1225" spans="1:15" ht="31.5" x14ac:dyDescent="0.25">
      <c r="A1225" s="38" t="s">
        <v>2304</v>
      </c>
      <c r="B1225" s="26" t="s">
        <v>2460</v>
      </c>
      <c r="C1225" s="24" t="s">
        <v>2461</v>
      </c>
      <c r="D1225" s="25">
        <v>0</v>
      </c>
      <c r="E1225" s="25">
        <v>4.55</v>
      </c>
      <c r="F1225" s="25">
        <v>0</v>
      </c>
      <c r="G1225" s="25">
        <v>0</v>
      </c>
      <c r="H1225" s="25">
        <v>0</v>
      </c>
      <c r="I1225" s="25">
        <v>0</v>
      </c>
      <c r="J1225" s="25">
        <v>1.480118391115E-2</v>
      </c>
      <c r="K1225" s="25">
        <v>0</v>
      </c>
      <c r="L1225" s="25">
        <v>0</v>
      </c>
      <c r="M1225" s="25">
        <v>0</v>
      </c>
      <c r="N1225" s="26" t="s">
        <v>5478</v>
      </c>
      <c r="O1225" s="15"/>
    </row>
    <row r="1226" spans="1:15" ht="31.5" x14ac:dyDescent="0.25">
      <c r="A1226" s="38" t="s">
        <v>2304</v>
      </c>
      <c r="B1226" s="26" t="s">
        <v>2462</v>
      </c>
      <c r="C1226" s="24" t="s">
        <v>2463</v>
      </c>
      <c r="D1226" s="25">
        <v>0</v>
      </c>
      <c r="E1226" s="25">
        <v>5.59</v>
      </c>
      <c r="F1226" s="25">
        <v>0</v>
      </c>
      <c r="G1226" s="25">
        <v>0</v>
      </c>
      <c r="H1226" s="25">
        <v>0</v>
      </c>
      <c r="I1226" s="25">
        <v>0</v>
      </c>
      <c r="J1226" s="25">
        <v>1.8184311662270001E-2</v>
      </c>
      <c r="K1226" s="25">
        <v>0</v>
      </c>
      <c r="L1226" s="25">
        <v>0</v>
      </c>
      <c r="M1226" s="25">
        <v>0</v>
      </c>
      <c r="N1226" s="26" t="s">
        <v>5478</v>
      </c>
      <c r="O1226" s="15"/>
    </row>
    <row r="1227" spans="1:15" ht="31.5" x14ac:dyDescent="0.25">
      <c r="A1227" s="38" t="s">
        <v>2304</v>
      </c>
      <c r="B1227" s="26" t="s">
        <v>2464</v>
      </c>
      <c r="C1227" s="24" t="s">
        <v>2465</v>
      </c>
      <c r="D1227" s="25">
        <v>0</v>
      </c>
      <c r="E1227" s="25">
        <v>3.25</v>
      </c>
      <c r="F1227" s="25">
        <v>0</v>
      </c>
      <c r="G1227" s="25">
        <v>0</v>
      </c>
      <c r="H1227" s="25">
        <v>0</v>
      </c>
      <c r="I1227" s="25">
        <v>0</v>
      </c>
      <c r="J1227" s="25">
        <v>1.0572274222249999E-2</v>
      </c>
      <c r="K1227" s="25">
        <v>0</v>
      </c>
      <c r="L1227" s="25">
        <v>0</v>
      </c>
      <c r="M1227" s="25">
        <v>0</v>
      </c>
      <c r="N1227" s="26" t="s">
        <v>5478</v>
      </c>
      <c r="O1227" s="15"/>
    </row>
    <row r="1228" spans="1:15" ht="31.5" x14ac:dyDescent="0.25">
      <c r="A1228" s="38" t="s">
        <v>2304</v>
      </c>
      <c r="B1228" s="26" t="s">
        <v>2466</v>
      </c>
      <c r="C1228" s="24" t="s">
        <v>2467</v>
      </c>
      <c r="D1228" s="25">
        <v>0</v>
      </c>
      <c r="E1228" s="25">
        <v>6.5650000000000004</v>
      </c>
      <c r="F1228" s="25">
        <v>0</v>
      </c>
      <c r="G1228" s="25">
        <v>0</v>
      </c>
      <c r="H1228" s="25">
        <v>0</v>
      </c>
      <c r="I1228" s="25">
        <v>0</v>
      </c>
      <c r="J1228" s="25">
        <v>2.1355993928940002E-2</v>
      </c>
      <c r="K1228" s="25">
        <v>0</v>
      </c>
      <c r="L1228" s="25">
        <v>0</v>
      </c>
      <c r="M1228" s="25">
        <v>0</v>
      </c>
      <c r="N1228" s="26" t="s">
        <v>5478</v>
      </c>
      <c r="O1228" s="15"/>
    </row>
    <row r="1229" spans="1:15" ht="31.5" x14ac:dyDescent="0.25">
      <c r="A1229" s="38" t="s">
        <v>2304</v>
      </c>
      <c r="B1229" s="26" t="s">
        <v>2468</v>
      </c>
      <c r="C1229" s="24" t="s">
        <v>2469</v>
      </c>
      <c r="D1229" s="25">
        <v>0</v>
      </c>
      <c r="E1229" s="25">
        <v>4.875</v>
      </c>
      <c r="F1229" s="25">
        <v>0</v>
      </c>
      <c r="G1229" s="25">
        <v>0</v>
      </c>
      <c r="H1229" s="25">
        <v>0</v>
      </c>
      <c r="I1229" s="25">
        <v>0</v>
      </c>
      <c r="J1229" s="25">
        <v>1.5858411333370001E-2</v>
      </c>
      <c r="K1229" s="25">
        <v>0</v>
      </c>
      <c r="L1229" s="25">
        <v>0</v>
      </c>
      <c r="M1229" s="25">
        <v>0</v>
      </c>
      <c r="N1229" s="26" t="s">
        <v>5478</v>
      </c>
      <c r="O1229" s="15"/>
    </row>
    <row r="1230" spans="1:15" ht="31.5" x14ac:dyDescent="0.25">
      <c r="A1230" s="38" t="s">
        <v>2304</v>
      </c>
      <c r="B1230" s="26" t="s">
        <v>2470</v>
      </c>
      <c r="C1230" s="24" t="s">
        <v>2471</v>
      </c>
      <c r="D1230" s="25">
        <v>0</v>
      </c>
      <c r="E1230" s="25">
        <v>13.324999999999999</v>
      </c>
      <c r="F1230" s="25">
        <v>0</v>
      </c>
      <c r="G1230" s="25">
        <v>0</v>
      </c>
      <c r="H1230" s="25">
        <v>0</v>
      </c>
      <c r="I1230" s="25">
        <v>0</v>
      </c>
      <c r="J1230" s="25">
        <v>4.334632431122E-2</v>
      </c>
      <c r="K1230" s="25">
        <v>0</v>
      </c>
      <c r="L1230" s="25">
        <v>0</v>
      </c>
      <c r="M1230" s="25">
        <v>0</v>
      </c>
      <c r="N1230" s="26" t="s">
        <v>5478</v>
      </c>
      <c r="O1230" s="15"/>
    </row>
    <row r="1231" spans="1:15" ht="31.5" x14ac:dyDescent="0.25">
      <c r="A1231" s="38" t="s">
        <v>2304</v>
      </c>
      <c r="B1231" s="26" t="s">
        <v>2472</v>
      </c>
      <c r="C1231" s="24" t="s">
        <v>2473</v>
      </c>
      <c r="D1231" s="25">
        <v>0</v>
      </c>
      <c r="E1231" s="25">
        <v>4.875</v>
      </c>
      <c r="F1231" s="25">
        <v>0</v>
      </c>
      <c r="G1231" s="25">
        <v>0</v>
      </c>
      <c r="H1231" s="25">
        <v>0</v>
      </c>
      <c r="I1231" s="25">
        <v>0</v>
      </c>
      <c r="J1231" s="25">
        <v>1.5858411333370001E-2</v>
      </c>
      <c r="K1231" s="25">
        <v>0</v>
      </c>
      <c r="L1231" s="25">
        <v>0</v>
      </c>
      <c r="M1231" s="25">
        <v>0</v>
      </c>
      <c r="N1231" s="26" t="s">
        <v>5478</v>
      </c>
      <c r="O1231" s="15"/>
    </row>
    <row r="1232" spans="1:15" ht="31.5" x14ac:dyDescent="0.25">
      <c r="A1232" s="38" t="s">
        <v>2304</v>
      </c>
      <c r="B1232" s="26" t="s">
        <v>2474</v>
      </c>
      <c r="C1232" s="24" t="s">
        <v>2475</v>
      </c>
      <c r="D1232" s="25">
        <v>0</v>
      </c>
      <c r="E1232" s="25">
        <v>5.85</v>
      </c>
      <c r="F1232" s="25">
        <v>0</v>
      </c>
      <c r="G1232" s="25">
        <v>0</v>
      </c>
      <c r="H1232" s="25">
        <v>0</v>
      </c>
      <c r="I1232" s="25">
        <v>0</v>
      </c>
      <c r="J1232" s="25">
        <v>1.9030093600050001E-2</v>
      </c>
      <c r="K1232" s="25">
        <v>0</v>
      </c>
      <c r="L1232" s="25">
        <v>0</v>
      </c>
      <c r="M1232" s="25">
        <v>0</v>
      </c>
      <c r="N1232" s="26" t="s">
        <v>5478</v>
      </c>
      <c r="O1232" s="15"/>
    </row>
    <row r="1233" spans="1:15" ht="31.5" x14ac:dyDescent="0.25">
      <c r="A1233" s="38" t="s">
        <v>2304</v>
      </c>
      <c r="B1233" s="26" t="s">
        <v>2476</v>
      </c>
      <c r="C1233" s="24" t="s">
        <v>2477</v>
      </c>
      <c r="D1233" s="25">
        <v>0</v>
      </c>
      <c r="E1233" s="25">
        <v>7.6379999999999999</v>
      </c>
      <c r="F1233" s="25">
        <v>0</v>
      </c>
      <c r="G1233" s="25">
        <v>0</v>
      </c>
      <c r="H1233" s="25">
        <v>0</v>
      </c>
      <c r="I1233" s="25">
        <v>0</v>
      </c>
      <c r="J1233" s="25">
        <v>2.484647092601E-2</v>
      </c>
      <c r="K1233" s="25">
        <v>0</v>
      </c>
      <c r="L1233" s="25">
        <v>0</v>
      </c>
      <c r="M1233" s="25">
        <v>0</v>
      </c>
      <c r="N1233" s="26" t="s">
        <v>5478</v>
      </c>
      <c r="O1233" s="15"/>
    </row>
    <row r="1234" spans="1:15" ht="31.5" x14ac:dyDescent="0.25">
      <c r="A1234" s="38" t="s">
        <v>2304</v>
      </c>
      <c r="B1234" s="26" t="s">
        <v>2478</v>
      </c>
      <c r="C1234" s="24" t="s">
        <v>2479</v>
      </c>
      <c r="D1234" s="25">
        <v>0</v>
      </c>
      <c r="E1234" s="25">
        <v>6.8250000000000002</v>
      </c>
      <c r="F1234" s="25">
        <v>0</v>
      </c>
      <c r="G1234" s="25">
        <v>0</v>
      </c>
      <c r="H1234" s="25">
        <v>0</v>
      </c>
      <c r="I1234" s="25">
        <v>0</v>
      </c>
      <c r="J1234" s="25">
        <v>2.2201775866720001E-2</v>
      </c>
      <c r="K1234" s="25">
        <v>0</v>
      </c>
      <c r="L1234" s="25">
        <v>0</v>
      </c>
      <c r="M1234" s="25">
        <v>0</v>
      </c>
      <c r="N1234" s="26" t="s">
        <v>5478</v>
      </c>
      <c r="O1234" s="15"/>
    </row>
    <row r="1235" spans="1:15" ht="31.5" x14ac:dyDescent="0.25">
      <c r="A1235" s="38" t="s">
        <v>2304</v>
      </c>
      <c r="B1235" s="26" t="s">
        <v>2480</v>
      </c>
      <c r="C1235" s="24" t="s">
        <v>2481</v>
      </c>
      <c r="D1235" s="25">
        <v>0</v>
      </c>
      <c r="E1235" s="25">
        <v>9.1329999999999991</v>
      </c>
      <c r="F1235" s="25">
        <v>0</v>
      </c>
      <c r="G1235" s="25">
        <v>0</v>
      </c>
      <c r="H1235" s="25">
        <v>0</v>
      </c>
      <c r="I1235" s="25">
        <v>0</v>
      </c>
      <c r="J1235" s="25">
        <v>2.9709717068240001E-2</v>
      </c>
      <c r="K1235" s="25">
        <v>0</v>
      </c>
      <c r="L1235" s="25">
        <v>0</v>
      </c>
      <c r="M1235" s="25">
        <v>0</v>
      </c>
      <c r="N1235" s="26" t="s">
        <v>5478</v>
      </c>
      <c r="O1235" s="15"/>
    </row>
    <row r="1236" spans="1:15" ht="31.5" x14ac:dyDescent="0.25">
      <c r="A1236" s="38" t="s">
        <v>2304</v>
      </c>
      <c r="B1236" s="26" t="s">
        <v>2482</v>
      </c>
      <c r="C1236" s="24" t="s">
        <v>2483</v>
      </c>
      <c r="D1236" s="25">
        <v>0</v>
      </c>
      <c r="E1236" s="25">
        <v>3.9</v>
      </c>
      <c r="F1236" s="25">
        <v>0</v>
      </c>
      <c r="G1236" s="25">
        <v>0</v>
      </c>
      <c r="H1236" s="25">
        <v>0</v>
      </c>
      <c r="I1236" s="25">
        <v>0</v>
      </c>
      <c r="J1236" s="25">
        <v>1.26867290667E-2</v>
      </c>
      <c r="K1236" s="25">
        <v>0</v>
      </c>
      <c r="L1236" s="25">
        <v>0</v>
      </c>
      <c r="M1236" s="25">
        <v>0</v>
      </c>
      <c r="N1236" s="26" t="s">
        <v>5478</v>
      </c>
      <c r="O1236" s="15"/>
    </row>
    <row r="1237" spans="1:15" ht="31.5" x14ac:dyDescent="0.25">
      <c r="A1237" s="38" t="s">
        <v>2304</v>
      </c>
      <c r="B1237" s="26" t="s">
        <v>2484</v>
      </c>
      <c r="C1237" s="24" t="s">
        <v>2485</v>
      </c>
      <c r="D1237" s="25">
        <v>0</v>
      </c>
      <c r="E1237" s="25">
        <v>9.1</v>
      </c>
      <c r="F1237" s="25">
        <v>0</v>
      </c>
      <c r="G1237" s="25">
        <v>0</v>
      </c>
      <c r="H1237" s="25">
        <v>0</v>
      </c>
      <c r="I1237" s="25">
        <v>0</v>
      </c>
      <c r="J1237" s="25">
        <v>2.96023678223E-2</v>
      </c>
      <c r="K1237" s="25">
        <v>0</v>
      </c>
      <c r="L1237" s="25">
        <v>0</v>
      </c>
      <c r="M1237" s="25">
        <v>0</v>
      </c>
      <c r="N1237" s="26" t="s">
        <v>5478</v>
      </c>
      <c r="O1237" s="15"/>
    </row>
    <row r="1238" spans="1:15" ht="31.5" x14ac:dyDescent="0.25">
      <c r="A1238" s="38" t="s">
        <v>2304</v>
      </c>
      <c r="B1238" s="26" t="s">
        <v>2486</v>
      </c>
      <c r="C1238" s="24" t="s">
        <v>2487</v>
      </c>
      <c r="D1238" s="25">
        <v>0</v>
      </c>
      <c r="E1238" s="25">
        <v>4.875</v>
      </c>
      <c r="F1238" s="25">
        <v>0</v>
      </c>
      <c r="G1238" s="25">
        <v>0</v>
      </c>
      <c r="H1238" s="25">
        <v>0</v>
      </c>
      <c r="I1238" s="25">
        <v>0</v>
      </c>
      <c r="J1238" s="25">
        <v>1.5858411333370001E-2</v>
      </c>
      <c r="K1238" s="25">
        <v>0</v>
      </c>
      <c r="L1238" s="25">
        <v>0</v>
      </c>
      <c r="M1238" s="25">
        <v>0</v>
      </c>
      <c r="N1238" s="26" t="s">
        <v>5478</v>
      </c>
      <c r="O1238" s="15"/>
    </row>
    <row r="1239" spans="1:15" ht="31.5" x14ac:dyDescent="0.25">
      <c r="A1239" s="38" t="s">
        <v>2304</v>
      </c>
      <c r="B1239" s="26" t="s">
        <v>2488</v>
      </c>
      <c r="C1239" s="24" t="s">
        <v>2489</v>
      </c>
      <c r="D1239" s="25">
        <v>0</v>
      </c>
      <c r="E1239" s="25">
        <v>9.75</v>
      </c>
      <c r="F1239" s="25">
        <v>0</v>
      </c>
      <c r="G1239" s="25">
        <v>0</v>
      </c>
      <c r="H1239" s="25">
        <v>0</v>
      </c>
      <c r="I1239" s="25">
        <v>0</v>
      </c>
      <c r="J1239" s="25">
        <v>3.1716822666750001E-2</v>
      </c>
      <c r="K1239" s="25">
        <v>0</v>
      </c>
      <c r="L1239" s="25">
        <v>0</v>
      </c>
      <c r="M1239" s="25">
        <v>0</v>
      </c>
      <c r="N1239" s="26" t="s">
        <v>5478</v>
      </c>
      <c r="O1239" s="15"/>
    </row>
    <row r="1240" spans="1:15" ht="31.5" x14ac:dyDescent="0.25">
      <c r="A1240" s="38" t="s">
        <v>2304</v>
      </c>
      <c r="B1240" s="26" t="s">
        <v>2490</v>
      </c>
      <c r="C1240" s="24" t="s">
        <v>2491</v>
      </c>
      <c r="D1240" s="25">
        <v>0</v>
      </c>
      <c r="E1240" s="25">
        <v>11.31</v>
      </c>
      <c r="F1240" s="25">
        <v>0</v>
      </c>
      <c r="G1240" s="25">
        <v>0</v>
      </c>
      <c r="H1240" s="25">
        <v>0</v>
      </c>
      <c r="I1240" s="25">
        <v>0</v>
      </c>
      <c r="J1240" s="25">
        <v>3.679151429343E-2</v>
      </c>
      <c r="K1240" s="25">
        <v>0</v>
      </c>
      <c r="L1240" s="25">
        <v>0</v>
      </c>
      <c r="M1240" s="25">
        <v>0</v>
      </c>
      <c r="N1240" s="26" t="s">
        <v>5478</v>
      </c>
      <c r="O1240" s="15"/>
    </row>
    <row r="1241" spans="1:15" ht="31.5" x14ac:dyDescent="0.25">
      <c r="A1241" s="38" t="s">
        <v>2304</v>
      </c>
      <c r="B1241" s="26" t="s">
        <v>2492</v>
      </c>
      <c r="C1241" s="24" t="s">
        <v>2493</v>
      </c>
      <c r="D1241" s="25">
        <v>0</v>
      </c>
      <c r="E1241" s="25">
        <v>4.16</v>
      </c>
      <c r="F1241" s="25">
        <v>0</v>
      </c>
      <c r="G1241" s="25">
        <v>0</v>
      </c>
      <c r="H1241" s="25">
        <v>0</v>
      </c>
      <c r="I1241" s="25">
        <v>0</v>
      </c>
      <c r="J1241" s="25">
        <v>1.353251100448E-2</v>
      </c>
      <c r="K1241" s="25">
        <v>0</v>
      </c>
      <c r="L1241" s="25">
        <v>0</v>
      </c>
      <c r="M1241" s="25">
        <v>0</v>
      </c>
      <c r="N1241" s="26" t="s">
        <v>5478</v>
      </c>
      <c r="O1241" s="15"/>
    </row>
    <row r="1242" spans="1:15" ht="31.5" x14ac:dyDescent="0.25">
      <c r="A1242" s="38" t="s">
        <v>2304</v>
      </c>
      <c r="B1242" s="26" t="s">
        <v>2494</v>
      </c>
      <c r="C1242" s="24" t="s">
        <v>2495</v>
      </c>
      <c r="D1242" s="25">
        <v>0</v>
      </c>
      <c r="E1242" s="25">
        <v>12.968</v>
      </c>
      <c r="F1242" s="25">
        <v>0</v>
      </c>
      <c r="G1242" s="25">
        <v>0</v>
      </c>
      <c r="H1242" s="25">
        <v>0</v>
      </c>
      <c r="I1242" s="25">
        <v>0</v>
      </c>
      <c r="J1242" s="25">
        <v>4.2185000650500001E-2</v>
      </c>
      <c r="K1242" s="25">
        <v>0</v>
      </c>
      <c r="L1242" s="25">
        <v>0</v>
      </c>
      <c r="M1242" s="25">
        <v>0</v>
      </c>
      <c r="N1242" s="26" t="s">
        <v>5478</v>
      </c>
      <c r="O1242" s="15"/>
    </row>
    <row r="1243" spans="1:15" ht="31.5" x14ac:dyDescent="0.25">
      <c r="A1243" s="38" t="s">
        <v>2304</v>
      </c>
      <c r="B1243" s="26" t="s">
        <v>2496</v>
      </c>
      <c r="C1243" s="24" t="s">
        <v>2497</v>
      </c>
      <c r="D1243" s="25">
        <v>0</v>
      </c>
      <c r="E1243" s="25">
        <v>11.05</v>
      </c>
      <c r="F1243" s="25">
        <v>0</v>
      </c>
      <c r="G1243" s="25">
        <v>0</v>
      </c>
      <c r="H1243" s="25">
        <v>0</v>
      </c>
      <c r="I1243" s="25">
        <v>0</v>
      </c>
      <c r="J1243" s="25">
        <v>3.5945732355649997E-2</v>
      </c>
      <c r="K1243" s="25">
        <v>0</v>
      </c>
      <c r="L1243" s="25">
        <v>0</v>
      </c>
      <c r="M1243" s="25">
        <v>0</v>
      </c>
      <c r="N1243" s="26" t="s">
        <v>5478</v>
      </c>
      <c r="O1243" s="15"/>
    </row>
    <row r="1244" spans="1:15" ht="31.5" x14ac:dyDescent="0.25">
      <c r="A1244" s="38" t="s">
        <v>2304</v>
      </c>
      <c r="B1244" s="26" t="s">
        <v>2498</v>
      </c>
      <c r="C1244" s="24" t="s">
        <v>2499</v>
      </c>
      <c r="D1244" s="25">
        <v>0</v>
      </c>
      <c r="E1244" s="25">
        <v>13.65</v>
      </c>
      <c r="F1244" s="25">
        <v>0</v>
      </c>
      <c r="G1244" s="25">
        <v>0</v>
      </c>
      <c r="H1244" s="25">
        <v>0</v>
      </c>
      <c r="I1244" s="25">
        <v>0</v>
      </c>
      <c r="J1244" s="25">
        <v>4.4403551733450002E-2</v>
      </c>
      <c r="K1244" s="25">
        <v>0</v>
      </c>
      <c r="L1244" s="25">
        <v>0</v>
      </c>
      <c r="M1244" s="25">
        <v>0</v>
      </c>
      <c r="N1244" s="26" t="s">
        <v>5478</v>
      </c>
      <c r="O1244" s="15"/>
    </row>
    <row r="1245" spans="1:15" ht="31.5" x14ac:dyDescent="0.25">
      <c r="A1245" s="38" t="s">
        <v>2304</v>
      </c>
      <c r="B1245" s="26" t="s">
        <v>2500</v>
      </c>
      <c r="C1245" s="24" t="s">
        <v>2501</v>
      </c>
      <c r="D1245" s="25">
        <v>0</v>
      </c>
      <c r="E1245" s="25">
        <v>14.3</v>
      </c>
      <c r="F1245" s="25">
        <v>0</v>
      </c>
      <c r="G1245" s="25">
        <v>0</v>
      </c>
      <c r="H1245" s="25">
        <v>0</v>
      </c>
      <c r="I1245" s="25">
        <v>0</v>
      </c>
      <c r="J1245" s="25">
        <v>4.6518006577899999E-2</v>
      </c>
      <c r="K1245" s="25">
        <v>0</v>
      </c>
      <c r="L1245" s="25">
        <v>0</v>
      </c>
      <c r="M1245" s="25">
        <v>0</v>
      </c>
      <c r="N1245" s="26" t="s">
        <v>5478</v>
      </c>
      <c r="O1245" s="15"/>
    </row>
    <row r="1246" spans="1:15" ht="31.5" x14ac:dyDescent="0.25">
      <c r="A1246" s="38" t="s">
        <v>2304</v>
      </c>
      <c r="B1246" s="26" t="s">
        <v>2502</v>
      </c>
      <c r="C1246" s="24" t="s">
        <v>2503</v>
      </c>
      <c r="D1246" s="25">
        <v>0</v>
      </c>
      <c r="E1246" s="25">
        <v>9.7829999999999995</v>
      </c>
      <c r="F1246" s="25">
        <v>0</v>
      </c>
      <c r="G1246" s="25">
        <v>0</v>
      </c>
      <c r="H1246" s="25">
        <v>0</v>
      </c>
      <c r="I1246" s="25">
        <v>0</v>
      </c>
      <c r="J1246" s="25">
        <v>3.1824171912689998E-2</v>
      </c>
      <c r="K1246" s="25">
        <v>0</v>
      </c>
      <c r="L1246" s="25">
        <v>0</v>
      </c>
      <c r="M1246" s="25">
        <v>0</v>
      </c>
      <c r="N1246" s="26" t="s">
        <v>5478</v>
      </c>
      <c r="O1246" s="15"/>
    </row>
    <row r="1247" spans="1:15" ht="31.5" x14ac:dyDescent="0.25">
      <c r="A1247" s="38" t="s">
        <v>2304</v>
      </c>
      <c r="B1247" s="26" t="s">
        <v>2504</v>
      </c>
      <c r="C1247" s="24" t="s">
        <v>2505</v>
      </c>
      <c r="D1247" s="25">
        <v>0</v>
      </c>
      <c r="E1247" s="25">
        <v>7.4749999999999996</v>
      </c>
      <c r="F1247" s="25">
        <v>0</v>
      </c>
      <c r="G1247" s="25">
        <v>0</v>
      </c>
      <c r="H1247" s="25">
        <v>0</v>
      </c>
      <c r="I1247" s="25">
        <v>0</v>
      </c>
      <c r="J1247" s="25">
        <v>2.4316230711169999E-2</v>
      </c>
      <c r="K1247" s="25">
        <v>0</v>
      </c>
      <c r="L1247" s="25">
        <v>0</v>
      </c>
      <c r="M1247" s="25">
        <v>0</v>
      </c>
      <c r="N1247" s="26" t="s">
        <v>5478</v>
      </c>
      <c r="O1247" s="15"/>
    </row>
    <row r="1248" spans="1:15" ht="31.5" x14ac:dyDescent="0.25">
      <c r="A1248" s="38" t="s">
        <v>2304</v>
      </c>
      <c r="B1248" s="26" t="s">
        <v>2506</v>
      </c>
      <c r="C1248" s="24" t="s">
        <v>2507</v>
      </c>
      <c r="D1248" s="25">
        <v>0</v>
      </c>
      <c r="E1248" s="25">
        <v>10.4</v>
      </c>
      <c r="F1248" s="25">
        <v>0</v>
      </c>
      <c r="G1248" s="25">
        <v>0</v>
      </c>
      <c r="H1248" s="25">
        <v>0</v>
      </c>
      <c r="I1248" s="25">
        <v>0</v>
      </c>
      <c r="J1248" s="25">
        <v>3.3831277511199999E-2</v>
      </c>
      <c r="K1248" s="25">
        <v>0</v>
      </c>
      <c r="L1248" s="25">
        <v>0</v>
      </c>
      <c r="M1248" s="25">
        <v>0</v>
      </c>
      <c r="N1248" s="26" t="s">
        <v>5478</v>
      </c>
      <c r="O1248" s="15"/>
    </row>
    <row r="1249" spans="1:15" ht="31.5" x14ac:dyDescent="0.25">
      <c r="A1249" s="38" t="s">
        <v>2304</v>
      </c>
      <c r="B1249" s="26" t="s">
        <v>2508</v>
      </c>
      <c r="C1249" s="24" t="s">
        <v>2509</v>
      </c>
      <c r="D1249" s="25">
        <v>0</v>
      </c>
      <c r="E1249" s="25">
        <v>10.497999999999999</v>
      </c>
      <c r="F1249" s="25">
        <v>0</v>
      </c>
      <c r="G1249" s="25">
        <v>0</v>
      </c>
      <c r="H1249" s="25">
        <v>0</v>
      </c>
      <c r="I1249" s="25">
        <v>0</v>
      </c>
      <c r="J1249" s="25">
        <v>3.4150072241590002E-2</v>
      </c>
      <c r="K1249" s="25">
        <v>0</v>
      </c>
      <c r="L1249" s="25">
        <v>0</v>
      </c>
      <c r="M1249" s="25">
        <v>0</v>
      </c>
      <c r="N1249" s="26" t="s">
        <v>5478</v>
      </c>
      <c r="O1249" s="15"/>
    </row>
    <row r="1250" spans="1:15" ht="31.5" x14ac:dyDescent="0.25">
      <c r="A1250" s="38" t="s">
        <v>2304</v>
      </c>
      <c r="B1250" s="26" t="s">
        <v>2510</v>
      </c>
      <c r="C1250" s="24" t="s">
        <v>2511</v>
      </c>
      <c r="D1250" s="25">
        <v>0</v>
      </c>
      <c r="E1250" s="25">
        <v>9.75</v>
      </c>
      <c r="F1250" s="25">
        <v>0</v>
      </c>
      <c r="G1250" s="25">
        <v>0</v>
      </c>
      <c r="H1250" s="25">
        <v>0</v>
      </c>
      <c r="I1250" s="25">
        <v>0</v>
      </c>
      <c r="J1250" s="25">
        <v>3.1716822666750001E-2</v>
      </c>
      <c r="K1250" s="25">
        <v>0</v>
      </c>
      <c r="L1250" s="25">
        <v>0</v>
      </c>
      <c r="M1250" s="25">
        <v>0</v>
      </c>
      <c r="N1250" s="26" t="s">
        <v>5478</v>
      </c>
      <c r="O1250" s="15"/>
    </row>
    <row r="1251" spans="1:15" ht="31.5" x14ac:dyDescent="0.25">
      <c r="A1251" s="38" t="s">
        <v>2304</v>
      </c>
      <c r="B1251" s="26" t="s">
        <v>2512</v>
      </c>
      <c r="C1251" s="24" t="s">
        <v>2513</v>
      </c>
      <c r="D1251" s="25">
        <v>0</v>
      </c>
      <c r="E1251" s="25">
        <v>13</v>
      </c>
      <c r="F1251" s="25">
        <v>0</v>
      </c>
      <c r="G1251" s="25">
        <v>0</v>
      </c>
      <c r="H1251" s="25">
        <v>0</v>
      </c>
      <c r="I1251" s="25">
        <v>0</v>
      </c>
      <c r="J1251" s="25">
        <v>4.2289096888999997E-2</v>
      </c>
      <c r="K1251" s="25">
        <v>0</v>
      </c>
      <c r="L1251" s="25">
        <v>0</v>
      </c>
      <c r="M1251" s="25">
        <v>0</v>
      </c>
      <c r="N1251" s="26" t="s">
        <v>5478</v>
      </c>
      <c r="O1251" s="15"/>
    </row>
    <row r="1252" spans="1:15" ht="31.5" x14ac:dyDescent="0.25">
      <c r="A1252" s="38" t="s">
        <v>2304</v>
      </c>
      <c r="B1252" s="26" t="s">
        <v>2514</v>
      </c>
      <c r="C1252" s="24" t="s">
        <v>2515</v>
      </c>
      <c r="D1252" s="25">
        <v>0</v>
      </c>
      <c r="E1252" s="25">
        <v>8.9700000000000006</v>
      </c>
      <c r="F1252" s="25">
        <v>0</v>
      </c>
      <c r="G1252" s="25">
        <v>0</v>
      </c>
      <c r="H1252" s="25">
        <v>0</v>
      </c>
      <c r="I1252" s="25">
        <v>0</v>
      </c>
      <c r="J1252" s="25">
        <v>2.9179476853410002E-2</v>
      </c>
      <c r="K1252" s="25">
        <v>0</v>
      </c>
      <c r="L1252" s="25">
        <v>0</v>
      </c>
      <c r="M1252" s="25">
        <v>0</v>
      </c>
      <c r="N1252" s="26" t="s">
        <v>5478</v>
      </c>
      <c r="O1252" s="15"/>
    </row>
    <row r="1253" spans="1:15" ht="31.5" x14ac:dyDescent="0.25">
      <c r="A1253" s="38" t="s">
        <v>2304</v>
      </c>
      <c r="B1253" s="26" t="s">
        <v>2516</v>
      </c>
      <c r="C1253" s="24" t="s">
        <v>2517</v>
      </c>
      <c r="D1253" s="25">
        <v>0</v>
      </c>
      <c r="E1253" s="25">
        <v>2.665</v>
      </c>
      <c r="F1253" s="25">
        <v>0</v>
      </c>
      <c r="G1253" s="25">
        <v>0</v>
      </c>
      <c r="H1253" s="25">
        <v>0</v>
      </c>
      <c r="I1253" s="25">
        <v>0</v>
      </c>
      <c r="J1253" s="25">
        <v>8.6692648622399993E-3</v>
      </c>
      <c r="K1253" s="25">
        <v>0</v>
      </c>
      <c r="L1253" s="25">
        <v>0</v>
      </c>
      <c r="M1253" s="25">
        <v>0</v>
      </c>
      <c r="N1253" s="26" t="s">
        <v>5478</v>
      </c>
      <c r="O1253" s="15"/>
    </row>
    <row r="1254" spans="1:15" ht="31.5" x14ac:dyDescent="0.25">
      <c r="A1254" s="38" t="s">
        <v>2304</v>
      </c>
      <c r="B1254" s="26" t="s">
        <v>2518</v>
      </c>
      <c r="C1254" s="24" t="s">
        <v>2519</v>
      </c>
      <c r="D1254" s="25">
        <v>0</v>
      </c>
      <c r="E1254" s="25">
        <v>5.0049999999999999</v>
      </c>
      <c r="F1254" s="25">
        <v>0</v>
      </c>
      <c r="G1254" s="25">
        <v>0</v>
      </c>
      <c r="H1254" s="25">
        <v>0</v>
      </c>
      <c r="I1254" s="25">
        <v>0</v>
      </c>
      <c r="J1254" s="25">
        <v>1.6281302302259999E-2</v>
      </c>
      <c r="K1254" s="25">
        <v>0</v>
      </c>
      <c r="L1254" s="25">
        <v>0</v>
      </c>
      <c r="M1254" s="25">
        <v>0</v>
      </c>
      <c r="N1254" s="26" t="s">
        <v>5478</v>
      </c>
      <c r="O1254" s="15"/>
    </row>
    <row r="1255" spans="1:15" ht="31.5" x14ac:dyDescent="0.25">
      <c r="A1255" s="38" t="s">
        <v>2304</v>
      </c>
      <c r="B1255" s="26" t="s">
        <v>2520</v>
      </c>
      <c r="C1255" s="24" t="s">
        <v>2521</v>
      </c>
      <c r="D1255" s="25">
        <v>0</v>
      </c>
      <c r="E1255" s="25">
        <v>3.5750000000000002</v>
      </c>
      <c r="F1255" s="25">
        <v>0</v>
      </c>
      <c r="G1255" s="25">
        <v>0</v>
      </c>
      <c r="H1255" s="25">
        <v>0</v>
      </c>
      <c r="I1255" s="25">
        <v>0</v>
      </c>
      <c r="J1255" s="25">
        <v>1.162950164447E-2</v>
      </c>
      <c r="K1255" s="25">
        <v>0</v>
      </c>
      <c r="L1255" s="25">
        <v>0</v>
      </c>
      <c r="M1255" s="25">
        <v>0</v>
      </c>
      <c r="N1255" s="26" t="s">
        <v>5478</v>
      </c>
      <c r="O1255" s="15"/>
    </row>
    <row r="1256" spans="1:15" ht="31.5" x14ac:dyDescent="0.25">
      <c r="A1256" s="38" t="s">
        <v>2304</v>
      </c>
      <c r="B1256" s="26" t="s">
        <v>2522</v>
      </c>
      <c r="C1256" s="24" t="s">
        <v>2523</v>
      </c>
      <c r="D1256" s="25">
        <v>0</v>
      </c>
      <c r="E1256" s="25">
        <v>1.82</v>
      </c>
      <c r="F1256" s="25">
        <v>0</v>
      </c>
      <c r="G1256" s="25">
        <v>0</v>
      </c>
      <c r="H1256" s="25">
        <v>0</v>
      </c>
      <c r="I1256" s="25">
        <v>0</v>
      </c>
      <c r="J1256" s="25">
        <v>5.9204735644600003E-3</v>
      </c>
      <c r="K1256" s="25">
        <v>0</v>
      </c>
      <c r="L1256" s="25">
        <v>0</v>
      </c>
      <c r="M1256" s="25">
        <v>0</v>
      </c>
      <c r="N1256" s="26" t="s">
        <v>5478</v>
      </c>
      <c r="O1256" s="15"/>
    </row>
    <row r="1257" spans="1:15" ht="31.5" x14ac:dyDescent="0.25">
      <c r="A1257" s="38" t="s">
        <v>2304</v>
      </c>
      <c r="B1257" s="26" t="s">
        <v>2524</v>
      </c>
      <c r="C1257" s="24" t="s">
        <v>2525</v>
      </c>
      <c r="D1257" s="25">
        <v>0</v>
      </c>
      <c r="E1257" s="25">
        <v>14.3</v>
      </c>
      <c r="F1257" s="25">
        <v>0</v>
      </c>
      <c r="G1257" s="25">
        <v>0</v>
      </c>
      <c r="H1257" s="25">
        <v>0</v>
      </c>
      <c r="I1257" s="25">
        <v>0</v>
      </c>
      <c r="J1257" s="25">
        <v>4.6518006577899999E-2</v>
      </c>
      <c r="K1257" s="25">
        <v>0</v>
      </c>
      <c r="L1257" s="25">
        <v>0</v>
      </c>
      <c r="M1257" s="25">
        <v>0</v>
      </c>
      <c r="N1257" s="26" t="s">
        <v>5478</v>
      </c>
      <c r="O1257" s="15"/>
    </row>
    <row r="1258" spans="1:15" ht="31.5" x14ac:dyDescent="0.25">
      <c r="A1258" s="38" t="s">
        <v>2304</v>
      </c>
      <c r="B1258" s="26" t="s">
        <v>2526</v>
      </c>
      <c r="C1258" s="24" t="s">
        <v>2527</v>
      </c>
      <c r="D1258" s="25">
        <v>0</v>
      </c>
      <c r="E1258" s="25">
        <v>14.82</v>
      </c>
      <c r="F1258" s="25">
        <v>0</v>
      </c>
      <c r="G1258" s="25">
        <v>0</v>
      </c>
      <c r="H1258" s="25">
        <v>0</v>
      </c>
      <c r="I1258" s="25">
        <v>0</v>
      </c>
      <c r="J1258" s="25">
        <v>4.8209570453459999E-2</v>
      </c>
      <c r="K1258" s="25">
        <v>0</v>
      </c>
      <c r="L1258" s="25">
        <v>0</v>
      </c>
      <c r="M1258" s="25">
        <v>0</v>
      </c>
      <c r="N1258" s="26" t="s">
        <v>5478</v>
      </c>
      <c r="O1258" s="15"/>
    </row>
    <row r="1259" spans="1:15" ht="31.5" x14ac:dyDescent="0.25">
      <c r="A1259" s="38" t="s">
        <v>2304</v>
      </c>
      <c r="B1259" s="26" t="s">
        <v>2528</v>
      </c>
      <c r="C1259" s="24" t="s">
        <v>2529</v>
      </c>
      <c r="D1259" s="25">
        <v>0</v>
      </c>
      <c r="E1259" s="25">
        <v>6.5</v>
      </c>
      <c r="F1259" s="25">
        <v>0</v>
      </c>
      <c r="G1259" s="25">
        <v>0</v>
      </c>
      <c r="H1259" s="25">
        <v>0</v>
      </c>
      <c r="I1259" s="25">
        <v>0</v>
      </c>
      <c r="J1259" s="25">
        <v>2.1144548444499998E-2</v>
      </c>
      <c r="K1259" s="25">
        <v>0</v>
      </c>
      <c r="L1259" s="25">
        <v>0</v>
      </c>
      <c r="M1259" s="25">
        <v>0</v>
      </c>
      <c r="N1259" s="26" t="s">
        <v>5478</v>
      </c>
      <c r="O1259" s="15"/>
    </row>
    <row r="1260" spans="1:15" ht="31.5" x14ac:dyDescent="0.25">
      <c r="A1260" s="38" t="s">
        <v>2304</v>
      </c>
      <c r="B1260" s="26" t="s">
        <v>2530</v>
      </c>
      <c r="C1260" s="24" t="s">
        <v>2531</v>
      </c>
      <c r="D1260" s="25">
        <v>0</v>
      </c>
      <c r="E1260" s="25">
        <v>3.9329999999999998</v>
      </c>
      <c r="F1260" s="25">
        <v>0</v>
      </c>
      <c r="G1260" s="25">
        <v>0</v>
      </c>
      <c r="H1260" s="25">
        <v>0</v>
      </c>
      <c r="I1260" s="25">
        <v>0</v>
      </c>
      <c r="J1260" s="25">
        <v>1.2794078312639999E-2</v>
      </c>
      <c r="K1260" s="25">
        <v>0</v>
      </c>
      <c r="L1260" s="25">
        <v>0</v>
      </c>
      <c r="M1260" s="25">
        <v>0</v>
      </c>
      <c r="N1260" s="26" t="s">
        <v>5478</v>
      </c>
      <c r="O1260" s="15"/>
    </row>
    <row r="1261" spans="1:15" ht="31.5" x14ac:dyDescent="0.25">
      <c r="A1261" s="38" t="s">
        <v>2304</v>
      </c>
      <c r="B1261" s="26" t="s">
        <v>2532</v>
      </c>
      <c r="C1261" s="24" t="s">
        <v>2533</v>
      </c>
      <c r="D1261" s="25">
        <v>0</v>
      </c>
      <c r="E1261" s="25">
        <v>5.5250000000000004</v>
      </c>
      <c r="F1261" s="25">
        <v>0</v>
      </c>
      <c r="G1261" s="25">
        <v>0</v>
      </c>
      <c r="H1261" s="25">
        <v>0</v>
      </c>
      <c r="I1261" s="25">
        <v>0</v>
      </c>
      <c r="J1261" s="25">
        <v>1.7972866177819999E-2</v>
      </c>
      <c r="K1261" s="25">
        <v>0</v>
      </c>
      <c r="L1261" s="25">
        <v>0</v>
      </c>
      <c r="M1261" s="25">
        <v>0</v>
      </c>
      <c r="N1261" s="26" t="s">
        <v>5478</v>
      </c>
      <c r="O1261" s="15"/>
    </row>
    <row r="1262" spans="1:15" ht="31.5" x14ac:dyDescent="0.25">
      <c r="A1262" s="38" t="s">
        <v>2304</v>
      </c>
      <c r="B1262" s="26" t="s">
        <v>2534</v>
      </c>
      <c r="C1262" s="24" t="s">
        <v>2535</v>
      </c>
      <c r="D1262" s="25">
        <v>0</v>
      </c>
      <c r="E1262" s="25">
        <v>3.5750000000000002</v>
      </c>
      <c r="F1262" s="25">
        <v>0</v>
      </c>
      <c r="G1262" s="25">
        <v>0</v>
      </c>
      <c r="H1262" s="25">
        <v>0</v>
      </c>
      <c r="I1262" s="25">
        <v>0</v>
      </c>
      <c r="J1262" s="25">
        <v>1.162950164447E-2</v>
      </c>
      <c r="K1262" s="25">
        <v>0</v>
      </c>
      <c r="L1262" s="25">
        <v>0</v>
      </c>
      <c r="M1262" s="25">
        <v>0</v>
      </c>
      <c r="N1262" s="26" t="s">
        <v>5478</v>
      </c>
      <c r="O1262" s="15"/>
    </row>
    <row r="1263" spans="1:15" ht="31.5" x14ac:dyDescent="0.25">
      <c r="A1263" s="38" t="s">
        <v>2304</v>
      </c>
      <c r="B1263" s="26" t="s">
        <v>2536</v>
      </c>
      <c r="C1263" s="24" t="s">
        <v>2537</v>
      </c>
      <c r="D1263" s="25">
        <v>0</v>
      </c>
      <c r="E1263" s="25">
        <v>6.8250000000000002</v>
      </c>
      <c r="F1263" s="25">
        <v>0</v>
      </c>
      <c r="G1263" s="25">
        <v>0</v>
      </c>
      <c r="H1263" s="25">
        <v>0</v>
      </c>
      <c r="I1263" s="25">
        <v>0</v>
      </c>
      <c r="J1263" s="25">
        <v>2.2201775866720001E-2</v>
      </c>
      <c r="K1263" s="25">
        <v>0</v>
      </c>
      <c r="L1263" s="25">
        <v>0</v>
      </c>
      <c r="M1263" s="25">
        <v>0</v>
      </c>
      <c r="N1263" s="26" t="s">
        <v>5478</v>
      </c>
      <c r="O1263" s="15"/>
    </row>
    <row r="1264" spans="1:15" ht="31.5" x14ac:dyDescent="0.25">
      <c r="A1264" s="38" t="s">
        <v>2304</v>
      </c>
      <c r="B1264" s="26" t="s">
        <v>2538</v>
      </c>
      <c r="C1264" s="24" t="s">
        <v>2539</v>
      </c>
      <c r="D1264" s="25">
        <v>0</v>
      </c>
      <c r="E1264" s="25">
        <v>4.0949999999999998</v>
      </c>
      <c r="F1264" s="25">
        <v>0</v>
      </c>
      <c r="G1264" s="25">
        <v>0</v>
      </c>
      <c r="H1264" s="25">
        <v>0</v>
      </c>
      <c r="I1264" s="25">
        <v>0</v>
      </c>
      <c r="J1264" s="25">
        <v>1.332106552003E-2</v>
      </c>
      <c r="K1264" s="25">
        <v>0</v>
      </c>
      <c r="L1264" s="25">
        <v>0</v>
      </c>
      <c r="M1264" s="25">
        <v>0</v>
      </c>
      <c r="N1264" s="26" t="s">
        <v>5478</v>
      </c>
      <c r="O1264" s="15"/>
    </row>
    <row r="1265" spans="1:15" ht="31.5" x14ac:dyDescent="0.25">
      <c r="A1265" s="38" t="s">
        <v>2304</v>
      </c>
      <c r="B1265" s="26" t="s">
        <v>2540</v>
      </c>
      <c r="C1265" s="24" t="s">
        <v>2541</v>
      </c>
      <c r="D1265" s="25">
        <v>0</v>
      </c>
      <c r="E1265" s="25">
        <v>4.0629999999999997</v>
      </c>
      <c r="F1265" s="25">
        <v>0</v>
      </c>
      <c r="G1265" s="25">
        <v>0</v>
      </c>
      <c r="H1265" s="25">
        <v>0</v>
      </c>
      <c r="I1265" s="25">
        <v>0</v>
      </c>
      <c r="J1265" s="25">
        <v>1.3216969281529999E-2</v>
      </c>
      <c r="K1265" s="25">
        <v>0</v>
      </c>
      <c r="L1265" s="25">
        <v>0</v>
      </c>
      <c r="M1265" s="25">
        <v>0</v>
      </c>
      <c r="N1265" s="26" t="s">
        <v>5478</v>
      </c>
      <c r="O1265" s="15"/>
    </row>
    <row r="1266" spans="1:15" ht="31.5" x14ac:dyDescent="0.25">
      <c r="A1266" s="38" t="s">
        <v>2304</v>
      </c>
      <c r="B1266" s="26" t="s">
        <v>2542</v>
      </c>
      <c r="C1266" s="24" t="s">
        <v>2543</v>
      </c>
      <c r="D1266" s="25">
        <v>0</v>
      </c>
      <c r="E1266" s="25">
        <v>5.5250000000000004</v>
      </c>
      <c r="F1266" s="25">
        <v>0</v>
      </c>
      <c r="G1266" s="25">
        <v>0</v>
      </c>
      <c r="H1266" s="25">
        <v>0</v>
      </c>
      <c r="I1266" s="25">
        <v>0</v>
      </c>
      <c r="J1266" s="25">
        <v>1.7972866177819999E-2</v>
      </c>
      <c r="K1266" s="25">
        <v>0</v>
      </c>
      <c r="L1266" s="25">
        <v>0</v>
      </c>
      <c r="M1266" s="25">
        <v>0</v>
      </c>
      <c r="N1266" s="26" t="s">
        <v>5478</v>
      </c>
      <c r="O1266" s="15"/>
    </row>
    <row r="1267" spans="1:15" ht="31.5" x14ac:dyDescent="0.25">
      <c r="A1267" s="38" t="s">
        <v>2304</v>
      </c>
      <c r="B1267" s="26" t="s">
        <v>2544</v>
      </c>
      <c r="C1267" s="24" t="s">
        <v>2545</v>
      </c>
      <c r="D1267" s="25">
        <v>0</v>
      </c>
      <c r="E1267" s="25">
        <v>5.5250000000000004</v>
      </c>
      <c r="F1267" s="25">
        <v>0</v>
      </c>
      <c r="G1267" s="25">
        <v>0</v>
      </c>
      <c r="H1267" s="25">
        <v>0</v>
      </c>
      <c r="I1267" s="25">
        <v>0</v>
      </c>
      <c r="J1267" s="25">
        <v>1.7972866177819999E-2</v>
      </c>
      <c r="K1267" s="25">
        <v>0</v>
      </c>
      <c r="L1267" s="25">
        <v>0</v>
      </c>
      <c r="M1267" s="25">
        <v>0</v>
      </c>
      <c r="N1267" s="26" t="s">
        <v>5478</v>
      </c>
      <c r="O1267" s="15"/>
    </row>
    <row r="1268" spans="1:15" ht="31.5" x14ac:dyDescent="0.25">
      <c r="A1268" s="38" t="s">
        <v>2304</v>
      </c>
      <c r="B1268" s="26" t="s">
        <v>2546</v>
      </c>
      <c r="C1268" s="24" t="s">
        <v>2547</v>
      </c>
      <c r="D1268" s="25">
        <v>0</v>
      </c>
      <c r="E1268" s="25">
        <v>13.423</v>
      </c>
      <c r="F1268" s="25">
        <v>0</v>
      </c>
      <c r="G1268" s="25">
        <v>0</v>
      </c>
      <c r="H1268" s="25">
        <v>0</v>
      </c>
      <c r="I1268" s="25">
        <v>0</v>
      </c>
      <c r="J1268" s="25">
        <v>4.3665119041610002E-2</v>
      </c>
      <c r="K1268" s="25">
        <v>0</v>
      </c>
      <c r="L1268" s="25">
        <v>0</v>
      </c>
      <c r="M1268" s="25">
        <v>0</v>
      </c>
      <c r="N1268" s="26" t="s">
        <v>5478</v>
      </c>
      <c r="O1268" s="15"/>
    </row>
    <row r="1269" spans="1:15" ht="31.5" x14ac:dyDescent="0.25">
      <c r="A1269" s="38" t="s">
        <v>2304</v>
      </c>
      <c r="B1269" s="26" t="s">
        <v>2548</v>
      </c>
      <c r="C1269" s="24" t="s">
        <v>2549</v>
      </c>
      <c r="D1269" s="25">
        <v>0</v>
      </c>
      <c r="E1269" s="25">
        <v>11.375</v>
      </c>
      <c r="F1269" s="25">
        <v>0</v>
      </c>
      <c r="G1269" s="25">
        <v>0</v>
      </c>
      <c r="H1269" s="25">
        <v>0</v>
      </c>
      <c r="I1269" s="25">
        <v>0</v>
      </c>
      <c r="J1269" s="25">
        <v>3.700295977787E-2</v>
      </c>
      <c r="K1269" s="25">
        <v>0</v>
      </c>
      <c r="L1269" s="25">
        <v>0</v>
      </c>
      <c r="M1269" s="25">
        <v>0</v>
      </c>
      <c r="N1269" s="26" t="s">
        <v>5478</v>
      </c>
      <c r="O1269" s="15"/>
    </row>
    <row r="1270" spans="1:15" ht="31.5" x14ac:dyDescent="0.25">
      <c r="A1270" s="38" t="s">
        <v>2304</v>
      </c>
      <c r="B1270" s="26" t="s">
        <v>2550</v>
      </c>
      <c r="C1270" s="24" t="s">
        <v>2551</v>
      </c>
      <c r="D1270" s="25">
        <v>0</v>
      </c>
      <c r="E1270" s="25">
        <v>9.1</v>
      </c>
      <c r="F1270" s="25">
        <v>0</v>
      </c>
      <c r="G1270" s="25">
        <v>0</v>
      </c>
      <c r="H1270" s="25">
        <v>0</v>
      </c>
      <c r="I1270" s="25">
        <v>0</v>
      </c>
      <c r="J1270" s="25">
        <v>2.96023678223E-2</v>
      </c>
      <c r="K1270" s="25">
        <v>0</v>
      </c>
      <c r="L1270" s="25">
        <v>0</v>
      </c>
      <c r="M1270" s="25">
        <v>0</v>
      </c>
      <c r="N1270" s="26" t="s">
        <v>5478</v>
      </c>
      <c r="O1270" s="15"/>
    </row>
    <row r="1271" spans="1:15" ht="31.5" x14ac:dyDescent="0.25">
      <c r="A1271" s="38" t="s">
        <v>2304</v>
      </c>
      <c r="B1271" s="26" t="s">
        <v>2552</v>
      </c>
      <c r="C1271" s="24" t="s">
        <v>2553</v>
      </c>
      <c r="D1271" s="25">
        <v>0</v>
      </c>
      <c r="E1271" s="25">
        <v>2.9249999999999998</v>
      </c>
      <c r="F1271" s="25">
        <v>0</v>
      </c>
      <c r="G1271" s="25">
        <v>0</v>
      </c>
      <c r="H1271" s="25">
        <v>0</v>
      </c>
      <c r="I1271" s="25">
        <v>0</v>
      </c>
      <c r="J1271" s="25">
        <v>9.5150468000200009E-3</v>
      </c>
      <c r="K1271" s="25">
        <v>0</v>
      </c>
      <c r="L1271" s="25">
        <v>0</v>
      </c>
      <c r="M1271" s="25">
        <v>0</v>
      </c>
      <c r="N1271" s="26" t="s">
        <v>5478</v>
      </c>
      <c r="O1271" s="15"/>
    </row>
    <row r="1272" spans="1:15" ht="31.5" x14ac:dyDescent="0.25">
      <c r="A1272" s="38" t="s">
        <v>2304</v>
      </c>
      <c r="B1272" s="26" t="s">
        <v>2554</v>
      </c>
      <c r="C1272" s="24" t="s">
        <v>2555</v>
      </c>
      <c r="D1272" s="25">
        <v>0</v>
      </c>
      <c r="E1272" s="25">
        <v>9.1</v>
      </c>
      <c r="F1272" s="25">
        <v>0</v>
      </c>
      <c r="G1272" s="25">
        <v>0</v>
      </c>
      <c r="H1272" s="25">
        <v>0</v>
      </c>
      <c r="I1272" s="25">
        <v>0</v>
      </c>
      <c r="J1272" s="25">
        <v>2.96023678223E-2</v>
      </c>
      <c r="K1272" s="25">
        <v>0</v>
      </c>
      <c r="L1272" s="25">
        <v>0</v>
      </c>
      <c r="M1272" s="25">
        <v>0</v>
      </c>
      <c r="N1272" s="26" t="s">
        <v>5478</v>
      </c>
      <c r="O1272" s="15"/>
    </row>
    <row r="1273" spans="1:15" ht="31.5" x14ac:dyDescent="0.25">
      <c r="A1273" s="38" t="s">
        <v>2304</v>
      </c>
      <c r="B1273" s="26" t="s">
        <v>2556</v>
      </c>
      <c r="C1273" s="24" t="s">
        <v>2557</v>
      </c>
      <c r="D1273" s="25">
        <v>0</v>
      </c>
      <c r="E1273" s="25">
        <v>12.025</v>
      </c>
      <c r="F1273" s="25">
        <v>0</v>
      </c>
      <c r="G1273" s="25">
        <v>0</v>
      </c>
      <c r="H1273" s="25">
        <v>0</v>
      </c>
      <c r="I1273" s="25">
        <v>0</v>
      </c>
      <c r="J1273" s="25">
        <v>3.9117414622319997E-2</v>
      </c>
      <c r="K1273" s="25">
        <v>0</v>
      </c>
      <c r="L1273" s="25">
        <v>0</v>
      </c>
      <c r="M1273" s="25">
        <v>0</v>
      </c>
      <c r="N1273" s="26" t="s">
        <v>5478</v>
      </c>
      <c r="O1273" s="15"/>
    </row>
    <row r="1274" spans="1:15" ht="31.5" x14ac:dyDescent="0.25">
      <c r="A1274" s="38" t="s">
        <v>2304</v>
      </c>
      <c r="B1274" s="26" t="s">
        <v>2558</v>
      </c>
      <c r="C1274" s="24" t="s">
        <v>2559</v>
      </c>
      <c r="D1274" s="25">
        <v>0</v>
      </c>
      <c r="E1274" s="25">
        <v>5.85</v>
      </c>
      <c r="F1274" s="25">
        <v>0</v>
      </c>
      <c r="G1274" s="25">
        <v>0</v>
      </c>
      <c r="H1274" s="25">
        <v>0</v>
      </c>
      <c r="I1274" s="25">
        <v>0</v>
      </c>
      <c r="J1274" s="25">
        <v>1.9030093600050001E-2</v>
      </c>
      <c r="K1274" s="25">
        <v>0</v>
      </c>
      <c r="L1274" s="25">
        <v>0</v>
      </c>
      <c r="M1274" s="25">
        <v>0</v>
      </c>
      <c r="N1274" s="26" t="s">
        <v>5478</v>
      </c>
      <c r="O1274" s="15"/>
    </row>
    <row r="1275" spans="1:15" ht="31.5" x14ac:dyDescent="0.25">
      <c r="A1275" s="38" t="s">
        <v>2304</v>
      </c>
      <c r="B1275" s="26" t="s">
        <v>2560</v>
      </c>
      <c r="C1275" s="24" t="s">
        <v>2561</v>
      </c>
      <c r="D1275" s="25">
        <v>0</v>
      </c>
      <c r="E1275" s="25">
        <v>6.1749999999999998</v>
      </c>
      <c r="F1275" s="25">
        <v>0</v>
      </c>
      <c r="G1275" s="25">
        <v>0</v>
      </c>
      <c r="H1275" s="25">
        <v>0</v>
      </c>
      <c r="I1275" s="25">
        <v>0</v>
      </c>
      <c r="J1275" s="25">
        <v>2.008732102227E-2</v>
      </c>
      <c r="K1275" s="25">
        <v>0</v>
      </c>
      <c r="L1275" s="25">
        <v>0</v>
      </c>
      <c r="M1275" s="25">
        <v>0</v>
      </c>
      <c r="N1275" s="26" t="s">
        <v>5478</v>
      </c>
      <c r="O1275" s="15"/>
    </row>
    <row r="1276" spans="1:15" ht="31.5" x14ac:dyDescent="0.25">
      <c r="A1276" s="38" t="s">
        <v>2304</v>
      </c>
      <c r="B1276" s="26" t="s">
        <v>2562</v>
      </c>
      <c r="C1276" s="24" t="s">
        <v>2563</v>
      </c>
      <c r="D1276" s="25">
        <v>0</v>
      </c>
      <c r="E1276" s="25">
        <v>5.2649999999999997</v>
      </c>
      <c r="F1276" s="25">
        <v>0</v>
      </c>
      <c r="G1276" s="25">
        <v>0</v>
      </c>
      <c r="H1276" s="25">
        <v>0</v>
      </c>
      <c r="I1276" s="25">
        <v>0</v>
      </c>
      <c r="J1276" s="25">
        <v>1.7127084240039999E-2</v>
      </c>
      <c r="K1276" s="25">
        <v>0</v>
      </c>
      <c r="L1276" s="25">
        <v>0</v>
      </c>
      <c r="M1276" s="25">
        <v>0</v>
      </c>
      <c r="N1276" s="26" t="s">
        <v>5478</v>
      </c>
      <c r="O1276" s="15"/>
    </row>
    <row r="1277" spans="1:15" ht="31.5" x14ac:dyDescent="0.25">
      <c r="A1277" s="38" t="s">
        <v>2304</v>
      </c>
      <c r="B1277" s="26" t="s">
        <v>2564</v>
      </c>
      <c r="C1277" s="24" t="s">
        <v>2565</v>
      </c>
      <c r="D1277" s="25">
        <v>0</v>
      </c>
      <c r="E1277" s="25">
        <v>9.1</v>
      </c>
      <c r="F1277" s="25">
        <v>0</v>
      </c>
      <c r="G1277" s="25">
        <v>0</v>
      </c>
      <c r="H1277" s="25">
        <v>0</v>
      </c>
      <c r="I1277" s="25">
        <v>0</v>
      </c>
      <c r="J1277" s="25">
        <v>2.96023678223E-2</v>
      </c>
      <c r="K1277" s="25">
        <v>0</v>
      </c>
      <c r="L1277" s="25">
        <v>0</v>
      </c>
      <c r="M1277" s="25">
        <v>0</v>
      </c>
      <c r="N1277" s="26" t="s">
        <v>5478</v>
      </c>
      <c r="O1277" s="15"/>
    </row>
    <row r="1278" spans="1:15" ht="31.5" x14ac:dyDescent="0.25">
      <c r="A1278" s="38" t="s">
        <v>2304</v>
      </c>
      <c r="B1278" s="26" t="s">
        <v>2566</v>
      </c>
      <c r="C1278" s="24" t="s">
        <v>2567</v>
      </c>
      <c r="D1278" s="25">
        <v>0</v>
      </c>
      <c r="E1278" s="25">
        <v>6.5</v>
      </c>
      <c r="F1278" s="25">
        <v>0</v>
      </c>
      <c r="G1278" s="25">
        <v>0</v>
      </c>
      <c r="H1278" s="25">
        <v>0</v>
      </c>
      <c r="I1278" s="25">
        <v>0</v>
      </c>
      <c r="J1278" s="25">
        <v>2.1144548444499998E-2</v>
      </c>
      <c r="K1278" s="25">
        <v>0</v>
      </c>
      <c r="L1278" s="25">
        <v>0</v>
      </c>
      <c r="M1278" s="25">
        <v>0</v>
      </c>
      <c r="N1278" s="26" t="s">
        <v>5478</v>
      </c>
      <c r="O1278" s="15"/>
    </row>
    <row r="1279" spans="1:15" ht="31.5" x14ac:dyDescent="0.25">
      <c r="A1279" s="38" t="s">
        <v>2304</v>
      </c>
      <c r="B1279" s="26" t="s">
        <v>2568</v>
      </c>
      <c r="C1279" s="24" t="s">
        <v>2569</v>
      </c>
      <c r="D1279" s="25">
        <v>0</v>
      </c>
      <c r="E1279" s="25">
        <v>5.85</v>
      </c>
      <c r="F1279" s="25">
        <v>0</v>
      </c>
      <c r="G1279" s="25">
        <v>0</v>
      </c>
      <c r="H1279" s="25">
        <v>0</v>
      </c>
      <c r="I1279" s="25">
        <v>0</v>
      </c>
      <c r="J1279" s="25">
        <v>1.9030093600050001E-2</v>
      </c>
      <c r="K1279" s="25">
        <v>0</v>
      </c>
      <c r="L1279" s="25">
        <v>0</v>
      </c>
      <c r="M1279" s="25">
        <v>0</v>
      </c>
      <c r="N1279" s="26" t="s">
        <v>5478</v>
      </c>
      <c r="O1279" s="15"/>
    </row>
    <row r="1280" spans="1:15" ht="31.5" x14ac:dyDescent="0.25">
      <c r="A1280" s="38" t="s">
        <v>2304</v>
      </c>
      <c r="B1280" s="26" t="s">
        <v>2570</v>
      </c>
      <c r="C1280" s="24" t="s">
        <v>2571</v>
      </c>
      <c r="D1280" s="25">
        <v>0</v>
      </c>
      <c r="E1280" s="25">
        <v>7.8</v>
      </c>
      <c r="F1280" s="25">
        <v>0</v>
      </c>
      <c r="G1280" s="25">
        <v>0</v>
      </c>
      <c r="H1280" s="25">
        <v>0</v>
      </c>
      <c r="I1280" s="25">
        <v>0</v>
      </c>
      <c r="J1280" s="25">
        <v>2.5373458133400001E-2</v>
      </c>
      <c r="K1280" s="25">
        <v>0</v>
      </c>
      <c r="L1280" s="25">
        <v>0</v>
      </c>
      <c r="M1280" s="25">
        <v>0</v>
      </c>
      <c r="N1280" s="26" t="s">
        <v>5478</v>
      </c>
      <c r="O1280" s="15"/>
    </row>
    <row r="1281" spans="1:15" ht="31.5" x14ac:dyDescent="0.25">
      <c r="A1281" s="38" t="s">
        <v>2304</v>
      </c>
      <c r="B1281" s="26" t="s">
        <v>2572</v>
      </c>
      <c r="C1281" s="24" t="s">
        <v>2573</v>
      </c>
      <c r="D1281" s="25">
        <v>0</v>
      </c>
      <c r="E1281" s="25">
        <v>14.625</v>
      </c>
      <c r="F1281" s="25">
        <v>0</v>
      </c>
      <c r="G1281" s="25">
        <v>0</v>
      </c>
      <c r="H1281" s="25">
        <v>0</v>
      </c>
      <c r="I1281" s="25">
        <v>0</v>
      </c>
      <c r="J1281" s="25">
        <v>4.7575234000120002E-2</v>
      </c>
      <c r="K1281" s="25">
        <v>0</v>
      </c>
      <c r="L1281" s="25">
        <v>0</v>
      </c>
      <c r="M1281" s="25">
        <v>0</v>
      </c>
      <c r="N1281" s="26" t="s">
        <v>5478</v>
      </c>
      <c r="O1281" s="15"/>
    </row>
    <row r="1282" spans="1:15" ht="31.5" x14ac:dyDescent="0.25">
      <c r="A1282" s="38" t="s">
        <v>2304</v>
      </c>
      <c r="B1282" s="26" t="s">
        <v>2574</v>
      </c>
      <c r="C1282" s="24" t="s">
        <v>2575</v>
      </c>
      <c r="D1282" s="25">
        <v>0</v>
      </c>
      <c r="E1282" s="25">
        <v>9.75</v>
      </c>
      <c r="F1282" s="25">
        <v>0</v>
      </c>
      <c r="G1282" s="25">
        <v>0</v>
      </c>
      <c r="H1282" s="25">
        <v>0</v>
      </c>
      <c r="I1282" s="25">
        <v>0</v>
      </c>
      <c r="J1282" s="25">
        <v>3.1716822666750001E-2</v>
      </c>
      <c r="K1282" s="25">
        <v>0</v>
      </c>
      <c r="L1282" s="25">
        <v>0</v>
      </c>
      <c r="M1282" s="25">
        <v>0</v>
      </c>
      <c r="N1282" s="26" t="s">
        <v>5478</v>
      </c>
      <c r="O1282" s="15"/>
    </row>
    <row r="1283" spans="1:15" ht="31.5" x14ac:dyDescent="0.25">
      <c r="A1283" s="38" t="s">
        <v>2304</v>
      </c>
      <c r="B1283" s="26" t="s">
        <v>2576</v>
      </c>
      <c r="C1283" s="24" t="s">
        <v>2577</v>
      </c>
      <c r="D1283" s="25">
        <v>0</v>
      </c>
      <c r="E1283" s="25">
        <v>8.8079999999999998</v>
      </c>
      <c r="F1283" s="25">
        <v>0</v>
      </c>
      <c r="G1283" s="25">
        <v>0</v>
      </c>
      <c r="H1283" s="25">
        <v>0</v>
      </c>
      <c r="I1283" s="25">
        <v>0</v>
      </c>
      <c r="J1283" s="25">
        <v>2.8652489646020001E-2</v>
      </c>
      <c r="K1283" s="25">
        <v>0</v>
      </c>
      <c r="L1283" s="25">
        <v>0</v>
      </c>
      <c r="M1283" s="25">
        <v>0</v>
      </c>
      <c r="N1283" s="26" t="s">
        <v>5478</v>
      </c>
      <c r="O1283" s="15"/>
    </row>
    <row r="1284" spans="1:15" ht="31.5" x14ac:dyDescent="0.25">
      <c r="A1284" s="38" t="s">
        <v>2304</v>
      </c>
      <c r="B1284" s="26" t="s">
        <v>2578</v>
      </c>
      <c r="C1284" s="24" t="s">
        <v>2579</v>
      </c>
      <c r="D1284" s="25">
        <v>0</v>
      </c>
      <c r="E1284" s="25">
        <v>5.4930000000000003</v>
      </c>
      <c r="F1284" s="25">
        <v>0</v>
      </c>
      <c r="G1284" s="25">
        <v>0</v>
      </c>
      <c r="H1284" s="25">
        <v>0</v>
      </c>
      <c r="I1284" s="25">
        <v>0</v>
      </c>
      <c r="J1284" s="25">
        <v>1.786876993932E-2</v>
      </c>
      <c r="K1284" s="25">
        <v>0</v>
      </c>
      <c r="L1284" s="25">
        <v>0</v>
      </c>
      <c r="M1284" s="25">
        <v>0</v>
      </c>
      <c r="N1284" s="26" t="s">
        <v>5478</v>
      </c>
      <c r="O1284" s="15"/>
    </row>
    <row r="1285" spans="1:15" ht="31.5" x14ac:dyDescent="0.25">
      <c r="A1285" s="38" t="s">
        <v>2304</v>
      </c>
      <c r="B1285" s="26" t="s">
        <v>2580</v>
      </c>
      <c r="C1285" s="24" t="s">
        <v>2581</v>
      </c>
      <c r="D1285" s="25">
        <v>0</v>
      </c>
      <c r="E1285" s="25">
        <v>5.85</v>
      </c>
      <c r="F1285" s="25">
        <v>0</v>
      </c>
      <c r="G1285" s="25">
        <v>0</v>
      </c>
      <c r="H1285" s="25">
        <v>0</v>
      </c>
      <c r="I1285" s="25">
        <v>0</v>
      </c>
      <c r="J1285" s="25">
        <v>1.9030093600050001E-2</v>
      </c>
      <c r="K1285" s="25">
        <v>0</v>
      </c>
      <c r="L1285" s="25">
        <v>0</v>
      </c>
      <c r="M1285" s="25">
        <v>0</v>
      </c>
      <c r="N1285" s="26" t="s">
        <v>5478</v>
      </c>
      <c r="O1285" s="15"/>
    </row>
    <row r="1286" spans="1:15" ht="31.5" x14ac:dyDescent="0.25">
      <c r="A1286" s="38" t="s">
        <v>2304</v>
      </c>
      <c r="B1286" s="26" t="s">
        <v>2582</v>
      </c>
      <c r="C1286" s="24" t="s">
        <v>2583</v>
      </c>
      <c r="D1286" s="25">
        <v>0</v>
      </c>
      <c r="E1286" s="25">
        <v>4.4850000000000003</v>
      </c>
      <c r="F1286" s="25">
        <v>0</v>
      </c>
      <c r="G1286" s="25">
        <v>0</v>
      </c>
      <c r="H1286" s="25">
        <v>0</v>
      </c>
      <c r="I1286" s="25">
        <v>0</v>
      </c>
      <c r="J1286" s="25">
        <v>1.45897384267E-2</v>
      </c>
      <c r="K1286" s="25">
        <v>0</v>
      </c>
      <c r="L1286" s="25">
        <v>0</v>
      </c>
      <c r="M1286" s="25">
        <v>0</v>
      </c>
      <c r="N1286" s="26" t="s">
        <v>5478</v>
      </c>
      <c r="O1286" s="15"/>
    </row>
    <row r="1287" spans="1:15" ht="31.5" x14ac:dyDescent="0.25">
      <c r="A1287" s="38" t="s">
        <v>2304</v>
      </c>
      <c r="B1287" s="26" t="s">
        <v>2584</v>
      </c>
      <c r="C1287" s="24" t="s">
        <v>2585</v>
      </c>
      <c r="D1287" s="25">
        <v>0</v>
      </c>
      <c r="E1287" s="25">
        <v>6.89</v>
      </c>
      <c r="F1287" s="25">
        <v>0</v>
      </c>
      <c r="G1287" s="25">
        <v>0</v>
      </c>
      <c r="H1287" s="25">
        <v>0</v>
      </c>
      <c r="I1287" s="25">
        <v>0</v>
      </c>
      <c r="J1287" s="25">
        <v>2.241322135117E-2</v>
      </c>
      <c r="K1287" s="25">
        <v>0</v>
      </c>
      <c r="L1287" s="25">
        <v>0</v>
      </c>
      <c r="M1287" s="25">
        <v>0</v>
      </c>
      <c r="N1287" s="26" t="s">
        <v>5478</v>
      </c>
      <c r="O1287" s="15"/>
    </row>
    <row r="1288" spans="1:15" ht="31.5" x14ac:dyDescent="0.25">
      <c r="A1288" s="38" t="s">
        <v>2304</v>
      </c>
      <c r="B1288" s="26" t="s">
        <v>2586</v>
      </c>
      <c r="C1288" s="24" t="s">
        <v>2587</v>
      </c>
      <c r="D1288" s="25">
        <v>0</v>
      </c>
      <c r="E1288" s="25">
        <v>7.15</v>
      </c>
      <c r="F1288" s="25">
        <v>0</v>
      </c>
      <c r="G1288" s="25">
        <v>0</v>
      </c>
      <c r="H1288" s="25">
        <v>0</v>
      </c>
      <c r="I1288" s="25">
        <v>0</v>
      </c>
      <c r="J1288" s="25">
        <v>2.325900328895E-2</v>
      </c>
      <c r="K1288" s="25">
        <v>0</v>
      </c>
      <c r="L1288" s="25">
        <v>0</v>
      </c>
      <c r="M1288" s="25">
        <v>0</v>
      </c>
      <c r="N1288" s="26" t="s">
        <v>5478</v>
      </c>
      <c r="O1288" s="15"/>
    </row>
    <row r="1289" spans="1:15" ht="31.5" x14ac:dyDescent="0.25">
      <c r="A1289" s="38" t="s">
        <v>2304</v>
      </c>
      <c r="B1289" s="26" t="s">
        <v>2588</v>
      </c>
      <c r="C1289" s="24" t="s">
        <v>2589</v>
      </c>
      <c r="D1289" s="25">
        <v>0</v>
      </c>
      <c r="E1289" s="25">
        <v>9.1809999999999992</v>
      </c>
      <c r="F1289" s="25">
        <v>0</v>
      </c>
      <c r="G1289" s="25">
        <v>0</v>
      </c>
      <c r="H1289" s="25">
        <v>0</v>
      </c>
      <c r="I1289" s="25">
        <v>0</v>
      </c>
      <c r="J1289" s="25">
        <v>2.9865861425990001E-2</v>
      </c>
      <c r="K1289" s="25">
        <v>0</v>
      </c>
      <c r="L1289" s="25">
        <v>0</v>
      </c>
      <c r="M1289" s="25">
        <v>0</v>
      </c>
      <c r="N1289" s="26" t="s">
        <v>5478</v>
      </c>
      <c r="O1289" s="15"/>
    </row>
    <row r="1290" spans="1:15" ht="31.5" x14ac:dyDescent="0.25">
      <c r="A1290" s="38" t="s">
        <v>2304</v>
      </c>
      <c r="B1290" s="26" t="s">
        <v>2590</v>
      </c>
      <c r="C1290" s="24" t="s">
        <v>2591</v>
      </c>
      <c r="D1290" s="25">
        <v>0</v>
      </c>
      <c r="E1290" s="25">
        <v>11.456</v>
      </c>
      <c r="F1290" s="25">
        <v>0</v>
      </c>
      <c r="G1290" s="25">
        <v>0</v>
      </c>
      <c r="H1290" s="25">
        <v>0</v>
      </c>
      <c r="I1290" s="25">
        <v>0</v>
      </c>
      <c r="J1290" s="25">
        <v>3.7266453381559997E-2</v>
      </c>
      <c r="K1290" s="25">
        <v>0</v>
      </c>
      <c r="L1290" s="25">
        <v>0</v>
      </c>
      <c r="M1290" s="25">
        <v>0</v>
      </c>
      <c r="N1290" s="26" t="s">
        <v>5478</v>
      </c>
      <c r="O1290" s="15"/>
    </row>
    <row r="1291" spans="1:15" ht="31.5" x14ac:dyDescent="0.25">
      <c r="A1291" s="38" t="s">
        <v>2304</v>
      </c>
      <c r="B1291" s="26" t="s">
        <v>2592</v>
      </c>
      <c r="C1291" s="24" t="s">
        <v>2593</v>
      </c>
      <c r="D1291" s="25">
        <v>0</v>
      </c>
      <c r="E1291" s="25">
        <v>5.8179999999999996</v>
      </c>
      <c r="F1291" s="25">
        <v>0</v>
      </c>
      <c r="G1291" s="25">
        <v>0</v>
      </c>
      <c r="H1291" s="25">
        <v>0</v>
      </c>
      <c r="I1291" s="25">
        <v>0</v>
      </c>
      <c r="J1291" s="25">
        <v>1.8925997361550002E-2</v>
      </c>
      <c r="K1291" s="25">
        <v>0</v>
      </c>
      <c r="L1291" s="25">
        <v>0</v>
      </c>
      <c r="M1291" s="25">
        <v>0</v>
      </c>
      <c r="N1291" s="26" t="s">
        <v>5478</v>
      </c>
      <c r="O1291" s="15"/>
    </row>
    <row r="1292" spans="1:15" ht="31.5" x14ac:dyDescent="0.25">
      <c r="A1292" s="38" t="s">
        <v>2304</v>
      </c>
      <c r="B1292" s="26" t="s">
        <v>2594</v>
      </c>
      <c r="C1292" s="24" t="s">
        <v>2595</v>
      </c>
      <c r="D1292" s="25">
        <v>0</v>
      </c>
      <c r="E1292" s="25">
        <v>11.375</v>
      </c>
      <c r="F1292" s="25">
        <v>0</v>
      </c>
      <c r="G1292" s="25">
        <v>0</v>
      </c>
      <c r="H1292" s="25">
        <v>0</v>
      </c>
      <c r="I1292" s="25">
        <v>0</v>
      </c>
      <c r="J1292" s="25">
        <v>3.700295977787E-2</v>
      </c>
      <c r="K1292" s="25">
        <v>0</v>
      </c>
      <c r="L1292" s="25">
        <v>0</v>
      </c>
      <c r="M1292" s="25">
        <v>0</v>
      </c>
      <c r="N1292" s="26" t="s">
        <v>5478</v>
      </c>
      <c r="O1292" s="15"/>
    </row>
    <row r="1293" spans="1:15" ht="31.5" x14ac:dyDescent="0.25">
      <c r="A1293" s="38" t="s">
        <v>2304</v>
      </c>
      <c r="B1293" s="26" t="s">
        <v>2596</v>
      </c>
      <c r="C1293" s="24" t="s">
        <v>2597</v>
      </c>
      <c r="D1293" s="25">
        <v>0</v>
      </c>
      <c r="E1293" s="25">
        <v>7.8</v>
      </c>
      <c r="F1293" s="25">
        <v>0</v>
      </c>
      <c r="G1293" s="25">
        <v>0</v>
      </c>
      <c r="H1293" s="25">
        <v>0</v>
      </c>
      <c r="I1293" s="25">
        <v>0</v>
      </c>
      <c r="J1293" s="25">
        <v>2.5373458133400001E-2</v>
      </c>
      <c r="K1293" s="25">
        <v>0</v>
      </c>
      <c r="L1293" s="25">
        <v>0</v>
      </c>
      <c r="M1293" s="25">
        <v>0</v>
      </c>
      <c r="N1293" s="26" t="s">
        <v>5478</v>
      </c>
      <c r="O1293" s="15"/>
    </row>
    <row r="1294" spans="1:15" ht="31.5" x14ac:dyDescent="0.25">
      <c r="A1294" s="38" t="s">
        <v>2304</v>
      </c>
      <c r="B1294" s="26" t="s">
        <v>2598</v>
      </c>
      <c r="C1294" s="24" t="s">
        <v>2599</v>
      </c>
      <c r="D1294" s="25">
        <v>0</v>
      </c>
      <c r="E1294" s="25">
        <v>7.15</v>
      </c>
      <c r="F1294" s="25">
        <v>0</v>
      </c>
      <c r="G1294" s="25">
        <v>0</v>
      </c>
      <c r="H1294" s="25">
        <v>0</v>
      </c>
      <c r="I1294" s="25">
        <v>0</v>
      </c>
      <c r="J1294" s="25">
        <v>2.325900328895E-2</v>
      </c>
      <c r="K1294" s="25">
        <v>0</v>
      </c>
      <c r="L1294" s="25">
        <v>0</v>
      </c>
      <c r="M1294" s="25">
        <v>0</v>
      </c>
      <c r="N1294" s="26" t="s">
        <v>5478</v>
      </c>
      <c r="O1294" s="15"/>
    </row>
    <row r="1295" spans="1:15" ht="31.5" x14ac:dyDescent="0.25">
      <c r="A1295" s="38" t="s">
        <v>2304</v>
      </c>
      <c r="B1295" s="26" t="s">
        <v>2600</v>
      </c>
      <c r="C1295" s="24" t="s">
        <v>2601</v>
      </c>
      <c r="D1295" s="25">
        <v>0</v>
      </c>
      <c r="E1295" s="25">
        <v>10.074999999999999</v>
      </c>
      <c r="F1295" s="25">
        <v>0</v>
      </c>
      <c r="G1295" s="25">
        <v>0</v>
      </c>
      <c r="H1295" s="25">
        <v>0</v>
      </c>
      <c r="I1295" s="25">
        <v>0</v>
      </c>
      <c r="J1295" s="25">
        <v>3.2774050088969997E-2</v>
      </c>
      <c r="K1295" s="25">
        <v>0</v>
      </c>
      <c r="L1295" s="25">
        <v>0</v>
      </c>
      <c r="M1295" s="25">
        <v>0</v>
      </c>
      <c r="N1295" s="26" t="s">
        <v>5478</v>
      </c>
      <c r="O1295" s="15"/>
    </row>
    <row r="1296" spans="1:15" ht="31.5" x14ac:dyDescent="0.25">
      <c r="A1296" s="38" t="s">
        <v>2304</v>
      </c>
      <c r="B1296" s="26" t="s">
        <v>2602</v>
      </c>
      <c r="C1296" s="24" t="s">
        <v>2603</v>
      </c>
      <c r="D1296" s="25">
        <v>0</v>
      </c>
      <c r="E1296" s="25">
        <v>9.1</v>
      </c>
      <c r="F1296" s="25">
        <v>0</v>
      </c>
      <c r="G1296" s="25">
        <v>0</v>
      </c>
      <c r="H1296" s="25">
        <v>0</v>
      </c>
      <c r="I1296" s="25">
        <v>0</v>
      </c>
      <c r="J1296" s="25">
        <v>2.96023678223E-2</v>
      </c>
      <c r="K1296" s="25">
        <v>0</v>
      </c>
      <c r="L1296" s="25">
        <v>0</v>
      </c>
      <c r="M1296" s="25">
        <v>0</v>
      </c>
      <c r="N1296" s="26" t="s">
        <v>5478</v>
      </c>
      <c r="O1296" s="15"/>
    </row>
    <row r="1297" spans="1:15" ht="31.5" x14ac:dyDescent="0.25">
      <c r="A1297" s="38" t="s">
        <v>2304</v>
      </c>
      <c r="B1297" s="26" t="s">
        <v>2604</v>
      </c>
      <c r="C1297" s="24" t="s">
        <v>2605</v>
      </c>
      <c r="D1297" s="25">
        <v>0</v>
      </c>
      <c r="E1297" s="25">
        <v>5.5250000000000004</v>
      </c>
      <c r="F1297" s="25">
        <v>0</v>
      </c>
      <c r="G1297" s="25">
        <v>0</v>
      </c>
      <c r="H1297" s="25">
        <v>0</v>
      </c>
      <c r="I1297" s="25">
        <v>0</v>
      </c>
      <c r="J1297" s="25">
        <v>1.7972866177819999E-2</v>
      </c>
      <c r="K1297" s="25">
        <v>0</v>
      </c>
      <c r="L1297" s="25">
        <v>0</v>
      </c>
      <c r="M1297" s="25">
        <v>0</v>
      </c>
      <c r="N1297" s="26" t="s">
        <v>5478</v>
      </c>
      <c r="O1297" s="15"/>
    </row>
    <row r="1298" spans="1:15" ht="31.5" x14ac:dyDescent="0.25">
      <c r="A1298" s="38" t="s">
        <v>2304</v>
      </c>
      <c r="B1298" s="26" t="s">
        <v>2606</v>
      </c>
      <c r="C1298" s="24" t="s">
        <v>2607</v>
      </c>
      <c r="D1298" s="25">
        <v>0</v>
      </c>
      <c r="E1298" s="25">
        <v>10.725</v>
      </c>
      <c r="F1298" s="25">
        <v>0</v>
      </c>
      <c r="G1298" s="25">
        <v>0</v>
      </c>
      <c r="H1298" s="25">
        <v>0</v>
      </c>
      <c r="I1298" s="25">
        <v>0</v>
      </c>
      <c r="J1298" s="25">
        <v>3.4888504933420002E-2</v>
      </c>
      <c r="K1298" s="25">
        <v>0</v>
      </c>
      <c r="L1298" s="25">
        <v>0</v>
      </c>
      <c r="M1298" s="25">
        <v>0</v>
      </c>
      <c r="N1298" s="26" t="s">
        <v>5478</v>
      </c>
      <c r="O1298" s="15"/>
    </row>
    <row r="1299" spans="1:15" ht="31.5" x14ac:dyDescent="0.25">
      <c r="A1299" s="38" t="s">
        <v>2304</v>
      </c>
      <c r="B1299" s="26" t="s">
        <v>2608</v>
      </c>
      <c r="C1299" s="24" t="s">
        <v>2609</v>
      </c>
      <c r="D1299" s="25">
        <v>0</v>
      </c>
      <c r="E1299" s="25">
        <v>7.4749999999999996</v>
      </c>
      <c r="F1299" s="25">
        <v>0</v>
      </c>
      <c r="G1299" s="25">
        <v>0</v>
      </c>
      <c r="H1299" s="25">
        <v>0</v>
      </c>
      <c r="I1299" s="25">
        <v>0</v>
      </c>
      <c r="J1299" s="25">
        <v>2.4316230711169999E-2</v>
      </c>
      <c r="K1299" s="25">
        <v>0</v>
      </c>
      <c r="L1299" s="25">
        <v>0</v>
      </c>
      <c r="M1299" s="25">
        <v>0</v>
      </c>
      <c r="N1299" s="26" t="s">
        <v>5478</v>
      </c>
      <c r="O1299" s="15"/>
    </row>
    <row r="1300" spans="1:15" ht="31.5" x14ac:dyDescent="0.25">
      <c r="A1300" s="38" t="s">
        <v>2304</v>
      </c>
      <c r="B1300" s="26" t="s">
        <v>2610</v>
      </c>
      <c r="C1300" s="24" t="s">
        <v>2611</v>
      </c>
      <c r="D1300" s="25">
        <v>0</v>
      </c>
      <c r="E1300" s="25">
        <v>4.2249999999999996</v>
      </c>
      <c r="F1300" s="25">
        <v>0</v>
      </c>
      <c r="G1300" s="25">
        <v>0</v>
      </c>
      <c r="H1300" s="25">
        <v>0</v>
      </c>
      <c r="I1300" s="25">
        <v>0</v>
      </c>
      <c r="J1300" s="25">
        <v>1.374395648892E-2</v>
      </c>
      <c r="K1300" s="25">
        <v>0</v>
      </c>
      <c r="L1300" s="25">
        <v>0</v>
      </c>
      <c r="M1300" s="25">
        <v>0</v>
      </c>
      <c r="N1300" s="26" t="s">
        <v>5478</v>
      </c>
      <c r="O1300" s="15"/>
    </row>
    <row r="1301" spans="1:15" ht="31.5" x14ac:dyDescent="0.25">
      <c r="A1301" s="38" t="s">
        <v>2304</v>
      </c>
      <c r="B1301" s="26" t="s">
        <v>2612</v>
      </c>
      <c r="C1301" s="24" t="s">
        <v>2613</v>
      </c>
      <c r="D1301" s="25">
        <v>0</v>
      </c>
      <c r="E1301" s="25">
        <v>6.8250000000000002</v>
      </c>
      <c r="F1301" s="25">
        <v>0</v>
      </c>
      <c r="G1301" s="25">
        <v>0</v>
      </c>
      <c r="H1301" s="25">
        <v>0</v>
      </c>
      <c r="I1301" s="25">
        <v>0</v>
      </c>
      <c r="J1301" s="25">
        <v>2.2201775866720001E-2</v>
      </c>
      <c r="K1301" s="25">
        <v>0</v>
      </c>
      <c r="L1301" s="25">
        <v>0</v>
      </c>
      <c r="M1301" s="25">
        <v>0</v>
      </c>
      <c r="N1301" s="26" t="s">
        <v>5478</v>
      </c>
      <c r="O1301" s="15"/>
    </row>
    <row r="1302" spans="1:15" ht="31.5" x14ac:dyDescent="0.25">
      <c r="A1302" s="38" t="s">
        <v>2304</v>
      </c>
      <c r="B1302" s="26" t="s">
        <v>2614</v>
      </c>
      <c r="C1302" s="24" t="s">
        <v>2615</v>
      </c>
      <c r="D1302" s="25">
        <v>0</v>
      </c>
      <c r="E1302" s="25">
        <v>13.13</v>
      </c>
      <c r="F1302" s="25">
        <v>0</v>
      </c>
      <c r="G1302" s="25">
        <v>0</v>
      </c>
      <c r="H1302" s="25">
        <v>0</v>
      </c>
      <c r="I1302" s="25">
        <v>0</v>
      </c>
      <c r="J1302" s="25">
        <v>4.2711987857890002E-2</v>
      </c>
      <c r="K1302" s="25">
        <v>0</v>
      </c>
      <c r="L1302" s="25">
        <v>0</v>
      </c>
      <c r="M1302" s="25">
        <v>0</v>
      </c>
      <c r="N1302" s="26" t="s">
        <v>5478</v>
      </c>
      <c r="O1302" s="15"/>
    </row>
    <row r="1303" spans="1:15" ht="31.5" x14ac:dyDescent="0.25">
      <c r="A1303" s="38" t="s">
        <v>2304</v>
      </c>
      <c r="B1303" s="26" t="s">
        <v>2616</v>
      </c>
      <c r="C1303" s="24" t="s">
        <v>2617</v>
      </c>
      <c r="D1303" s="25">
        <v>0</v>
      </c>
      <c r="E1303" s="25">
        <v>6.8250000000000002</v>
      </c>
      <c r="F1303" s="25">
        <v>0</v>
      </c>
      <c r="G1303" s="25">
        <v>0</v>
      </c>
      <c r="H1303" s="25">
        <v>0</v>
      </c>
      <c r="I1303" s="25">
        <v>0</v>
      </c>
      <c r="J1303" s="25">
        <v>2.2201775866720001E-2</v>
      </c>
      <c r="K1303" s="25">
        <v>0</v>
      </c>
      <c r="L1303" s="25">
        <v>0</v>
      </c>
      <c r="M1303" s="25">
        <v>0</v>
      </c>
      <c r="N1303" s="26" t="s">
        <v>5478</v>
      </c>
      <c r="O1303" s="15"/>
    </row>
    <row r="1304" spans="1:15" ht="31.5" x14ac:dyDescent="0.25">
      <c r="A1304" s="38" t="s">
        <v>2304</v>
      </c>
      <c r="B1304" s="26" t="s">
        <v>2618</v>
      </c>
      <c r="C1304" s="24" t="s">
        <v>2619</v>
      </c>
      <c r="D1304" s="25">
        <v>0</v>
      </c>
      <c r="E1304" s="25">
        <v>13.13</v>
      </c>
      <c r="F1304" s="25">
        <v>0</v>
      </c>
      <c r="G1304" s="25">
        <v>0</v>
      </c>
      <c r="H1304" s="25">
        <v>0</v>
      </c>
      <c r="I1304" s="25">
        <v>0</v>
      </c>
      <c r="J1304" s="25">
        <v>4.2711987857890002E-2</v>
      </c>
      <c r="K1304" s="25">
        <v>0</v>
      </c>
      <c r="L1304" s="25">
        <v>0</v>
      </c>
      <c r="M1304" s="25">
        <v>0</v>
      </c>
      <c r="N1304" s="26" t="s">
        <v>5478</v>
      </c>
      <c r="O1304" s="15"/>
    </row>
    <row r="1305" spans="1:15" ht="31.5" x14ac:dyDescent="0.25">
      <c r="A1305" s="38" t="s">
        <v>2304</v>
      </c>
      <c r="B1305" s="26" t="s">
        <v>2620</v>
      </c>
      <c r="C1305" s="24" t="s">
        <v>2621</v>
      </c>
      <c r="D1305" s="25">
        <v>0</v>
      </c>
      <c r="E1305" s="25">
        <v>7.6379999999999999</v>
      </c>
      <c r="F1305" s="25">
        <v>0</v>
      </c>
      <c r="G1305" s="25">
        <v>0</v>
      </c>
      <c r="H1305" s="25">
        <v>0</v>
      </c>
      <c r="I1305" s="25">
        <v>0</v>
      </c>
      <c r="J1305" s="25">
        <v>2.484647092601E-2</v>
      </c>
      <c r="K1305" s="25">
        <v>0</v>
      </c>
      <c r="L1305" s="25">
        <v>0</v>
      </c>
      <c r="M1305" s="25">
        <v>0</v>
      </c>
      <c r="N1305" s="26" t="s">
        <v>5478</v>
      </c>
      <c r="O1305" s="15"/>
    </row>
    <row r="1306" spans="1:15" ht="31.5" x14ac:dyDescent="0.25">
      <c r="A1306" s="38" t="s">
        <v>2304</v>
      </c>
      <c r="B1306" s="26" t="s">
        <v>2622</v>
      </c>
      <c r="C1306" s="24" t="s">
        <v>2623</v>
      </c>
      <c r="D1306" s="25">
        <v>0</v>
      </c>
      <c r="E1306" s="25">
        <v>4.258</v>
      </c>
      <c r="F1306" s="25">
        <v>0</v>
      </c>
      <c r="G1306" s="25">
        <v>0</v>
      </c>
      <c r="H1306" s="25">
        <v>0</v>
      </c>
      <c r="I1306" s="25">
        <v>0</v>
      </c>
      <c r="J1306" s="25">
        <v>1.3851305734869999E-2</v>
      </c>
      <c r="K1306" s="25">
        <v>0</v>
      </c>
      <c r="L1306" s="25">
        <v>0</v>
      </c>
      <c r="M1306" s="25">
        <v>0</v>
      </c>
      <c r="N1306" s="26" t="s">
        <v>5478</v>
      </c>
      <c r="O1306" s="15"/>
    </row>
    <row r="1307" spans="1:15" ht="31.5" x14ac:dyDescent="0.25">
      <c r="A1307" s="38" t="s">
        <v>2304</v>
      </c>
      <c r="B1307" s="26" t="s">
        <v>2624</v>
      </c>
      <c r="C1307" s="24" t="s">
        <v>2625</v>
      </c>
      <c r="D1307" s="25">
        <v>0</v>
      </c>
      <c r="E1307" s="25">
        <v>9.6530000000000005</v>
      </c>
      <c r="F1307" s="25">
        <v>0</v>
      </c>
      <c r="G1307" s="25">
        <v>0</v>
      </c>
      <c r="H1307" s="25">
        <v>0</v>
      </c>
      <c r="I1307" s="25">
        <v>0</v>
      </c>
      <c r="J1307" s="25">
        <v>3.14012809438E-2</v>
      </c>
      <c r="K1307" s="25">
        <v>0</v>
      </c>
      <c r="L1307" s="25">
        <v>0</v>
      </c>
      <c r="M1307" s="25">
        <v>0</v>
      </c>
      <c r="N1307" s="26" t="s">
        <v>5478</v>
      </c>
      <c r="O1307" s="15"/>
    </row>
    <row r="1308" spans="1:15" ht="31.5" x14ac:dyDescent="0.25">
      <c r="A1308" s="38" t="s">
        <v>2304</v>
      </c>
      <c r="B1308" s="26" t="s">
        <v>2626</v>
      </c>
      <c r="C1308" s="24" t="s">
        <v>2627</v>
      </c>
      <c r="D1308" s="25">
        <v>0</v>
      </c>
      <c r="E1308" s="25">
        <v>19.954999999999998</v>
      </c>
      <c r="F1308" s="25">
        <v>0</v>
      </c>
      <c r="G1308" s="25">
        <v>0</v>
      </c>
      <c r="H1308" s="25">
        <v>0</v>
      </c>
      <c r="I1308" s="25">
        <v>0</v>
      </c>
      <c r="J1308" s="25">
        <v>6.4913763724609996E-2</v>
      </c>
      <c r="K1308" s="25">
        <v>0</v>
      </c>
      <c r="L1308" s="25">
        <v>0</v>
      </c>
      <c r="M1308" s="25">
        <v>0</v>
      </c>
      <c r="N1308" s="26" t="s">
        <v>5478</v>
      </c>
      <c r="O1308" s="15"/>
    </row>
    <row r="1309" spans="1:15" ht="31.5" x14ac:dyDescent="0.25">
      <c r="A1309" s="38" t="s">
        <v>2304</v>
      </c>
      <c r="B1309" s="26" t="s">
        <v>2628</v>
      </c>
      <c r="C1309" s="24" t="s">
        <v>2629</v>
      </c>
      <c r="D1309" s="25">
        <v>0</v>
      </c>
      <c r="E1309" s="25">
        <v>7.54</v>
      </c>
      <c r="F1309" s="25">
        <v>0</v>
      </c>
      <c r="G1309" s="25">
        <v>0</v>
      </c>
      <c r="H1309" s="25">
        <v>0</v>
      </c>
      <c r="I1309" s="25">
        <v>0</v>
      </c>
      <c r="J1309" s="25">
        <v>2.4527676195620001E-2</v>
      </c>
      <c r="K1309" s="25">
        <v>0</v>
      </c>
      <c r="L1309" s="25">
        <v>0</v>
      </c>
      <c r="M1309" s="25">
        <v>0</v>
      </c>
      <c r="N1309" s="26" t="s">
        <v>5478</v>
      </c>
      <c r="O1309" s="15"/>
    </row>
    <row r="1310" spans="1:15" ht="63" x14ac:dyDescent="0.25">
      <c r="A1310" s="38" t="s">
        <v>2304</v>
      </c>
      <c r="B1310" s="26" t="s">
        <v>2630</v>
      </c>
      <c r="C1310" s="24" t="s">
        <v>2631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6" t="s">
        <v>5478</v>
      </c>
      <c r="O1310" s="15"/>
    </row>
    <row r="1311" spans="1:15" ht="78.75" x14ac:dyDescent="0.25">
      <c r="A1311" s="38" t="s">
        <v>2304</v>
      </c>
      <c r="B1311" s="26" t="s">
        <v>2632</v>
      </c>
      <c r="C1311" s="24" t="s">
        <v>2633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6" t="s">
        <v>5478</v>
      </c>
      <c r="O1311" s="15"/>
    </row>
    <row r="1312" spans="1:15" ht="31.5" x14ac:dyDescent="0.25">
      <c r="A1312" s="38" t="s">
        <v>2304</v>
      </c>
      <c r="B1312" s="26" t="s">
        <v>2634</v>
      </c>
      <c r="C1312" s="24" t="s">
        <v>2635</v>
      </c>
      <c r="D1312" s="25">
        <v>0</v>
      </c>
      <c r="E1312" s="25">
        <v>4.3369999999999997</v>
      </c>
      <c r="F1312" s="25">
        <v>0</v>
      </c>
      <c r="G1312" s="25">
        <v>0</v>
      </c>
      <c r="H1312" s="25">
        <v>0</v>
      </c>
      <c r="I1312" s="25">
        <v>0</v>
      </c>
      <c r="J1312" s="25">
        <v>1.4108293323660001E-2</v>
      </c>
      <c r="K1312" s="25">
        <v>0</v>
      </c>
      <c r="L1312" s="25">
        <v>0</v>
      </c>
      <c r="M1312" s="25">
        <v>0</v>
      </c>
      <c r="N1312" s="26" t="s">
        <v>5478</v>
      </c>
      <c r="O1312" s="15"/>
    </row>
    <row r="1313" spans="1:15" ht="31.5" x14ac:dyDescent="0.25">
      <c r="A1313" s="38" t="s">
        <v>2304</v>
      </c>
      <c r="B1313" s="26" t="s">
        <v>2636</v>
      </c>
      <c r="C1313" s="24" t="s">
        <v>2637</v>
      </c>
      <c r="D1313" s="25">
        <v>0</v>
      </c>
      <c r="E1313" s="25">
        <v>9.9559999999999995</v>
      </c>
      <c r="F1313" s="25">
        <v>0</v>
      </c>
      <c r="G1313" s="25">
        <v>0</v>
      </c>
      <c r="H1313" s="25">
        <v>0</v>
      </c>
      <c r="I1313" s="25">
        <v>0</v>
      </c>
      <c r="J1313" s="25">
        <v>3.2386942202060003E-2</v>
      </c>
      <c r="K1313" s="25">
        <v>0</v>
      </c>
      <c r="L1313" s="25">
        <v>0</v>
      </c>
      <c r="M1313" s="25">
        <v>0</v>
      </c>
      <c r="N1313" s="26" t="s">
        <v>5478</v>
      </c>
      <c r="O1313" s="15"/>
    </row>
    <row r="1314" spans="1:15" ht="31.5" x14ac:dyDescent="0.25">
      <c r="A1314" s="38" t="s">
        <v>2304</v>
      </c>
      <c r="B1314" s="26" t="s">
        <v>2638</v>
      </c>
      <c r="C1314" s="24" t="s">
        <v>2639</v>
      </c>
      <c r="D1314" s="25">
        <v>0</v>
      </c>
      <c r="E1314" s="25">
        <v>3.4889999999999999</v>
      </c>
      <c r="F1314" s="25">
        <v>0</v>
      </c>
      <c r="G1314" s="25">
        <v>0</v>
      </c>
      <c r="H1314" s="25">
        <v>0</v>
      </c>
      <c r="I1314" s="25">
        <v>0</v>
      </c>
      <c r="J1314" s="25">
        <v>1.134974300351E-2</v>
      </c>
      <c r="K1314" s="25">
        <v>0</v>
      </c>
      <c r="L1314" s="25">
        <v>0</v>
      </c>
      <c r="M1314" s="25">
        <v>0</v>
      </c>
      <c r="N1314" s="26" t="s">
        <v>5478</v>
      </c>
      <c r="O1314" s="15"/>
    </row>
    <row r="1315" spans="1:15" ht="31.5" x14ac:dyDescent="0.25">
      <c r="A1315" s="38" t="s">
        <v>2304</v>
      </c>
      <c r="B1315" s="26" t="s">
        <v>2640</v>
      </c>
      <c r="C1315" s="24" t="s">
        <v>2641</v>
      </c>
      <c r="D1315" s="25">
        <v>0</v>
      </c>
      <c r="E1315" s="25">
        <v>1.9319999999999999</v>
      </c>
      <c r="F1315" s="25">
        <v>0</v>
      </c>
      <c r="G1315" s="25">
        <v>0</v>
      </c>
      <c r="H1315" s="25">
        <v>0</v>
      </c>
      <c r="I1315" s="25">
        <v>0</v>
      </c>
      <c r="J1315" s="25">
        <v>6.2848103991899997E-3</v>
      </c>
      <c r="K1315" s="25">
        <v>0</v>
      </c>
      <c r="L1315" s="25">
        <v>0</v>
      </c>
      <c r="M1315" s="25">
        <v>0</v>
      </c>
      <c r="N1315" s="26" t="s">
        <v>5478</v>
      </c>
      <c r="O1315" s="15"/>
    </row>
    <row r="1316" spans="1:15" ht="31.5" x14ac:dyDescent="0.25">
      <c r="A1316" s="38" t="s">
        <v>2304</v>
      </c>
      <c r="B1316" s="26" t="s">
        <v>2642</v>
      </c>
      <c r="C1316" s="24" t="s">
        <v>2643</v>
      </c>
      <c r="D1316" s="25">
        <v>0</v>
      </c>
      <c r="E1316" s="25">
        <v>4.7309999999999999</v>
      </c>
      <c r="F1316" s="25">
        <v>0</v>
      </c>
      <c r="G1316" s="25">
        <v>0</v>
      </c>
      <c r="H1316" s="25">
        <v>0</v>
      </c>
      <c r="I1316" s="25">
        <v>0</v>
      </c>
      <c r="J1316" s="25">
        <v>1.538997826014E-2</v>
      </c>
      <c r="K1316" s="25">
        <v>0</v>
      </c>
      <c r="L1316" s="25">
        <v>0</v>
      </c>
      <c r="M1316" s="25">
        <v>0</v>
      </c>
      <c r="N1316" s="26" t="s">
        <v>5478</v>
      </c>
      <c r="O1316" s="15"/>
    </row>
    <row r="1317" spans="1:15" ht="31.5" x14ac:dyDescent="0.25">
      <c r="A1317" s="38" t="s">
        <v>2304</v>
      </c>
      <c r="B1317" s="26" t="s">
        <v>2644</v>
      </c>
      <c r="C1317" s="24" t="s">
        <v>2645</v>
      </c>
      <c r="D1317" s="25">
        <v>0</v>
      </c>
      <c r="E1317" s="25">
        <v>7.0380000000000003</v>
      </c>
      <c r="F1317" s="25">
        <v>0</v>
      </c>
      <c r="G1317" s="25">
        <v>0</v>
      </c>
      <c r="H1317" s="25">
        <v>0</v>
      </c>
      <c r="I1317" s="25">
        <v>0</v>
      </c>
      <c r="J1317" s="25">
        <v>2.289466645421E-2</v>
      </c>
      <c r="K1317" s="25">
        <v>0</v>
      </c>
      <c r="L1317" s="25">
        <v>0</v>
      </c>
      <c r="M1317" s="25">
        <v>0</v>
      </c>
      <c r="N1317" s="26" t="s">
        <v>5478</v>
      </c>
      <c r="O1317" s="15"/>
    </row>
    <row r="1318" spans="1:15" ht="31.5" x14ac:dyDescent="0.25">
      <c r="A1318" s="38" t="s">
        <v>2304</v>
      </c>
      <c r="B1318" s="26" t="s">
        <v>2646</v>
      </c>
      <c r="C1318" s="24" t="s">
        <v>2647</v>
      </c>
      <c r="D1318" s="25">
        <v>0</v>
      </c>
      <c r="E1318" s="25">
        <v>15.968999999999999</v>
      </c>
      <c r="F1318" s="25">
        <v>0</v>
      </c>
      <c r="G1318" s="25">
        <v>0</v>
      </c>
      <c r="H1318" s="25">
        <v>0</v>
      </c>
      <c r="I1318" s="25">
        <v>0</v>
      </c>
      <c r="J1318" s="25">
        <v>5.1947276016949998E-2</v>
      </c>
      <c r="K1318" s="25">
        <v>0</v>
      </c>
      <c r="L1318" s="25">
        <v>0</v>
      </c>
      <c r="M1318" s="25">
        <v>0</v>
      </c>
      <c r="N1318" s="26" t="s">
        <v>5478</v>
      </c>
      <c r="O1318" s="15"/>
    </row>
    <row r="1319" spans="1:15" x14ac:dyDescent="0.25">
      <c r="A1319" s="38" t="s">
        <v>2304</v>
      </c>
      <c r="B1319" s="26" t="s">
        <v>2648</v>
      </c>
      <c r="C1319" s="24" t="s">
        <v>2649</v>
      </c>
      <c r="D1319" s="25">
        <v>0</v>
      </c>
      <c r="E1319" s="25">
        <v>2.0699999999999998</v>
      </c>
      <c r="F1319" s="25">
        <v>0</v>
      </c>
      <c r="G1319" s="25">
        <v>0</v>
      </c>
      <c r="H1319" s="25">
        <v>0</v>
      </c>
      <c r="I1319" s="25">
        <v>0</v>
      </c>
      <c r="J1319" s="25">
        <v>6.7337254277099997E-3</v>
      </c>
      <c r="K1319" s="25">
        <v>0</v>
      </c>
      <c r="L1319" s="25">
        <v>0</v>
      </c>
      <c r="M1319" s="25">
        <v>0</v>
      </c>
      <c r="N1319" s="26" t="s">
        <v>5478</v>
      </c>
      <c r="O1319" s="15"/>
    </row>
    <row r="1320" spans="1:15" ht="31.5" x14ac:dyDescent="0.25">
      <c r="A1320" s="38" t="s">
        <v>2304</v>
      </c>
      <c r="B1320" s="26" t="s">
        <v>2650</v>
      </c>
      <c r="C1320" s="24" t="s">
        <v>2651</v>
      </c>
      <c r="D1320" s="25">
        <v>0</v>
      </c>
      <c r="E1320" s="25">
        <v>1.6759999999999999</v>
      </c>
      <c r="F1320" s="25">
        <v>0</v>
      </c>
      <c r="G1320" s="25">
        <v>0</v>
      </c>
      <c r="H1320" s="25">
        <v>0</v>
      </c>
      <c r="I1320" s="25">
        <v>0</v>
      </c>
      <c r="J1320" s="25">
        <v>5.4520404912199996E-3</v>
      </c>
      <c r="K1320" s="25">
        <v>0</v>
      </c>
      <c r="L1320" s="25">
        <v>0</v>
      </c>
      <c r="M1320" s="25">
        <v>0</v>
      </c>
      <c r="N1320" s="26" t="s">
        <v>5478</v>
      </c>
      <c r="O1320" s="15"/>
    </row>
    <row r="1321" spans="1:15" ht="31.5" x14ac:dyDescent="0.25">
      <c r="A1321" s="38" t="s">
        <v>2304</v>
      </c>
      <c r="B1321" s="26" t="s">
        <v>2652</v>
      </c>
      <c r="C1321" s="24" t="s">
        <v>2653</v>
      </c>
      <c r="D1321" s="25">
        <v>0</v>
      </c>
      <c r="E1321" s="25">
        <v>1.1830000000000001</v>
      </c>
      <c r="F1321" s="25">
        <v>0</v>
      </c>
      <c r="G1321" s="25">
        <v>0</v>
      </c>
      <c r="H1321" s="25">
        <v>0</v>
      </c>
      <c r="I1321" s="25">
        <v>0</v>
      </c>
      <c r="J1321" s="25">
        <v>3.8483078168900001E-3</v>
      </c>
      <c r="K1321" s="25">
        <v>0</v>
      </c>
      <c r="L1321" s="25">
        <v>0</v>
      </c>
      <c r="M1321" s="25">
        <v>0</v>
      </c>
      <c r="N1321" s="26" t="s">
        <v>5478</v>
      </c>
      <c r="O1321" s="15"/>
    </row>
    <row r="1322" spans="1:15" ht="31.5" x14ac:dyDescent="0.25">
      <c r="A1322" s="38" t="s">
        <v>2304</v>
      </c>
      <c r="B1322" s="26" t="s">
        <v>2654</v>
      </c>
      <c r="C1322" s="24" t="s">
        <v>2655</v>
      </c>
      <c r="D1322" s="25">
        <v>0</v>
      </c>
      <c r="E1322" s="25">
        <v>3.056</v>
      </c>
      <c r="F1322" s="25">
        <v>0</v>
      </c>
      <c r="G1322" s="25">
        <v>0</v>
      </c>
      <c r="H1322" s="25">
        <v>0</v>
      </c>
      <c r="I1322" s="25">
        <v>0</v>
      </c>
      <c r="J1322" s="25">
        <v>9.9411907763599996E-3</v>
      </c>
      <c r="K1322" s="25">
        <v>0</v>
      </c>
      <c r="L1322" s="25">
        <v>0</v>
      </c>
      <c r="M1322" s="25">
        <v>0</v>
      </c>
      <c r="N1322" s="26" t="s">
        <v>5478</v>
      </c>
      <c r="O1322" s="15"/>
    </row>
    <row r="1323" spans="1:15" ht="31.5" x14ac:dyDescent="0.25">
      <c r="A1323" s="38" t="s">
        <v>2304</v>
      </c>
      <c r="B1323" s="26" t="s">
        <v>2656</v>
      </c>
      <c r="C1323" s="24" t="s">
        <v>2657</v>
      </c>
      <c r="D1323" s="25">
        <v>0</v>
      </c>
      <c r="E1323" s="25">
        <v>0.84799999999999998</v>
      </c>
      <c r="F1323" s="25">
        <v>0</v>
      </c>
      <c r="G1323" s="25">
        <v>0</v>
      </c>
      <c r="H1323" s="25">
        <v>0</v>
      </c>
      <c r="I1323" s="25">
        <v>0</v>
      </c>
      <c r="J1323" s="25">
        <v>2.7585503201399998E-3</v>
      </c>
      <c r="K1323" s="25">
        <v>0</v>
      </c>
      <c r="L1323" s="25">
        <v>0</v>
      </c>
      <c r="M1323" s="25">
        <v>0</v>
      </c>
      <c r="N1323" s="26" t="s">
        <v>5478</v>
      </c>
      <c r="O1323" s="15"/>
    </row>
    <row r="1324" spans="1:15" x14ac:dyDescent="0.25">
      <c r="A1324" s="38" t="s">
        <v>2304</v>
      </c>
      <c r="B1324" s="26" t="s">
        <v>2658</v>
      </c>
      <c r="C1324" s="24" t="s">
        <v>2659</v>
      </c>
      <c r="D1324" s="25">
        <v>0</v>
      </c>
      <c r="E1324" s="25">
        <v>2.2080000000000002</v>
      </c>
      <c r="F1324" s="25">
        <v>0</v>
      </c>
      <c r="G1324" s="25">
        <v>0</v>
      </c>
      <c r="H1324" s="25">
        <v>0</v>
      </c>
      <c r="I1324" s="25">
        <v>0</v>
      </c>
      <c r="J1324" s="25">
        <v>7.1826404562199998E-3</v>
      </c>
      <c r="K1324" s="25">
        <v>0</v>
      </c>
      <c r="L1324" s="25">
        <v>0</v>
      </c>
      <c r="M1324" s="25">
        <v>0</v>
      </c>
      <c r="N1324" s="26" t="s">
        <v>5478</v>
      </c>
      <c r="O1324" s="15"/>
    </row>
    <row r="1325" spans="1:15" ht="31.5" x14ac:dyDescent="0.25">
      <c r="A1325" s="38" t="s">
        <v>2304</v>
      </c>
      <c r="B1325" s="26" t="s">
        <v>2660</v>
      </c>
      <c r="C1325" s="24" t="s">
        <v>2661</v>
      </c>
      <c r="D1325" s="25">
        <v>0</v>
      </c>
      <c r="E1325" s="25">
        <v>8.0340000000000007</v>
      </c>
      <c r="F1325" s="25">
        <v>0</v>
      </c>
      <c r="G1325" s="25">
        <v>0</v>
      </c>
      <c r="H1325" s="25">
        <v>0</v>
      </c>
      <c r="I1325" s="25">
        <v>0</v>
      </c>
      <c r="J1325" s="25">
        <v>2.61346618774E-2</v>
      </c>
      <c r="K1325" s="25">
        <v>0</v>
      </c>
      <c r="L1325" s="25">
        <v>0</v>
      </c>
      <c r="M1325" s="25">
        <v>0</v>
      </c>
      <c r="N1325" s="26" t="s">
        <v>5478</v>
      </c>
      <c r="O1325" s="15"/>
    </row>
    <row r="1326" spans="1:15" ht="31.5" x14ac:dyDescent="0.25">
      <c r="A1326" s="38" t="s">
        <v>2304</v>
      </c>
      <c r="B1326" s="26" t="s">
        <v>2662</v>
      </c>
      <c r="C1326" s="24" t="s">
        <v>2663</v>
      </c>
      <c r="D1326" s="25">
        <v>0</v>
      </c>
      <c r="E1326" s="25">
        <v>8.5359999999999996</v>
      </c>
      <c r="F1326" s="25">
        <v>0</v>
      </c>
      <c r="G1326" s="25">
        <v>0</v>
      </c>
      <c r="H1326" s="25">
        <v>0</v>
      </c>
      <c r="I1326" s="25">
        <v>0</v>
      </c>
      <c r="J1326" s="25">
        <v>2.7767671618800002E-2</v>
      </c>
      <c r="K1326" s="25">
        <v>0</v>
      </c>
      <c r="L1326" s="25">
        <v>0</v>
      </c>
      <c r="M1326" s="25">
        <v>0</v>
      </c>
      <c r="N1326" s="26" t="s">
        <v>5478</v>
      </c>
      <c r="O1326" s="15"/>
    </row>
    <row r="1327" spans="1:15" ht="31.5" x14ac:dyDescent="0.25">
      <c r="A1327" s="38" t="s">
        <v>2304</v>
      </c>
      <c r="B1327" s="26" t="s">
        <v>2664</v>
      </c>
      <c r="C1327" s="24" t="s">
        <v>2665</v>
      </c>
      <c r="D1327" s="25">
        <v>0</v>
      </c>
      <c r="E1327" s="25">
        <v>3.9430000000000001</v>
      </c>
      <c r="F1327" s="25">
        <v>0</v>
      </c>
      <c r="G1327" s="25">
        <v>0</v>
      </c>
      <c r="H1327" s="25">
        <v>0</v>
      </c>
      <c r="I1327" s="25">
        <v>0</v>
      </c>
      <c r="J1327" s="25">
        <v>1.2826608387170001E-2</v>
      </c>
      <c r="K1327" s="25">
        <v>0</v>
      </c>
      <c r="L1327" s="25">
        <v>0</v>
      </c>
      <c r="M1327" s="25">
        <v>0</v>
      </c>
      <c r="N1327" s="26" t="s">
        <v>5478</v>
      </c>
      <c r="O1327" s="15"/>
    </row>
    <row r="1328" spans="1:15" ht="31.5" x14ac:dyDescent="0.25">
      <c r="A1328" s="38" t="s">
        <v>2304</v>
      </c>
      <c r="B1328" s="26" t="s">
        <v>2666</v>
      </c>
      <c r="C1328" s="24" t="s">
        <v>2667</v>
      </c>
      <c r="D1328" s="25">
        <v>0</v>
      </c>
      <c r="E1328" s="25">
        <v>6.9</v>
      </c>
      <c r="F1328" s="25">
        <v>0</v>
      </c>
      <c r="G1328" s="25">
        <v>0</v>
      </c>
      <c r="H1328" s="25">
        <v>0</v>
      </c>
      <c r="I1328" s="25">
        <v>0</v>
      </c>
      <c r="J1328" s="25">
        <v>2.2445751425699999E-2</v>
      </c>
      <c r="K1328" s="25">
        <v>0</v>
      </c>
      <c r="L1328" s="25">
        <v>0</v>
      </c>
      <c r="M1328" s="25">
        <v>0</v>
      </c>
      <c r="N1328" s="26" t="s">
        <v>5478</v>
      </c>
      <c r="O1328" s="15"/>
    </row>
    <row r="1329" spans="1:15" ht="31.5" x14ac:dyDescent="0.25">
      <c r="A1329" s="38" t="s">
        <v>2304</v>
      </c>
      <c r="B1329" s="26" t="s">
        <v>2668</v>
      </c>
      <c r="C1329" s="24" t="s">
        <v>2669</v>
      </c>
      <c r="D1329" s="25">
        <v>0</v>
      </c>
      <c r="E1329" s="25">
        <v>3.9430000000000001</v>
      </c>
      <c r="F1329" s="25">
        <v>0</v>
      </c>
      <c r="G1329" s="25">
        <v>0</v>
      </c>
      <c r="H1329" s="25">
        <v>0</v>
      </c>
      <c r="I1329" s="25">
        <v>0</v>
      </c>
      <c r="J1329" s="25">
        <v>1.2826608387170001E-2</v>
      </c>
      <c r="K1329" s="25">
        <v>0</v>
      </c>
      <c r="L1329" s="25">
        <v>0</v>
      </c>
      <c r="M1329" s="25">
        <v>0</v>
      </c>
      <c r="N1329" s="26" t="s">
        <v>5478</v>
      </c>
      <c r="O1329" s="15"/>
    </row>
    <row r="1330" spans="1:15" x14ac:dyDescent="0.25">
      <c r="A1330" s="38" t="s">
        <v>2304</v>
      </c>
      <c r="B1330" s="26" t="s">
        <v>2670</v>
      </c>
      <c r="C1330" s="24" t="s">
        <v>2671</v>
      </c>
      <c r="D1330" s="25">
        <v>0</v>
      </c>
      <c r="E1330" s="25">
        <v>3.9430000000000001</v>
      </c>
      <c r="F1330" s="25">
        <v>0</v>
      </c>
      <c r="G1330" s="25">
        <v>0</v>
      </c>
      <c r="H1330" s="25">
        <v>0</v>
      </c>
      <c r="I1330" s="25">
        <v>0</v>
      </c>
      <c r="J1330" s="25">
        <v>1.2826608387170001E-2</v>
      </c>
      <c r="K1330" s="25">
        <v>0</v>
      </c>
      <c r="L1330" s="25">
        <v>0</v>
      </c>
      <c r="M1330" s="25">
        <v>0</v>
      </c>
      <c r="N1330" s="26" t="s">
        <v>5478</v>
      </c>
      <c r="O1330" s="15"/>
    </row>
    <row r="1331" spans="1:15" ht="31.5" x14ac:dyDescent="0.25">
      <c r="A1331" s="38" t="s">
        <v>2304</v>
      </c>
      <c r="B1331" s="26" t="s">
        <v>2672</v>
      </c>
      <c r="C1331" s="24" t="s">
        <v>2673</v>
      </c>
      <c r="D1331" s="25">
        <v>0</v>
      </c>
      <c r="E1331" s="25">
        <v>6.1109999999999998</v>
      </c>
      <c r="F1331" s="25">
        <v>0</v>
      </c>
      <c r="G1331" s="25">
        <v>0</v>
      </c>
      <c r="H1331" s="25">
        <v>0</v>
      </c>
      <c r="I1331" s="25">
        <v>0</v>
      </c>
      <c r="J1331" s="25">
        <v>1.9879128545280001E-2</v>
      </c>
      <c r="K1331" s="25">
        <v>0</v>
      </c>
      <c r="L1331" s="25">
        <v>0</v>
      </c>
      <c r="M1331" s="25">
        <v>0</v>
      </c>
      <c r="N1331" s="26" t="s">
        <v>5478</v>
      </c>
      <c r="O1331" s="15"/>
    </row>
    <row r="1332" spans="1:15" x14ac:dyDescent="0.25">
      <c r="A1332" s="38" t="s">
        <v>2304</v>
      </c>
      <c r="B1332" s="26" t="s">
        <v>2674</v>
      </c>
      <c r="C1332" s="24" t="s">
        <v>2675</v>
      </c>
      <c r="D1332" s="25">
        <v>0</v>
      </c>
      <c r="E1332" s="25">
        <v>2.9569999999999999</v>
      </c>
      <c r="F1332" s="25">
        <v>0</v>
      </c>
      <c r="G1332" s="25">
        <v>0</v>
      </c>
      <c r="H1332" s="25">
        <v>0</v>
      </c>
      <c r="I1332" s="25">
        <v>0</v>
      </c>
      <c r="J1332" s="25">
        <v>9.6191430385199998E-3</v>
      </c>
      <c r="K1332" s="25">
        <v>0</v>
      </c>
      <c r="L1332" s="25">
        <v>0</v>
      </c>
      <c r="M1332" s="25">
        <v>0</v>
      </c>
      <c r="N1332" s="26" t="s">
        <v>5478</v>
      </c>
      <c r="O1332" s="15"/>
    </row>
    <row r="1333" spans="1:15" ht="31.5" x14ac:dyDescent="0.25">
      <c r="A1333" s="38" t="s">
        <v>2304</v>
      </c>
      <c r="B1333" s="26" t="s">
        <v>2676</v>
      </c>
      <c r="C1333" s="24" t="s">
        <v>2677</v>
      </c>
      <c r="D1333" s="25">
        <v>0</v>
      </c>
      <c r="E1333" s="25">
        <v>5.9139999999999997</v>
      </c>
      <c r="F1333" s="25">
        <v>0</v>
      </c>
      <c r="G1333" s="25">
        <v>0</v>
      </c>
      <c r="H1333" s="25">
        <v>0</v>
      </c>
      <c r="I1333" s="25">
        <v>0</v>
      </c>
      <c r="J1333" s="25">
        <v>1.923828607704E-2</v>
      </c>
      <c r="K1333" s="25">
        <v>0</v>
      </c>
      <c r="L1333" s="25">
        <v>0</v>
      </c>
      <c r="M1333" s="25">
        <v>0</v>
      </c>
      <c r="N1333" s="26" t="s">
        <v>5478</v>
      </c>
      <c r="O1333" s="15"/>
    </row>
    <row r="1334" spans="1:15" ht="31.5" x14ac:dyDescent="0.25">
      <c r="A1334" s="38" t="s">
        <v>2304</v>
      </c>
      <c r="B1334" s="26" t="s">
        <v>2678</v>
      </c>
      <c r="C1334" s="24" t="s">
        <v>2679</v>
      </c>
      <c r="D1334" s="25">
        <v>0</v>
      </c>
      <c r="E1334" s="25">
        <v>8.4770000000000003</v>
      </c>
      <c r="F1334" s="25">
        <v>0</v>
      </c>
      <c r="G1334" s="25">
        <v>0</v>
      </c>
      <c r="H1334" s="25">
        <v>0</v>
      </c>
      <c r="I1334" s="25">
        <v>0</v>
      </c>
      <c r="J1334" s="25">
        <v>2.757574417908E-2</v>
      </c>
      <c r="K1334" s="25">
        <v>0</v>
      </c>
      <c r="L1334" s="25">
        <v>0</v>
      </c>
      <c r="M1334" s="25">
        <v>0</v>
      </c>
      <c r="N1334" s="26" t="s">
        <v>5478</v>
      </c>
      <c r="O1334" s="15"/>
    </row>
    <row r="1335" spans="1:15" ht="31.5" x14ac:dyDescent="0.25">
      <c r="A1335" s="38" t="s">
        <v>2304</v>
      </c>
      <c r="B1335" s="26" t="s">
        <v>2680</v>
      </c>
      <c r="C1335" s="24" t="s">
        <v>2681</v>
      </c>
      <c r="D1335" s="25">
        <v>0</v>
      </c>
      <c r="E1335" s="25">
        <v>11.829000000000001</v>
      </c>
      <c r="F1335" s="25">
        <v>0</v>
      </c>
      <c r="G1335" s="25">
        <v>0</v>
      </c>
      <c r="H1335" s="25">
        <v>0</v>
      </c>
      <c r="I1335" s="25">
        <v>0</v>
      </c>
      <c r="J1335" s="25">
        <v>3.847982516153E-2</v>
      </c>
      <c r="K1335" s="25">
        <v>0</v>
      </c>
      <c r="L1335" s="25">
        <v>0</v>
      </c>
      <c r="M1335" s="25">
        <v>0</v>
      </c>
      <c r="N1335" s="26" t="s">
        <v>5478</v>
      </c>
      <c r="O1335" s="15"/>
    </row>
    <row r="1336" spans="1:15" ht="31.5" x14ac:dyDescent="0.25">
      <c r="A1336" s="38" t="s">
        <v>2304</v>
      </c>
      <c r="B1336" s="26" t="s">
        <v>2682</v>
      </c>
      <c r="C1336" s="24" t="s">
        <v>2683</v>
      </c>
      <c r="D1336" s="25">
        <v>0</v>
      </c>
      <c r="E1336" s="25">
        <v>6.9989999999999997</v>
      </c>
      <c r="F1336" s="25">
        <v>0</v>
      </c>
      <c r="G1336" s="25">
        <v>0</v>
      </c>
      <c r="H1336" s="25">
        <v>0</v>
      </c>
      <c r="I1336" s="25">
        <v>0</v>
      </c>
      <c r="J1336" s="25">
        <v>2.2767799163539999E-2</v>
      </c>
      <c r="K1336" s="25">
        <v>0</v>
      </c>
      <c r="L1336" s="25">
        <v>0</v>
      </c>
      <c r="M1336" s="25">
        <v>0</v>
      </c>
      <c r="N1336" s="26" t="s">
        <v>5478</v>
      </c>
      <c r="O1336" s="15"/>
    </row>
    <row r="1337" spans="1:15" ht="31.5" x14ac:dyDescent="0.25">
      <c r="A1337" s="38" t="s">
        <v>2304</v>
      </c>
      <c r="B1337" s="26" t="s">
        <v>2684</v>
      </c>
      <c r="C1337" s="24" t="s">
        <v>2685</v>
      </c>
      <c r="D1337" s="25">
        <v>0</v>
      </c>
      <c r="E1337" s="25">
        <v>12.814</v>
      </c>
      <c r="F1337" s="25">
        <v>0</v>
      </c>
      <c r="G1337" s="25">
        <v>0</v>
      </c>
      <c r="H1337" s="25">
        <v>0</v>
      </c>
      <c r="I1337" s="25">
        <v>0</v>
      </c>
      <c r="J1337" s="25">
        <v>4.1684037502740003E-2</v>
      </c>
      <c r="K1337" s="25">
        <v>0</v>
      </c>
      <c r="L1337" s="25">
        <v>0</v>
      </c>
      <c r="M1337" s="25">
        <v>0</v>
      </c>
      <c r="N1337" s="26" t="s">
        <v>5478</v>
      </c>
      <c r="O1337" s="15"/>
    </row>
    <row r="1338" spans="1:15" ht="31.5" x14ac:dyDescent="0.25">
      <c r="A1338" s="38" t="s">
        <v>2304</v>
      </c>
      <c r="B1338" s="26" t="s">
        <v>2686</v>
      </c>
      <c r="C1338" s="24" t="s">
        <v>2687</v>
      </c>
      <c r="D1338" s="25">
        <v>0</v>
      </c>
      <c r="E1338" s="25">
        <v>3.45</v>
      </c>
      <c r="F1338" s="25">
        <v>0</v>
      </c>
      <c r="G1338" s="25">
        <v>0</v>
      </c>
      <c r="H1338" s="25">
        <v>0</v>
      </c>
      <c r="I1338" s="25">
        <v>0</v>
      </c>
      <c r="J1338" s="25">
        <v>1.122287571285E-2</v>
      </c>
      <c r="K1338" s="25">
        <v>0</v>
      </c>
      <c r="L1338" s="25">
        <v>0</v>
      </c>
      <c r="M1338" s="25">
        <v>0</v>
      </c>
      <c r="N1338" s="26" t="s">
        <v>5478</v>
      </c>
      <c r="O1338" s="15"/>
    </row>
    <row r="1339" spans="1:15" ht="31.5" x14ac:dyDescent="0.25">
      <c r="A1339" s="38" t="s">
        <v>2304</v>
      </c>
      <c r="B1339" s="26" t="s">
        <v>2688</v>
      </c>
      <c r="C1339" s="24" t="s">
        <v>2689</v>
      </c>
      <c r="D1339" s="25">
        <v>0</v>
      </c>
      <c r="E1339" s="25">
        <v>14.391</v>
      </c>
      <c r="F1339" s="25">
        <v>0</v>
      </c>
      <c r="G1339" s="25">
        <v>0</v>
      </c>
      <c r="H1339" s="25">
        <v>0</v>
      </c>
      <c r="I1339" s="25">
        <v>0</v>
      </c>
      <c r="J1339" s="25">
        <v>4.681403025612E-2</v>
      </c>
      <c r="K1339" s="25">
        <v>0</v>
      </c>
      <c r="L1339" s="25">
        <v>0</v>
      </c>
      <c r="M1339" s="25">
        <v>0</v>
      </c>
      <c r="N1339" s="26" t="s">
        <v>5478</v>
      </c>
      <c r="O1339" s="15"/>
    </row>
    <row r="1340" spans="1:15" ht="31.5" x14ac:dyDescent="0.25">
      <c r="A1340" s="38" t="s">
        <v>2304</v>
      </c>
      <c r="B1340" s="26" t="s">
        <v>2690</v>
      </c>
      <c r="C1340" s="24" t="s">
        <v>2691</v>
      </c>
      <c r="D1340" s="25">
        <v>0</v>
      </c>
      <c r="E1340" s="25">
        <v>2.2669999999999999</v>
      </c>
      <c r="F1340" s="25">
        <v>0</v>
      </c>
      <c r="G1340" s="25">
        <v>0</v>
      </c>
      <c r="H1340" s="25">
        <v>0</v>
      </c>
      <c r="I1340" s="25">
        <v>0</v>
      </c>
      <c r="J1340" s="25">
        <v>7.3745678959500002E-3</v>
      </c>
      <c r="K1340" s="25">
        <v>0</v>
      </c>
      <c r="L1340" s="25">
        <v>0</v>
      </c>
      <c r="M1340" s="25">
        <v>0</v>
      </c>
      <c r="N1340" s="26" t="s">
        <v>5478</v>
      </c>
      <c r="O1340" s="15"/>
    </row>
    <row r="1341" spans="1:15" ht="31.5" x14ac:dyDescent="0.25">
      <c r="A1341" s="38" t="s">
        <v>2304</v>
      </c>
      <c r="B1341" s="26" t="s">
        <v>2692</v>
      </c>
      <c r="C1341" s="24" t="s">
        <v>2693</v>
      </c>
      <c r="D1341" s="25">
        <v>0</v>
      </c>
      <c r="E1341" s="25">
        <v>0.59099999999999997</v>
      </c>
      <c r="F1341" s="25">
        <v>0</v>
      </c>
      <c r="G1341" s="25">
        <v>0</v>
      </c>
      <c r="H1341" s="25">
        <v>0</v>
      </c>
      <c r="I1341" s="25">
        <v>0</v>
      </c>
      <c r="J1341" s="25">
        <v>1.92252740472E-3</v>
      </c>
      <c r="K1341" s="25">
        <v>0</v>
      </c>
      <c r="L1341" s="25">
        <v>0</v>
      </c>
      <c r="M1341" s="25">
        <v>0</v>
      </c>
      <c r="N1341" s="26" t="s">
        <v>5478</v>
      </c>
      <c r="O1341" s="15"/>
    </row>
    <row r="1342" spans="1:15" ht="31.5" x14ac:dyDescent="0.25">
      <c r="A1342" s="38" t="s">
        <v>2304</v>
      </c>
      <c r="B1342" s="26" t="s">
        <v>2694</v>
      </c>
      <c r="C1342" s="24" t="s">
        <v>2695</v>
      </c>
      <c r="D1342" s="25">
        <v>0</v>
      </c>
      <c r="E1342" s="25">
        <v>7.8860000000000001</v>
      </c>
      <c r="F1342" s="25">
        <v>0</v>
      </c>
      <c r="G1342" s="25">
        <v>0</v>
      </c>
      <c r="H1342" s="25">
        <v>0</v>
      </c>
      <c r="I1342" s="25">
        <v>0</v>
      </c>
      <c r="J1342" s="25">
        <v>2.565321677435E-2</v>
      </c>
      <c r="K1342" s="25">
        <v>0</v>
      </c>
      <c r="L1342" s="25">
        <v>0</v>
      </c>
      <c r="M1342" s="25">
        <v>0</v>
      </c>
      <c r="N1342" s="26" t="s">
        <v>5478</v>
      </c>
      <c r="O1342" s="15"/>
    </row>
    <row r="1343" spans="1:15" ht="47.25" x14ac:dyDescent="0.25">
      <c r="A1343" s="38" t="s">
        <v>2304</v>
      </c>
      <c r="B1343" s="26" t="s">
        <v>2696</v>
      </c>
      <c r="C1343" s="24" t="s">
        <v>2697</v>
      </c>
      <c r="D1343" s="25">
        <v>0</v>
      </c>
      <c r="E1343" s="25">
        <v>0.39400000000000002</v>
      </c>
      <c r="F1343" s="25">
        <v>0</v>
      </c>
      <c r="G1343" s="25">
        <v>0</v>
      </c>
      <c r="H1343" s="25">
        <v>0</v>
      </c>
      <c r="I1343" s="25">
        <v>0</v>
      </c>
      <c r="J1343" s="25">
        <v>1.28168493648E-3</v>
      </c>
      <c r="K1343" s="25">
        <v>0</v>
      </c>
      <c r="L1343" s="25">
        <v>0</v>
      </c>
      <c r="M1343" s="25">
        <v>0</v>
      </c>
      <c r="N1343" s="26" t="s">
        <v>5478</v>
      </c>
      <c r="O1343" s="15"/>
    </row>
    <row r="1344" spans="1:15" ht="31.5" x14ac:dyDescent="0.25">
      <c r="A1344" s="38" t="s">
        <v>2304</v>
      </c>
      <c r="B1344" s="26" t="s">
        <v>2698</v>
      </c>
      <c r="C1344" s="24" t="s">
        <v>2699</v>
      </c>
      <c r="D1344" s="25">
        <v>0</v>
      </c>
      <c r="E1344" s="25">
        <v>23.657</v>
      </c>
      <c r="F1344" s="25">
        <v>0</v>
      </c>
      <c r="G1344" s="25">
        <v>0</v>
      </c>
      <c r="H1344" s="25">
        <v>0</v>
      </c>
      <c r="I1344" s="25">
        <v>0</v>
      </c>
      <c r="J1344" s="25">
        <v>7.6956397315619998E-2</v>
      </c>
      <c r="K1344" s="25">
        <v>0</v>
      </c>
      <c r="L1344" s="25">
        <v>0</v>
      </c>
      <c r="M1344" s="25">
        <v>0</v>
      </c>
      <c r="N1344" s="26" t="s">
        <v>5478</v>
      </c>
      <c r="O1344" s="15"/>
    </row>
    <row r="1345" spans="1:15" ht="31.5" x14ac:dyDescent="0.25">
      <c r="A1345" s="38" t="s">
        <v>2304</v>
      </c>
      <c r="B1345" s="26" t="s">
        <v>2700</v>
      </c>
      <c r="C1345" s="24" t="s">
        <v>2701</v>
      </c>
      <c r="D1345" s="25">
        <v>0</v>
      </c>
      <c r="E1345" s="25">
        <v>6.9390000000000001</v>
      </c>
      <c r="F1345" s="25">
        <v>0</v>
      </c>
      <c r="G1345" s="25">
        <v>0</v>
      </c>
      <c r="H1345" s="25">
        <v>0</v>
      </c>
      <c r="I1345" s="25">
        <v>0</v>
      </c>
      <c r="J1345" s="25">
        <v>2.2572618716360002E-2</v>
      </c>
      <c r="K1345" s="25">
        <v>0</v>
      </c>
      <c r="L1345" s="25">
        <v>0</v>
      </c>
      <c r="M1345" s="25">
        <v>0</v>
      </c>
      <c r="N1345" s="26" t="s">
        <v>5478</v>
      </c>
      <c r="O1345" s="15"/>
    </row>
    <row r="1346" spans="1:15" ht="31.5" x14ac:dyDescent="0.25">
      <c r="A1346" s="38" t="s">
        <v>2304</v>
      </c>
      <c r="B1346" s="26" t="s">
        <v>2702</v>
      </c>
      <c r="C1346" s="24" t="s">
        <v>2703</v>
      </c>
      <c r="D1346" s="25">
        <v>0</v>
      </c>
      <c r="E1346" s="25">
        <v>5.875</v>
      </c>
      <c r="F1346" s="25">
        <v>0</v>
      </c>
      <c r="G1346" s="25">
        <v>0</v>
      </c>
      <c r="H1346" s="25">
        <v>0</v>
      </c>
      <c r="I1346" s="25">
        <v>0</v>
      </c>
      <c r="J1346" s="25">
        <v>1.9111418786369998E-2</v>
      </c>
      <c r="K1346" s="25">
        <v>0</v>
      </c>
      <c r="L1346" s="25">
        <v>0</v>
      </c>
      <c r="M1346" s="25">
        <v>0</v>
      </c>
      <c r="N1346" s="26" t="s">
        <v>5478</v>
      </c>
      <c r="O1346" s="15"/>
    </row>
    <row r="1347" spans="1:15" ht="31.5" x14ac:dyDescent="0.25">
      <c r="A1347" s="38" t="s">
        <v>2304</v>
      </c>
      <c r="B1347" s="26" t="s">
        <v>2704</v>
      </c>
      <c r="C1347" s="24" t="s">
        <v>2705</v>
      </c>
      <c r="D1347" s="25">
        <v>0</v>
      </c>
      <c r="E1347" s="25">
        <v>3.1739999999999999</v>
      </c>
      <c r="F1347" s="25">
        <v>0</v>
      </c>
      <c r="G1347" s="25">
        <v>0</v>
      </c>
      <c r="H1347" s="25">
        <v>0</v>
      </c>
      <c r="I1347" s="25">
        <v>0</v>
      </c>
      <c r="J1347" s="25">
        <v>1.032504565582E-2</v>
      </c>
      <c r="K1347" s="25">
        <v>0</v>
      </c>
      <c r="L1347" s="25">
        <v>0</v>
      </c>
      <c r="M1347" s="25">
        <v>0</v>
      </c>
      <c r="N1347" s="26" t="s">
        <v>5478</v>
      </c>
      <c r="O1347" s="15"/>
    </row>
    <row r="1348" spans="1:15" ht="31.5" x14ac:dyDescent="0.25">
      <c r="A1348" s="38" t="s">
        <v>2304</v>
      </c>
      <c r="B1348" s="26" t="s">
        <v>2706</v>
      </c>
      <c r="C1348" s="24" t="s">
        <v>2707</v>
      </c>
      <c r="D1348" s="25">
        <v>0</v>
      </c>
      <c r="E1348" s="25">
        <v>10.054</v>
      </c>
      <c r="F1348" s="25">
        <v>0</v>
      </c>
      <c r="G1348" s="25">
        <v>0</v>
      </c>
      <c r="H1348" s="25">
        <v>0</v>
      </c>
      <c r="I1348" s="25">
        <v>0</v>
      </c>
      <c r="J1348" s="25">
        <v>3.2705736932459997E-2</v>
      </c>
      <c r="K1348" s="25">
        <v>0</v>
      </c>
      <c r="L1348" s="25">
        <v>0</v>
      </c>
      <c r="M1348" s="25">
        <v>0</v>
      </c>
      <c r="N1348" s="26" t="s">
        <v>5478</v>
      </c>
      <c r="O1348" s="15"/>
    </row>
    <row r="1349" spans="1:15" ht="31.5" x14ac:dyDescent="0.25">
      <c r="A1349" s="38" t="s">
        <v>2304</v>
      </c>
      <c r="B1349" s="26" t="s">
        <v>2708</v>
      </c>
      <c r="C1349" s="24" t="s">
        <v>2709</v>
      </c>
      <c r="D1349" s="25">
        <v>0</v>
      </c>
      <c r="E1349" s="25">
        <v>7.8860000000000001</v>
      </c>
      <c r="F1349" s="25">
        <v>0</v>
      </c>
      <c r="G1349" s="25">
        <v>0</v>
      </c>
      <c r="H1349" s="25">
        <v>0</v>
      </c>
      <c r="I1349" s="25">
        <v>0</v>
      </c>
      <c r="J1349" s="25">
        <v>2.565321677435E-2</v>
      </c>
      <c r="K1349" s="25">
        <v>0</v>
      </c>
      <c r="L1349" s="25">
        <v>0</v>
      </c>
      <c r="M1349" s="25">
        <v>0</v>
      </c>
      <c r="N1349" s="26" t="s">
        <v>5478</v>
      </c>
      <c r="O1349" s="15"/>
    </row>
    <row r="1350" spans="1:15" ht="31.5" x14ac:dyDescent="0.25">
      <c r="A1350" s="38" t="s">
        <v>2304</v>
      </c>
      <c r="B1350" s="26" t="s">
        <v>2710</v>
      </c>
      <c r="C1350" s="24" t="s">
        <v>2711</v>
      </c>
      <c r="D1350" s="25">
        <v>0</v>
      </c>
      <c r="E1350" s="25">
        <v>16.411999999999999</v>
      </c>
      <c r="F1350" s="25">
        <v>0</v>
      </c>
      <c r="G1350" s="25">
        <v>0</v>
      </c>
      <c r="H1350" s="25">
        <v>0</v>
      </c>
      <c r="I1350" s="25">
        <v>0</v>
      </c>
      <c r="J1350" s="25">
        <v>5.3388358318630001E-2</v>
      </c>
      <c r="K1350" s="25">
        <v>0</v>
      </c>
      <c r="L1350" s="25">
        <v>0</v>
      </c>
      <c r="M1350" s="25">
        <v>0</v>
      </c>
      <c r="N1350" s="26" t="s">
        <v>5478</v>
      </c>
      <c r="O1350" s="15"/>
    </row>
    <row r="1351" spans="1:15" x14ac:dyDescent="0.25">
      <c r="A1351" s="38" t="s">
        <v>2304</v>
      </c>
      <c r="B1351" s="26" t="s">
        <v>2712</v>
      </c>
      <c r="C1351" s="24" t="s">
        <v>2713</v>
      </c>
      <c r="D1351" s="25">
        <v>0</v>
      </c>
      <c r="E1351" s="25">
        <v>4.9290000000000003</v>
      </c>
      <c r="F1351" s="25">
        <v>0</v>
      </c>
      <c r="G1351" s="25">
        <v>0</v>
      </c>
      <c r="H1351" s="25">
        <v>0</v>
      </c>
      <c r="I1351" s="25">
        <v>0</v>
      </c>
      <c r="J1351" s="25">
        <v>1.603407373583E-2</v>
      </c>
      <c r="K1351" s="25">
        <v>0</v>
      </c>
      <c r="L1351" s="25">
        <v>0</v>
      </c>
      <c r="M1351" s="25">
        <v>0</v>
      </c>
      <c r="N1351" s="26" t="s">
        <v>5478</v>
      </c>
      <c r="O1351" s="15"/>
    </row>
    <row r="1352" spans="1:15" x14ac:dyDescent="0.25">
      <c r="A1352" s="38" t="s">
        <v>2304</v>
      </c>
      <c r="B1352" s="26" t="s">
        <v>2714</v>
      </c>
      <c r="C1352" s="24" t="s">
        <v>2715</v>
      </c>
      <c r="D1352" s="25">
        <v>0</v>
      </c>
      <c r="E1352" s="25">
        <v>9.3889999999999993</v>
      </c>
      <c r="F1352" s="25">
        <v>0</v>
      </c>
      <c r="G1352" s="25">
        <v>0</v>
      </c>
      <c r="H1352" s="25">
        <v>0</v>
      </c>
      <c r="I1352" s="25">
        <v>0</v>
      </c>
      <c r="J1352" s="25">
        <v>3.0542486976209999E-2</v>
      </c>
      <c r="K1352" s="25">
        <v>0</v>
      </c>
      <c r="L1352" s="25">
        <v>0</v>
      </c>
      <c r="M1352" s="25">
        <v>0</v>
      </c>
      <c r="N1352" s="26" t="s">
        <v>5478</v>
      </c>
      <c r="O1352" s="15"/>
    </row>
    <row r="1353" spans="1:15" ht="31.5" x14ac:dyDescent="0.25">
      <c r="A1353" s="38" t="s">
        <v>2304</v>
      </c>
      <c r="B1353" s="26" t="s">
        <v>2716</v>
      </c>
      <c r="C1353" s="24" t="s">
        <v>2717</v>
      </c>
      <c r="D1353" s="25">
        <v>0</v>
      </c>
      <c r="E1353" s="25">
        <v>2.9569999999999999</v>
      </c>
      <c r="F1353" s="25">
        <v>0</v>
      </c>
      <c r="G1353" s="25">
        <v>0</v>
      </c>
      <c r="H1353" s="25">
        <v>0</v>
      </c>
      <c r="I1353" s="25">
        <v>0</v>
      </c>
      <c r="J1353" s="25">
        <v>9.6191430385199998E-3</v>
      </c>
      <c r="K1353" s="25">
        <v>0</v>
      </c>
      <c r="L1353" s="25">
        <v>0</v>
      </c>
      <c r="M1353" s="25">
        <v>0</v>
      </c>
      <c r="N1353" s="26" t="s">
        <v>5478</v>
      </c>
      <c r="O1353" s="15"/>
    </row>
    <row r="1354" spans="1:15" x14ac:dyDescent="0.25">
      <c r="A1354" s="38" t="s">
        <v>2304</v>
      </c>
      <c r="B1354" s="26" t="s">
        <v>2718</v>
      </c>
      <c r="C1354" s="24" t="s">
        <v>2719</v>
      </c>
      <c r="D1354" s="25">
        <v>0</v>
      </c>
      <c r="E1354" s="25">
        <v>11.829000000000001</v>
      </c>
      <c r="F1354" s="25">
        <v>0</v>
      </c>
      <c r="G1354" s="25">
        <v>0</v>
      </c>
      <c r="H1354" s="25">
        <v>0</v>
      </c>
      <c r="I1354" s="25">
        <v>0</v>
      </c>
      <c r="J1354" s="25">
        <v>3.847982516153E-2</v>
      </c>
      <c r="K1354" s="25">
        <v>0</v>
      </c>
      <c r="L1354" s="25">
        <v>0</v>
      </c>
      <c r="M1354" s="25">
        <v>0</v>
      </c>
      <c r="N1354" s="26" t="s">
        <v>5478</v>
      </c>
      <c r="O1354" s="15"/>
    </row>
    <row r="1355" spans="1:15" x14ac:dyDescent="0.25">
      <c r="A1355" s="38" t="s">
        <v>2304</v>
      </c>
      <c r="B1355" s="26" t="s">
        <v>2720</v>
      </c>
      <c r="C1355" s="24" t="s">
        <v>2721</v>
      </c>
      <c r="D1355" s="25">
        <v>0</v>
      </c>
      <c r="E1355" s="25">
        <v>8.8710000000000004</v>
      </c>
      <c r="F1355" s="25">
        <v>0</v>
      </c>
      <c r="G1355" s="25">
        <v>0</v>
      </c>
      <c r="H1355" s="25">
        <v>0</v>
      </c>
      <c r="I1355" s="25">
        <v>0</v>
      </c>
      <c r="J1355" s="25">
        <v>2.8857429115559999E-2</v>
      </c>
      <c r="K1355" s="25">
        <v>0</v>
      </c>
      <c r="L1355" s="25">
        <v>0</v>
      </c>
      <c r="M1355" s="25">
        <v>0</v>
      </c>
      <c r="N1355" s="26" t="s">
        <v>5478</v>
      </c>
      <c r="O1355" s="15"/>
    </row>
    <row r="1356" spans="1:15" ht="31.5" x14ac:dyDescent="0.25">
      <c r="A1356" s="38" t="s">
        <v>2304</v>
      </c>
      <c r="B1356" s="26" t="s">
        <v>2722</v>
      </c>
      <c r="C1356" s="24" t="s">
        <v>2723</v>
      </c>
      <c r="D1356" s="25">
        <v>0</v>
      </c>
      <c r="E1356" s="25">
        <v>16.25</v>
      </c>
      <c r="F1356" s="25">
        <v>0</v>
      </c>
      <c r="G1356" s="25">
        <v>0</v>
      </c>
      <c r="H1356" s="25">
        <v>0</v>
      </c>
      <c r="I1356" s="25">
        <v>0</v>
      </c>
      <c r="J1356" s="25">
        <v>5.286137111125E-2</v>
      </c>
      <c r="K1356" s="25">
        <v>0</v>
      </c>
      <c r="L1356" s="25">
        <v>0</v>
      </c>
      <c r="M1356" s="25">
        <v>0</v>
      </c>
      <c r="N1356" s="26" t="s">
        <v>5478</v>
      </c>
      <c r="O1356" s="15"/>
    </row>
    <row r="1357" spans="1:15" ht="31.5" x14ac:dyDescent="0.25">
      <c r="A1357" s="38" t="s">
        <v>2304</v>
      </c>
      <c r="B1357" s="26" t="s">
        <v>2724</v>
      </c>
      <c r="C1357" s="24" t="s">
        <v>2725</v>
      </c>
      <c r="D1357" s="25">
        <v>0</v>
      </c>
      <c r="E1357" s="25">
        <v>2.2749999999999999</v>
      </c>
      <c r="F1357" s="25">
        <v>0</v>
      </c>
      <c r="G1357" s="25">
        <v>0</v>
      </c>
      <c r="H1357" s="25">
        <v>0</v>
      </c>
      <c r="I1357" s="25">
        <v>0</v>
      </c>
      <c r="J1357" s="25">
        <v>7.4005919555699996E-3</v>
      </c>
      <c r="K1357" s="25">
        <v>0</v>
      </c>
      <c r="L1357" s="25">
        <v>0</v>
      </c>
      <c r="M1357" s="25">
        <v>0</v>
      </c>
      <c r="N1357" s="26" t="s">
        <v>5478</v>
      </c>
      <c r="O1357" s="15"/>
    </row>
    <row r="1358" spans="1:15" ht="31.5" x14ac:dyDescent="0.25">
      <c r="A1358" s="38" t="s">
        <v>2304</v>
      </c>
      <c r="B1358" s="26" t="s">
        <v>2726</v>
      </c>
      <c r="C1358" s="24" t="s">
        <v>2727</v>
      </c>
      <c r="D1358" s="25">
        <v>0</v>
      </c>
      <c r="E1358" s="25">
        <v>12.269</v>
      </c>
      <c r="F1358" s="25">
        <v>0</v>
      </c>
      <c r="G1358" s="25">
        <v>0</v>
      </c>
      <c r="H1358" s="25">
        <v>0</v>
      </c>
      <c r="I1358" s="25">
        <v>0</v>
      </c>
      <c r="J1358" s="25">
        <v>3.9911148440850003E-2</v>
      </c>
      <c r="K1358" s="25">
        <v>0</v>
      </c>
      <c r="L1358" s="25">
        <v>0</v>
      </c>
      <c r="M1358" s="25">
        <v>0</v>
      </c>
      <c r="N1358" s="26" t="s">
        <v>5478</v>
      </c>
      <c r="O1358" s="15"/>
    </row>
    <row r="1359" spans="1:15" ht="31.5" x14ac:dyDescent="0.25">
      <c r="A1359" s="38" t="s">
        <v>2304</v>
      </c>
      <c r="B1359" s="26" t="s">
        <v>2728</v>
      </c>
      <c r="C1359" s="24" t="s">
        <v>2729</v>
      </c>
      <c r="D1359" s="25">
        <v>0</v>
      </c>
      <c r="E1359" s="25">
        <v>4.6959999999999997</v>
      </c>
      <c r="F1359" s="25">
        <v>0</v>
      </c>
      <c r="G1359" s="25">
        <v>0</v>
      </c>
      <c r="H1359" s="25">
        <v>0</v>
      </c>
      <c r="I1359" s="25">
        <v>0</v>
      </c>
      <c r="J1359" s="25">
        <v>1.527612299928E-2</v>
      </c>
      <c r="K1359" s="25">
        <v>0</v>
      </c>
      <c r="L1359" s="25">
        <v>0</v>
      </c>
      <c r="M1359" s="25">
        <v>0</v>
      </c>
      <c r="N1359" s="26" t="s">
        <v>5478</v>
      </c>
      <c r="O1359" s="15"/>
    </row>
    <row r="1360" spans="1:15" ht="31.5" x14ac:dyDescent="0.25">
      <c r="A1360" s="38" t="s">
        <v>2304</v>
      </c>
      <c r="B1360" s="26" t="s">
        <v>2730</v>
      </c>
      <c r="C1360" s="24" t="s">
        <v>2731</v>
      </c>
      <c r="D1360" s="25">
        <v>0</v>
      </c>
      <c r="E1360" s="25">
        <v>7.15</v>
      </c>
      <c r="F1360" s="25">
        <v>0</v>
      </c>
      <c r="G1360" s="25">
        <v>0</v>
      </c>
      <c r="H1360" s="25">
        <v>0</v>
      </c>
      <c r="I1360" s="25">
        <v>0</v>
      </c>
      <c r="J1360" s="25">
        <v>2.325900328895E-2</v>
      </c>
      <c r="K1360" s="25">
        <v>0</v>
      </c>
      <c r="L1360" s="25">
        <v>0</v>
      </c>
      <c r="M1360" s="25">
        <v>0</v>
      </c>
      <c r="N1360" s="26" t="s">
        <v>5478</v>
      </c>
      <c r="O1360" s="15"/>
    </row>
    <row r="1361" spans="1:15" ht="31.5" x14ac:dyDescent="0.25">
      <c r="A1361" s="38" t="s">
        <v>2304</v>
      </c>
      <c r="B1361" s="26" t="s">
        <v>2732</v>
      </c>
      <c r="C1361" s="24" t="s">
        <v>2733</v>
      </c>
      <c r="D1361" s="25">
        <v>0</v>
      </c>
      <c r="E1361" s="25">
        <v>4.2249999999999996</v>
      </c>
      <c r="F1361" s="25">
        <v>0</v>
      </c>
      <c r="G1361" s="25">
        <v>0</v>
      </c>
      <c r="H1361" s="25">
        <v>0</v>
      </c>
      <c r="I1361" s="25">
        <v>0</v>
      </c>
      <c r="J1361" s="25">
        <v>1.374395648892E-2</v>
      </c>
      <c r="K1361" s="25">
        <v>0</v>
      </c>
      <c r="L1361" s="25">
        <v>0</v>
      </c>
      <c r="M1361" s="25">
        <v>0</v>
      </c>
      <c r="N1361" s="26" t="s">
        <v>5478</v>
      </c>
      <c r="O1361" s="15"/>
    </row>
    <row r="1362" spans="1:15" ht="31.5" x14ac:dyDescent="0.25">
      <c r="A1362" s="38" t="s">
        <v>2304</v>
      </c>
      <c r="B1362" s="26" t="s">
        <v>2734</v>
      </c>
      <c r="C1362" s="24" t="s">
        <v>2735</v>
      </c>
      <c r="D1362" s="25">
        <v>0</v>
      </c>
      <c r="E1362" s="25">
        <v>7.101</v>
      </c>
      <c r="F1362" s="25">
        <v>0</v>
      </c>
      <c r="G1362" s="25">
        <v>0</v>
      </c>
      <c r="H1362" s="25">
        <v>0</v>
      </c>
      <c r="I1362" s="25">
        <v>0</v>
      </c>
      <c r="J1362" s="25">
        <v>2.3099605923749999E-2</v>
      </c>
      <c r="K1362" s="25">
        <v>0</v>
      </c>
      <c r="L1362" s="25">
        <v>0</v>
      </c>
      <c r="M1362" s="25">
        <v>0</v>
      </c>
      <c r="N1362" s="26" t="s">
        <v>5478</v>
      </c>
      <c r="O1362" s="15"/>
    </row>
    <row r="1363" spans="1:15" ht="31.5" x14ac:dyDescent="0.25">
      <c r="A1363" s="38" t="s">
        <v>2304</v>
      </c>
      <c r="B1363" s="26" t="s">
        <v>2736</v>
      </c>
      <c r="C1363" s="24" t="s">
        <v>2737</v>
      </c>
      <c r="D1363" s="25">
        <v>0</v>
      </c>
      <c r="E1363" s="25">
        <v>6.8769999999999998</v>
      </c>
      <c r="F1363" s="25">
        <v>0</v>
      </c>
      <c r="G1363" s="25">
        <v>0</v>
      </c>
      <c r="H1363" s="25">
        <v>0</v>
      </c>
      <c r="I1363" s="25">
        <v>0</v>
      </c>
      <c r="J1363" s="25">
        <v>2.2370932254279999E-2</v>
      </c>
      <c r="K1363" s="25">
        <v>0</v>
      </c>
      <c r="L1363" s="25">
        <v>0</v>
      </c>
      <c r="M1363" s="25">
        <v>0</v>
      </c>
      <c r="N1363" s="26" t="s">
        <v>5478</v>
      </c>
      <c r="O1363" s="15"/>
    </row>
    <row r="1364" spans="1:15" ht="31.5" x14ac:dyDescent="0.25">
      <c r="A1364" s="38" t="s">
        <v>2304</v>
      </c>
      <c r="B1364" s="26" t="s">
        <v>2738</v>
      </c>
      <c r="C1364" s="24" t="s">
        <v>2739</v>
      </c>
      <c r="D1364" s="25">
        <v>0</v>
      </c>
      <c r="E1364" s="25">
        <v>10.53</v>
      </c>
      <c r="F1364" s="25">
        <v>0</v>
      </c>
      <c r="G1364" s="25">
        <v>0</v>
      </c>
      <c r="H1364" s="25">
        <v>0</v>
      </c>
      <c r="I1364" s="25">
        <v>0</v>
      </c>
      <c r="J1364" s="25">
        <v>3.4254168480089997E-2</v>
      </c>
      <c r="K1364" s="25">
        <v>0</v>
      </c>
      <c r="L1364" s="25">
        <v>0</v>
      </c>
      <c r="M1364" s="25">
        <v>0</v>
      </c>
      <c r="N1364" s="26" t="s">
        <v>5478</v>
      </c>
      <c r="O1364" s="15"/>
    </row>
    <row r="1365" spans="1:15" ht="31.5" x14ac:dyDescent="0.25">
      <c r="A1365" s="38" t="s">
        <v>2304</v>
      </c>
      <c r="B1365" s="26" t="s">
        <v>2740</v>
      </c>
      <c r="C1365" s="24" t="s">
        <v>2741</v>
      </c>
      <c r="D1365" s="25">
        <v>0</v>
      </c>
      <c r="E1365" s="25">
        <v>5.0209999999999999</v>
      </c>
      <c r="F1365" s="25">
        <v>0</v>
      </c>
      <c r="G1365" s="25">
        <v>0</v>
      </c>
      <c r="H1365" s="25">
        <v>0</v>
      </c>
      <c r="I1365" s="25">
        <v>0</v>
      </c>
      <c r="J1365" s="25">
        <v>1.633335042151E-2</v>
      </c>
      <c r="K1365" s="25">
        <v>0</v>
      </c>
      <c r="L1365" s="25">
        <v>0</v>
      </c>
      <c r="M1365" s="25">
        <v>0</v>
      </c>
      <c r="N1365" s="26" t="s">
        <v>5478</v>
      </c>
      <c r="O1365" s="15"/>
    </row>
    <row r="1366" spans="1:15" x14ac:dyDescent="0.25">
      <c r="A1366" s="38" t="s">
        <v>2304</v>
      </c>
      <c r="B1366" s="26" t="s">
        <v>2742</v>
      </c>
      <c r="C1366" s="24" t="s">
        <v>2743</v>
      </c>
      <c r="D1366" s="25">
        <v>0</v>
      </c>
      <c r="E1366" s="25">
        <v>1.95</v>
      </c>
      <c r="F1366" s="25">
        <v>0</v>
      </c>
      <c r="G1366" s="25">
        <v>0</v>
      </c>
      <c r="H1366" s="25">
        <v>0</v>
      </c>
      <c r="I1366" s="25">
        <v>0</v>
      </c>
      <c r="J1366" s="25">
        <v>6.3433645333500002E-3</v>
      </c>
      <c r="K1366" s="25">
        <v>0</v>
      </c>
      <c r="L1366" s="25">
        <v>0</v>
      </c>
      <c r="M1366" s="25">
        <v>0</v>
      </c>
      <c r="N1366" s="26" t="s">
        <v>5478</v>
      </c>
      <c r="O1366" s="15"/>
    </row>
    <row r="1367" spans="1:15" ht="31.5" x14ac:dyDescent="0.25">
      <c r="A1367" s="38" t="s">
        <v>2304</v>
      </c>
      <c r="B1367" s="26" t="s">
        <v>2744</v>
      </c>
      <c r="C1367" s="24" t="s">
        <v>2745</v>
      </c>
      <c r="D1367" s="25">
        <v>0</v>
      </c>
      <c r="E1367" s="25">
        <v>4.55</v>
      </c>
      <c r="F1367" s="25">
        <v>0</v>
      </c>
      <c r="G1367" s="25">
        <v>0</v>
      </c>
      <c r="H1367" s="25">
        <v>0</v>
      </c>
      <c r="I1367" s="25">
        <v>0</v>
      </c>
      <c r="J1367" s="25">
        <v>1.480118391115E-2</v>
      </c>
      <c r="K1367" s="25">
        <v>0</v>
      </c>
      <c r="L1367" s="25">
        <v>0</v>
      </c>
      <c r="M1367" s="25">
        <v>0</v>
      </c>
      <c r="N1367" s="26" t="s">
        <v>5478</v>
      </c>
      <c r="O1367" s="15"/>
    </row>
    <row r="1368" spans="1:15" ht="31.5" x14ac:dyDescent="0.25">
      <c r="A1368" s="38" t="s">
        <v>2304</v>
      </c>
      <c r="B1368" s="26" t="s">
        <v>2746</v>
      </c>
      <c r="C1368" s="24" t="s">
        <v>2747</v>
      </c>
      <c r="D1368" s="25">
        <v>0</v>
      </c>
      <c r="E1368" s="25">
        <v>6.5</v>
      </c>
      <c r="F1368" s="25">
        <v>0</v>
      </c>
      <c r="G1368" s="25">
        <v>0</v>
      </c>
      <c r="H1368" s="25">
        <v>0</v>
      </c>
      <c r="I1368" s="25">
        <v>0</v>
      </c>
      <c r="J1368" s="25">
        <v>2.1144548444499998E-2</v>
      </c>
      <c r="K1368" s="25">
        <v>0</v>
      </c>
      <c r="L1368" s="25">
        <v>0</v>
      </c>
      <c r="M1368" s="25">
        <v>0</v>
      </c>
      <c r="N1368" s="26" t="s">
        <v>5478</v>
      </c>
      <c r="O1368" s="15"/>
    </row>
    <row r="1369" spans="1:15" ht="31.5" x14ac:dyDescent="0.25">
      <c r="A1369" s="38" t="s">
        <v>2304</v>
      </c>
      <c r="B1369" s="26" t="s">
        <v>2748</v>
      </c>
      <c r="C1369" s="24" t="s">
        <v>2749</v>
      </c>
      <c r="D1369" s="25">
        <v>0</v>
      </c>
      <c r="E1369" s="25">
        <v>16.721</v>
      </c>
      <c r="F1369" s="25">
        <v>0</v>
      </c>
      <c r="G1369" s="25">
        <v>0</v>
      </c>
      <c r="H1369" s="25">
        <v>0</v>
      </c>
      <c r="I1369" s="25">
        <v>0</v>
      </c>
      <c r="J1369" s="25">
        <v>5.4393537621609998E-2</v>
      </c>
      <c r="K1369" s="25">
        <v>0</v>
      </c>
      <c r="L1369" s="25">
        <v>0</v>
      </c>
      <c r="M1369" s="25">
        <v>0</v>
      </c>
      <c r="N1369" s="26" t="s">
        <v>5478</v>
      </c>
      <c r="O1369" s="15"/>
    </row>
    <row r="1370" spans="1:15" ht="31.5" x14ac:dyDescent="0.25">
      <c r="A1370" s="38" t="s">
        <v>2304</v>
      </c>
      <c r="B1370" s="26" t="s">
        <v>2750</v>
      </c>
      <c r="C1370" s="24" t="s">
        <v>2751</v>
      </c>
      <c r="D1370" s="25">
        <v>0</v>
      </c>
      <c r="E1370" s="25">
        <v>5.8659999999999997</v>
      </c>
      <c r="F1370" s="25">
        <v>0</v>
      </c>
      <c r="G1370" s="25">
        <v>0</v>
      </c>
      <c r="H1370" s="25">
        <v>0</v>
      </c>
      <c r="I1370" s="25">
        <v>0</v>
      </c>
      <c r="J1370" s="25">
        <v>1.9082141719289999E-2</v>
      </c>
      <c r="K1370" s="25">
        <v>0</v>
      </c>
      <c r="L1370" s="25">
        <v>0</v>
      </c>
      <c r="M1370" s="25">
        <v>0</v>
      </c>
      <c r="N1370" s="26" t="s">
        <v>5478</v>
      </c>
      <c r="O1370" s="15"/>
    </row>
    <row r="1371" spans="1:15" ht="31.5" x14ac:dyDescent="0.25">
      <c r="A1371" s="38" t="s">
        <v>2304</v>
      </c>
      <c r="B1371" s="26" t="s">
        <v>2752</v>
      </c>
      <c r="C1371" s="24" t="s">
        <v>2753</v>
      </c>
      <c r="D1371" s="25">
        <v>0</v>
      </c>
      <c r="E1371" s="25">
        <v>10.319000000000001</v>
      </c>
      <c r="F1371" s="25">
        <v>0</v>
      </c>
      <c r="G1371" s="25">
        <v>0</v>
      </c>
      <c r="H1371" s="25">
        <v>0</v>
      </c>
      <c r="I1371" s="25">
        <v>0</v>
      </c>
      <c r="J1371" s="25">
        <v>3.3567783907500003E-2</v>
      </c>
      <c r="K1371" s="25">
        <v>0</v>
      </c>
      <c r="L1371" s="25">
        <v>0</v>
      </c>
      <c r="M1371" s="25">
        <v>0</v>
      </c>
      <c r="N1371" s="26" t="s">
        <v>5478</v>
      </c>
      <c r="O1371" s="15"/>
    </row>
    <row r="1372" spans="1:15" ht="31.5" x14ac:dyDescent="0.25">
      <c r="A1372" s="38" t="s">
        <v>2304</v>
      </c>
      <c r="B1372" s="26" t="s">
        <v>2754</v>
      </c>
      <c r="C1372" s="24" t="s">
        <v>2755</v>
      </c>
      <c r="D1372" s="25">
        <v>0</v>
      </c>
      <c r="E1372" s="25">
        <v>3.0059999999999998</v>
      </c>
      <c r="F1372" s="25">
        <v>0</v>
      </c>
      <c r="G1372" s="25">
        <v>0</v>
      </c>
      <c r="H1372" s="25">
        <v>0</v>
      </c>
      <c r="I1372" s="25">
        <v>0</v>
      </c>
      <c r="J1372" s="25">
        <v>9.77854040371E-3</v>
      </c>
      <c r="K1372" s="25">
        <v>0</v>
      </c>
      <c r="L1372" s="25">
        <v>0</v>
      </c>
      <c r="M1372" s="25">
        <v>0</v>
      </c>
      <c r="N1372" s="26" t="s">
        <v>5478</v>
      </c>
      <c r="O1372" s="15"/>
    </row>
    <row r="1373" spans="1:15" ht="31.5" x14ac:dyDescent="0.25">
      <c r="A1373" s="38" t="s">
        <v>2304</v>
      </c>
      <c r="B1373" s="26" t="s">
        <v>2756</v>
      </c>
      <c r="C1373" s="24" t="s">
        <v>2757</v>
      </c>
      <c r="D1373" s="25">
        <v>0</v>
      </c>
      <c r="E1373" s="25">
        <v>12.773</v>
      </c>
      <c r="F1373" s="25">
        <v>0</v>
      </c>
      <c r="G1373" s="25">
        <v>0</v>
      </c>
      <c r="H1373" s="25">
        <v>0</v>
      </c>
      <c r="I1373" s="25">
        <v>0</v>
      </c>
      <c r="J1373" s="25">
        <v>4.1550664197159998E-2</v>
      </c>
      <c r="K1373" s="25">
        <v>0</v>
      </c>
      <c r="L1373" s="25">
        <v>0</v>
      </c>
      <c r="M1373" s="25">
        <v>0</v>
      </c>
      <c r="N1373" s="26" t="s">
        <v>5478</v>
      </c>
      <c r="O1373" s="15"/>
    </row>
    <row r="1374" spans="1:15" ht="31.5" x14ac:dyDescent="0.25">
      <c r="A1374" s="38" t="s">
        <v>2304</v>
      </c>
      <c r="B1374" s="26" t="s">
        <v>2758</v>
      </c>
      <c r="C1374" s="24" t="s">
        <v>2759</v>
      </c>
      <c r="D1374" s="25">
        <v>0</v>
      </c>
      <c r="E1374" s="25">
        <v>3.9159999999999999</v>
      </c>
      <c r="F1374" s="25">
        <v>0</v>
      </c>
      <c r="G1374" s="25">
        <v>0</v>
      </c>
      <c r="H1374" s="25">
        <v>0</v>
      </c>
      <c r="I1374" s="25">
        <v>0</v>
      </c>
      <c r="J1374" s="25">
        <v>1.2738777185939999E-2</v>
      </c>
      <c r="K1374" s="25">
        <v>0</v>
      </c>
      <c r="L1374" s="25">
        <v>0</v>
      </c>
      <c r="M1374" s="25">
        <v>0</v>
      </c>
      <c r="N1374" s="26" t="s">
        <v>5478</v>
      </c>
      <c r="O1374" s="15"/>
    </row>
    <row r="1375" spans="1:15" ht="31.5" x14ac:dyDescent="0.25">
      <c r="A1375" s="38" t="s">
        <v>2304</v>
      </c>
      <c r="B1375" s="26" t="s">
        <v>2760</v>
      </c>
      <c r="C1375" s="24" t="s">
        <v>2761</v>
      </c>
      <c r="D1375" s="25">
        <v>0</v>
      </c>
      <c r="E1375" s="25">
        <v>14.3</v>
      </c>
      <c r="F1375" s="25">
        <v>0</v>
      </c>
      <c r="G1375" s="25">
        <v>0</v>
      </c>
      <c r="H1375" s="25">
        <v>0</v>
      </c>
      <c r="I1375" s="25">
        <v>0</v>
      </c>
      <c r="J1375" s="25">
        <v>4.6518006577899999E-2</v>
      </c>
      <c r="K1375" s="25">
        <v>0</v>
      </c>
      <c r="L1375" s="25">
        <v>0</v>
      </c>
      <c r="M1375" s="25">
        <v>0</v>
      </c>
      <c r="N1375" s="26" t="s">
        <v>5478</v>
      </c>
      <c r="O1375" s="15"/>
    </row>
    <row r="1376" spans="1:15" ht="31.5" x14ac:dyDescent="0.25">
      <c r="A1376" s="38" t="s">
        <v>2304</v>
      </c>
      <c r="B1376" s="26" t="s">
        <v>2762</v>
      </c>
      <c r="C1376" s="24" t="s">
        <v>2763</v>
      </c>
      <c r="D1376" s="25">
        <v>0</v>
      </c>
      <c r="E1376" s="25">
        <v>4.3550000000000004</v>
      </c>
      <c r="F1376" s="25">
        <v>0</v>
      </c>
      <c r="G1376" s="25">
        <v>0</v>
      </c>
      <c r="H1376" s="25">
        <v>0</v>
      </c>
      <c r="I1376" s="25">
        <v>0</v>
      </c>
      <c r="J1376" s="25">
        <v>1.416684745781E-2</v>
      </c>
      <c r="K1376" s="25">
        <v>0</v>
      </c>
      <c r="L1376" s="25">
        <v>0</v>
      </c>
      <c r="M1376" s="25">
        <v>0</v>
      </c>
      <c r="N1376" s="26" t="s">
        <v>5478</v>
      </c>
      <c r="O1376" s="15"/>
    </row>
    <row r="1377" spans="1:15" ht="31.5" x14ac:dyDescent="0.25">
      <c r="A1377" s="38" t="s">
        <v>2304</v>
      </c>
      <c r="B1377" s="26" t="s">
        <v>2764</v>
      </c>
      <c r="C1377" s="24" t="s">
        <v>2765</v>
      </c>
      <c r="D1377" s="25">
        <v>0</v>
      </c>
      <c r="E1377" s="25">
        <v>12.058</v>
      </c>
      <c r="F1377" s="25">
        <v>0</v>
      </c>
      <c r="G1377" s="25">
        <v>0</v>
      </c>
      <c r="H1377" s="25">
        <v>0</v>
      </c>
      <c r="I1377" s="25">
        <v>0</v>
      </c>
      <c r="J1377" s="25">
        <v>3.922476386827E-2</v>
      </c>
      <c r="K1377" s="25">
        <v>0</v>
      </c>
      <c r="L1377" s="25">
        <v>0</v>
      </c>
      <c r="M1377" s="25">
        <v>0</v>
      </c>
      <c r="N1377" s="26" t="s">
        <v>5478</v>
      </c>
      <c r="O1377" s="15"/>
    </row>
    <row r="1378" spans="1:15" ht="31.5" x14ac:dyDescent="0.25">
      <c r="A1378" s="38" t="s">
        <v>2304</v>
      </c>
      <c r="B1378" s="26" t="s">
        <v>2766</v>
      </c>
      <c r="C1378" s="24" t="s">
        <v>2767</v>
      </c>
      <c r="D1378" s="25">
        <v>0</v>
      </c>
      <c r="E1378" s="25">
        <v>2.2429999999999999</v>
      </c>
      <c r="F1378" s="25">
        <v>0</v>
      </c>
      <c r="G1378" s="25">
        <v>0</v>
      </c>
      <c r="H1378" s="25">
        <v>0</v>
      </c>
      <c r="I1378" s="25">
        <v>0</v>
      </c>
      <c r="J1378" s="25">
        <v>7.2964957170699998E-3</v>
      </c>
      <c r="K1378" s="25">
        <v>0</v>
      </c>
      <c r="L1378" s="25">
        <v>0</v>
      </c>
      <c r="M1378" s="25">
        <v>0</v>
      </c>
      <c r="N1378" s="26" t="s">
        <v>5478</v>
      </c>
      <c r="O1378" s="15"/>
    </row>
    <row r="1379" spans="1:15" ht="31.5" x14ac:dyDescent="0.25">
      <c r="A1379" s="38" t="s">
        <v>2304</v>
      </c>
      <c r="B1379" s="26" t="s">
        <v>2768</v>
      </c>
      <c r="C1379" s="24" t="s">
        <v>2769</v>
      </c>
      <c r="D1379" s="25">
        <v>0</v>
      </c>
      <c r="E1379" s="25">
        <v>14.3</v>
      </c>
      <c r="F1379" s="25">
        <v>0</v>
      </c>
      <c r="G1379" s="25">
        <v>0</v>
      </c>
      <c r="H1379" s="25">
        <v>0</v>
      </c>
      <c r="I1379" s="25">
        <v>0</v>
      </c>
      <c r="J1379" s="25">
        <v>4.6518006577899999E-2</v>
      </c>
      <c r="K1379" s="25">
        <v>0</v>
      </c>
      <c r="L1379" s="25">
        <v>0</v>
      </c>
      <c r="M1379" s="25">
        <v>0</v>
      </c>
      <c r="N1379" s="26" t="s">
        <v>5478</v>
      </c>
      <c r="O1379" s="15"/>
    </row>
    <row r="1380" spans="1:15" ht="31.5" x14ac:dyDescent="0.25">
      <c r="A1380" s="38" t="s">
        <v>2304</v>
      </c>
      <c r="B1380" s="26" t="s">
        <v>2770</v>
      </c>
      <c r="C1380" s="24" t="s">
        <v>2771</v>
      </c>
      <c r="D1380" s="25">
        <v>0</v>
      </c>
      <c r="E1380" s="25">
        <v>10.4</v>
      </c>
      <c r="F1380" s="25">
        <v>0</v>
      </c>
      <c r="G1380" s="25">
        <v>0</v>
      </c>
      <c r="H1380" s="25">
        <v>0</v>
      </c>
      <c r="I1380" s="25">
        <v>0</v>
      </c>
      <c r="J1380" s="25">
        <v>3.3831277511199999E-2</v>
      </c>
      <c r="K1380" s="25">
        <v>0</v>
      </c>
      <c r="L1380" s="25">
        <v>0</v>
      </c>
      <c r="M1380" s="25">
        <v>0</v>
      </c>
      <c r="N1380" s="26" t="s">
        <v>5478</v>
      </c>
      <c r="O1380" s="15"/>
    </row>
    <row r="1381" spans="1:15" ht="31.5" x14ac:dyDescent="0.25">
      <c r="A1381" s="38" t="s">
        <v>2304</v>
      </c>
      <c r="B1381" s="26" t="s">
        <v>2772</v>
      </c>
      <c r="C1381" s="24" t="s">
        <v>2773</v>
      </c>
      <c r="D1381" s="25">
        <v>0</v>
      </c>
      <c r="E1381" s="25">
        <v>5.2649999999999997</v>
      </c>
      <c r="F1381" s="25">
        <v>0</v>
      </c>
      <c r="G1381" s="25">
        <v>0</v>
      </c>
      <c r="H1381" s="25">
        <v>0</v>
      </c>
      <c r="I1381" s="25">
        <v>0</v>
      </c>
      <c r="J1381" s="25">
        <v>1.7127084240039999E-2</v>
      </c>
      <c r="K1381" s="25">
        <v>0</v>
      </c>
      <c r="L1381" s="25">
        <v>0</v>
      </c>
      <c r="M1381" s="25">
        <v>0</v>
      </c>
      <c r="N1381" s="26" t="s">
        <v>5478</v>
      </c>
      <c r="O1381" s="15"/>
    </row>
    <row r="1382" spans="1:15" ht="31.5" x14ac:dyDescent="0.25">
      <c r="A1382" s="38" t="s">
        <v>2304</v>
      </c>
      <c r="B1382" s="26" t="s">
        <v>2774</v>
      </c>
      <c r="C1382" s="24" t="s">
        <v>2775</v>
      </c>
      <c r="D1382" s="25">
        <v>0</v>
      </c>
      <c r="E1382" s="25">
        <v>10.238</v>
      </c>
      <c r="F1382" s="25">
        <v>0</v>
      </c>
      <c r="G1382" s="25">
        <v>0</v>
      </c>
      <c r="H1382" s="25">
        <v>0</v>
      </c>
      <c r="I1382" s="25">
        <v>0</v>
      </c>
      <c r="J1382" s="25">
        <v>3.3304290303809998E-2</v>
      </c>
      <c r="K1382" s="25">
        <v>0</v>
      </c>
      <c r="L1382" s="25">
        <v>0</v>
      </c>
      <c r="M1382" s="25">
        <v>0</v>
      </c>
      <c r="N1382" s="26" t="s">
        <v>5478</v>
      </c>
      <c r="O1382" s="15"/>
    </row>
    <row r="1383" spans="1:15" ht="31.5" x14ac:dyDescent="0.25">
      <c r="A1383" s="38" t="s">
        <v>2304</v>
      </c>
      <c r="B1383" s="26" t="s">
        <v>2776</v>
      </c>
      <c r="C1383" s="24" t="s">
        <v>2777</v>
      </c>
      <c r="D1383" s="25">
        <v>0</v>
      </c>
      <c r="E1383" s="25">
        <v>3.8029999999999999</v>
      </c>
      <c r="F1383" s="25">
        <v>0</v>
      </c>
      <c r="G1383" s="25">
        <v>0</v>
      </c>
      <c r="H1383" s="25">
        <v>0</v>
      </c>
      <c r="I1383" s="25">
        <v>0</v>
      </c>
      <c r="J1383" s="25">
        <v>1.2371187343749999E-2</v>
      </c>
      <c r="K1383" s="25">
        <v>0</v>
      </c>
      <c r="L1383" s="25">
        <v>0</v>
      </c>
      <c r="M1383" s="25">
        <v>0</v>
      </c>
      <c r="N1383" s="26" t="s">
        <v>5478</v>
      </c>
      <c r="O1383" s="15"/>
    </row>
    <row r="1384" spans="1:15" ht="31.5" x14ac:dyDescent="0.25">
      <c r="A1384" s="38" t="s">
        <v>2304</v>
      </c>
      <c r="B1384" s="26" t="s">
        <v>2778</v>
      </c>
      <c r="C1384" s="24" t="s">
        <v>2779</v>
      </c>
      <c r="D1384" s="25">
        <v>0</v>
      </c>
      <c r="E1384" s="25">
        <v>4.68</v>
      </c>
      <c r="F1384" s="25">
        <v>0</v>
      </c>
      <c r="G1384" s="25">
        <v>0</v>
      </c>
      <c r="H1384" s="25">
        <v>0</v>
      </c>
      <c r="I1384" s="25">
        <v>0</v>
      </c>
      <c r="J1384" s="25">
        <v>1.522407488004E-2</v>
      </c>
      <c r="K1384" s="25">
        <v>0</v>
      </c>
      <c r="L1384" s="25">
        <v>0</v>
      </c>
      <c r="M1384" s="25">
        <v>0</v>
      </c>
      <c r="N1384" s="26" t="s">
        <v>5478</v>
      </c>
      <c r="O1384" s="15"/>
    </row>
    <row r="1385" spans="1:15" ht="31.5" x14ac:dyDescent="0.25">
      <c r="A1385" s="38" t="s">
        <v>2304</v>
      </c>
      <c r="B1385" s="26" t="s">
        <v>2780</v>
      </c>
      <c r="C1385" s="24" t="s">
        <v>2781</v>
      </c>
      <c r="D1385" s="25">
        <v>0</v>
      </c>
      <c r="E1385" s="25">
        <v>9.36</v>
      </c>
      <c r="F1385" s="25">
        <v>0</v>
      </c>
      <c r="G1385" s="25">
        <v>0</v>
      </c>
      <c r="H1385" s="25">
        <v>0</v>
      </c>
      <c r="I1385" s="25">
        <v>0</v>
      </c>
      <c r="J1385" s="25">
        <v>3.044814976008E-2</v>
      </c>
      <c r="K1385" s="25">
        <v>0</v>
      </c>
      <c r="L1385" s="25">
        <v>0</v>
      </c>
      <c r="M1385" s="25">
        <v>0</v>
      </c>
      <c r="N1385" s="26" t="s">
        <v>5478</v>
      </c>
      <c r="O1385" s="15"/>
    </row>
    <row r="1386" spans="1:15" ht="31.5" x14ac:dyDescent="0.25">
      <c r="A1386" s="38" t="s">
        <v>2304</v>
      </c>
      <c r="B1386" s="26" t="s">
        <v>2782</v>
      </c>
      <c r="C1386" s="24" t="s">
        <v>2783</v>
      </c>
      <c r="D1386" s="25">
        <v>0</v>
      </c>
      <c r="E1386" s="25">
        <v>12.675000000000001</v>
      </c>
      <c r="F1386" s="25">
        <v>0</v>
      </c>
      <c r="G1386" s="25">
        <v>0</v>
      </c>
      <c r="H1386" s="25">
        <v>0</v>
      </c>
      <c r="I1386" s="25">
        <v>0</v>
      </c>
      <c r="J1386" s="25">
        <v>4.1231869466770002E-2</v>
      </c>
      <c r="K1386" s="25">
        <v>0</v>
      </c>
      <c r="L1386" s="25">
        <v>0</v>
      </c>
      <c r="M1386" s="25">
        <v>0</v>
      </c>
      <c r="N1386" s="26" t="s">
        <v>5478</v>
      </c>
      <c r="O1386" s="15"/>
    </row>
    <row r="1387" spans="1:15" ht="31.5" x14ac:dyDescent="0.25">
      <c r="A1387" s="38" t="s">
        <v>2304</v>
      </c>
      <c r="B1387" s="26" t="s">
        <v>2784</v>
      </c>
      <c r="C1387" s="24" t="s">
        <v>2785</v>
      </c>
      <c r="D1387" s="25">
        <v>0</v>
      </c>
      <c r="E1387" s="25">
        <v>8.125</v>
      </c>
      <c r="F1387" s="25">
        <v>0</v>
      </c>
      <c r="G1387" s="25">
        <v>0</v>
      </c>
      <c r="H1387" s="25">
        <v>0</v>
      </c>
      <c r="I1387" s="25">
        <v>0</v>
      </c>
      <c r="J1387" s="25">
        <v>2.643068555562E-2</v>
      </c>
      <c r="K1387" s="25">
        <v>0</v>
      </c>
      <c r="L1387" s="25">
        <v>0</v>
      </c>
      <c r="M1387" s="25">
        <v>0</v>
      </c>
      <c r="N1387" s="26" t="s">
        <v>5478</v>
      </c>
      <c r="O1387" s="15"/>
    </row>
    <row r="1388" spans="1:15" ht="31.5" x14ac:dyDescent="0.25">
      <c r="A1388" s="38" t="s">
        <v>2304</v>
      </c>
      <c r="B1388" s="26" t="s">
        <v>2786</v>
      </c>
      <c r="C1388" s="24" t="s">
        <v>2787</v>
      </c>
      <c r="D1388" s="25">
        <v>0</v>
      </c>
      <c r="E1388" s="25">
        <v>6.5</v>
      </c>
      <c r="F1388" s="25">
        <v>0</v>
      </c>
      <c r="G1388" s="25">
        <v>0</v>
      </c>
      <c r="H1388" s="25">
        <v>0</v>
      </c>
      <c r="I1388" s="25">
        <v>0</v>
      </c>
      <c r="J1388" s="25">
        <v>2.1144548444499998E-2</v>
      </c>
      <c r="K1388" s="25">
        <v>0</v>
      </c>
      <c r="L1388" s="25">
        <v>0</v>
      </c>
      <c r="M1388" s="25">
        <v>0</v>
      </c>
      <c r="N1388" s="26" t="s">
        <v>5478</v>
      </c>
      <c r="O1388" s="15"/>
    </row>
    <row r="1389" spans="1:15" ht="31.5" x14ac:dyDescent="0.25">
      <c r="A1389" s="38" t="s">
        <v>2304</v>
      </c>
      <c r="B1389" s="26" t="s">
        <v>2788</v>
      </c>
      <c r="C1389" s="24" t="s">
        <v>2789</v>
      </c>
      <c r="D1389" s="25">
        <v>0</v>
      </c>
      <c r="E1389" s="25">
        <v>14.625</v>
      </c>
      <c r="F1389" s="25">
        <v>0</v>
      </c>
      <c r="G1389" s="25">
        <v>0</v>
      </c>
      <c r="H1389" s="25">
        <v>0</v>
      </c>
      <c r="I1389" s="25">
        <v>0</v>
      </c>
      <c r="J1389" s="25">
        <v>4.7575234000120002E-2</v>
      </c>
      <c r="K1389" s="25">
        <v>0</v>
      </c>
      <c r="L1389" s="25">
        <v>0</v>
      </c>
      <c r="M1389" s="25">
        <v>0</v>
      </c>
      <c r="N1389" s="26" t="s">
        <v>5478</v>
      </c>
      <c r="O1389" s="15"/>
    </row>
    <row r="1390" spans="1:15" ht="31.5" x14ac:dyDescent="0.25">
      <c r="A1390" s="38" t="s">
        <v>2304</v>
      </c>
      <c r="B1390" s="26" t="s">
        <v>2790</v>
      </c>
      <c r="C1390" s="24" t="s">
        <v>2791</v>
      </c>
      <c r="D1390" s="25">
        <v>0</v>
      </c>
      <c r="E1390" s="25">
        <v>6.5</v>
      </c>
      <c r="F1390" s="25">
        <v>0</v>
      </c>
      <c r="G1390" s="25">
        <v>0</v>
      </c>
      <c r="H1390" s="25">
        <v>0</v>
      </c>
      <c r="I1390" s="25">
        <v>0</v>
      </c>
      <c r="J1390" s="25">
        <v>2.1144548444499998E-2</v>
      </c>
      <c r="K1390" s="25">
        <v>0</v>
      </c>
      <c r="L1390" s="25">
        <v>0</v>
      </c>
      <c r="M1390" s="25">
        <v>0</v>
      </c>
      <c r="N1390" s="26" t="s">
        <v>5478</v>
      </c>
      <c r="O1390" s="15"/>
    </row>
    <row r="1391" spans="1:15" ht="31.5" x14ac:dyDescent="0.25">
      <c r="A1391" s="38" t="s">
        <v>2304</v>
      </c>
      <c r="B1391" s="26" t="s">
        <v>2792</v>
      </c>
      <c r="C1391" s="24" t="s">
        <v>2793</v>
      </c>
      <c r="D1391" s="25">
        <v>0</v>
      </c>
      <c r="E1391" s="25">
        <v>8.125</v>
      </c>
      <c r="F1391" s="25">
        <v>0</v>
      </c>
      <c r="G1391" s="25">
        <v>0</v>
      </c>
      <c r="H1391" s="25">
        <v>0</v>
      </c>
      <c r="I1391" s="25">
        <v>0</v>
      </c>
      <c r="J1391" s="25">
        <v>2.643068555562E-2</v>
      </c>
      <c r="K1391" s="25">
        <v>0</v>
      </c>
      <c r="L1391" s="25">
        <v>0</v>
      </c>
      <c r="M1391" s="25">
        <v>0</v>
      </c>
      <c r="N1391" s="26" t="s">
        <v>5478</v>
      </c>
      <c r="O1391" s="15"/>
    </row>
    <row r="1392" spans="1:15" ht="31.5" x14ac:dyDescent="0.25">
      <c r="A1392" s="38" t="s">
        <v>2304</v>
      </c>
      <c r="B1392" s="26" t="s">
        <v>2794</v>
      </c>
      <c r="C1392" s="24" t="s">
        <v>2795</v>
      </c>
      <c r="D1392" s="25">
        <v>0</v>
      </c>
      <c r="E1392" s="25">
        <v>9.75</v>
      </c>
      <c r="F1392" s="25">
        <v>0</v>
      </c>
      <c r="G1392" s="25">
        <v>0</v>
      </c>
      <c r="H1392" s="25">
        <v>0</v>
      </c>
      <c r="I1392" s="25">
        <v>0</v>
      </c>
      <c r="J1392" s="25">
        <v>3.1716822666750001E-2</v>
      </c>
      <c r="K1392" s="25">
        <v>0</v>
      </c>
      <c r="L1392" s="25">
        <v>0</v>
      </c>
      <c r="M1392" s="25">
        <v>0</v>
      </c>
      <c r="N1392" s="26" t="s">
        <v>5478</v>
      </c>
      <c r="O1392" s="15"/>
    </row>
    <row r="1393" spans="1:15" ht="31.5" x14ac:dyDescent="0.25">
      <c r="A1393" s="38" t="s">
        <v>2304</v>
      </c>
      <c r="B1393" s="26" t="s">
        <v>2796</v>
      </c>
      <c r="C1393" s="24" t="s">
        <v>2797</v>
      </c>
      <c r="D1393" s="25">
        <v>0</v>
      </c>
      <c r="E1393" s="25">
        <v>13.65</v>
      </c>
      <c r="F1393" s="25">
        <v>0</v>
      </c>
      <c r="G1393" s="25">
        <v>0</v>
      </c>
      <c r="H1393" s="25">
        <v>0</v>
      </c>
      <c r="I1393" s="25">
        <v>0</v>
      </c>
      <c r="J1393" s="25">
        <v>4.4403551733450002E-2</v>
      </c>
      <c r="K1393" s="25">
        <v>0</v>
      </c>
      <c r="L1393" s="25">
        <v>0</v>
      </c>
      <c r="M1393" s="25">
        <v>0</v>
      </c>
      <c r="N1393" s="26" t="s">
        <v>5478</v>
      </c>
      <c r="O1393" s="15"/>
    </row>
    <row r="1394" spans="1:15" ht="31.5" x14ac:dyDescent="0.25">
      <c r="A1394" s="38" t="s">
        <v>2304</v>
      </c>
      <c r="B1394" s="26" t="s">
        <v>2798</v>
      </c>
      <c r="C1394" s="24" t="s">
        <v>2799</v>
      </c>
      <c r="D1394" s="25">
        <v>0</v>
      </c>
      <c r="E1394" s="25">
        <v>7.15</v>
      </c>
      <c r="F1394" s="25">
        <v>0</v>
      </c>
      <c r="G1394" s="25">
        <v>0</v>
      </c>
      <c r="H1394" s="25">
        <v>0</v>
      </c>
      <c r="I1394" s="25">
        <v>0</v>
      </c>
      <c r="J1394" s="25">
        <v>2.325900328895E-2</v>
      </c>
      <c r="K1394" s="25">
        <v>0</v>
      </c>
      <c r="L1394" s="25">
        <v>0</v>
      </c>
      <c r="M1394" s="25">
        <v>0</v>
      </c>
      <c r="N1394" s="26" t="s">
        <v>5478</v>
      </c>
      <c r="O1394" s="15"/>
    </row>
    <row r="1395" spans="1:15" ht="31.5" x14ac:dyDescent="0.25">
      <c r="A1395" s="38" t="s">
        <v>2304</v>
      </c>
      <c r="B1395" s="26" t="s">
        <v>2800</v>
      </c>
      <c r="C1395" s="24" t="s">
        <v>2801</v>
      </c>
      <c r="D1395" s="25">
        <v>0</v>
      </c>
      <c r="E1395" s="25">
        <v>8.58</v>
      </c>
      <c r="F1395" s="25">
        <v>0</v>
      </c>
      <c r="G1395" s="25">
        <v>0</v>
      </c>
      <c r="H1395" s="25">
        <v>0</v>
      </c>
      <c r="I1395" s="25">
        <v>0</v>
      </c>
      <c r="J1395" s="25">
        <v>2.791080394674E-2</v>
      </c>
      <c r="K1395" s="25">
        <v>0</v>
      </c>
      <c r="L1395" s="25">
        <v>0</v>
      </c>
      <c r="M1395" s="25">
        <v>0</v>
      </c>
      <c r="N1395" s="26" t="s">
        <v>5478</v>
      </c>
      <c r="O1395" s="15"/>
    </row>
    <row r="1396" spans="1:15" ht="31.5" x14ac:dyDescent="0.25">
      <c r="A1396" s="38" t="s">
        <v>2304</v>
      </c>
      <c r="B1396" s="26" t="s">
        <v>2802</v>
      </c>
      <c r="C1396" s="24" t="s">
        <v>2803</v>
      </c>
      <c r="D1396" s="25">
        <v>0</v>
      </c>
      <c r="E1396" s="25">
        <v>3.77</v>
      </c>
      <c r="F1396" s="25">
        <v>0</v>
      </c>
      <c r="G1396" s="25">
        <v>0</v>
      </c>
      <c r="H1396" s="25">
        <v>0</v>
      </c>
      <c r="I1396" s="25">
        <v>0</v>
      </c>
      <c r="J1396" s="25">
        <v>1.2263838097810001E-2</v>
      </c>
      <c r="K1396" s="25">
        <v>0</v>
      </c>
      <c r="L1396" s="25">
        <v>0</v>
      </c>
      <c r="M1396" s="25">
        <v>0</v>
      </c>
      <c r="N1396" s="26" t="s">
        <v>5478</v>
      </c>
      <c r="O1396" s="15"/>
    </row>
    <row r="1397" spans="1:15" ht="31.5" x14ac:dyDescent="0.25">
      <c r="A1397" s="38" t="s">
        <v>2304</v>
      </c>
      <c r="B1397" s="26" t="s">
        <v>2804</v>
      </c>
      <c r="C1397" s="24" t="s">
        <v>2805</v>
      </c>
      <c r="D1397" s="25">
        <v>0</v>
      </c>
      <c r="E1397" s="25">
        <v>10.01</v>
      </c>
      <c r="F1397" s="25">
        <v>0</v>
      </c>
      <c r="G1397" s="25">
        <v>0</v>
      </c>
      <c r="H1397" s="25">
        <v>0</v>
      </c>
      <c r="I1397" s="25">
        <v>0</v>
      </c>
      <c r="J1397" s="25">
        <v>3.2562604604529997E-2</v>
      </c>
      <c r="K1397" s="25">
        <v>0</v>
      </c>
      <c r="L1397" s="25">
        <v>0</v>
      </c>
      <c r="M1397" s="25">
        <v>0</v>
      </c>
      <c r="N1397" s="26" t="s">
        <v>5478</v>
      </c>
      <c r="O1397" s="15"/>
    </row>
    <row r="1398" spans="1:15" ht="31.5" x14ac:dyDescent="0.25">
      <c r="A1398" s="38" t="s">
        <v>2304</v>
      </c>
      <c r="B1398" s="26" t="s">
        <v>2806</v>
      </c>
      <c r="C1398" s="24" t="s">
        <v>2807</v>
      </c>
      <c r="D1398" s="25">
        <v>0</v>
      </c>
      <c r="E1398" s="25">
        <v>5.72</v>
      </c>
      <c r="F1398" s="25">
        <v>0</v>
      </c>
      <c r="G1398" s="25">
        <v>0</v>
      </c>
      <c r="H1398" s="25">
        <v>0</v>
      </c>
      <c r="I1398" s="25">
        <v>0</v>
      </c>
      <c r="J1398" s="25">
        <v>1.8607202631159999E-2</v>
      </c>
      <c r="K1398" s="25">
        <v>0</v>
      </c>
      <c r="L1398" s="25">
        <v>0</v>
      </c>
      <c r="M1398" s="25">
        <v>0</v>
      </c>
      <c r="N1398" s="26" t="s">
        <v>5478</v>
      </c>
      <c r="O1398" s="15"/>
    </row>
    <row r="1399" spans="1:15" ht="31.5" x14ac:dyDescent="0.25">
      <c r="A1399" s="38" t="s">
        <v>2304</v>
      </c>
      <c r="B1399" s="26" t="s">
        <v>2808</v>
      </c>
      <c r="C1399" s="24" t="s">
        <v>2809</v>
      </c>
      <c r="D1399" s="25">
        <v>0</v>
      </c>
      <c r="E1399" s="25">
        <v>4.68</v>
      </c>
      <c r="F1399" s="25">
        <v>0</v>
      </c>
      <c r="G1399" s="25">
        <v>0</v>
      </c>
      <c r="H1399" s="25">
        <v>0</v>
      </c>
      <c r="I1399" s="25">
        <v>0</v>
      </c>
      <c r="J1399" s="25">
        <v>1.522407488004E-2</v>
      </c>
      <c r="K1399" s="25">
        <v>0</v>
      </c>
      <c r="L1399" s="25">
        <v>0</v>
      </c>
      <c r="M1399" s="25">
        <v>0</v>
      </c>
      <c r="N1399" s="26" t="s">
        <v>5478</v>
      </c>
      <c r="O1399" s="15"/>
    </row>
    <row r="1400" spans="1:15" ht="31.5" x14ac:dyDescent="0.25">
      <c r="A1400" s="38" t="s">
        <v>2304</v>
      </c>
      <c r="B1400" s="26" t="s">
        <v>2810</v>
      </c>
      <c r="C1400" s="24" t="s">
        <v>2811</v>
      </c>
      <c r="D1400" s="25">
        <v>0</v>
      </c>
      <c r="E1400" s="25">
        <v>5.1029999999999998</v>
      </c>
      <c r="F1400" s="25">
        <v>0</v>
      </c>
      <c r="G1400" s="25">
        <v>0</v>
      </c>
      <c r="H1400" s="25">
        <v>0</v>
      </c>
      <c r="I1400" s="25">
        <v>0</v>
      </c>
      <c r="J1400" s="25">
        <v>1.6600097032649998E-2</v>
      </c>
      <c r="K1400" s="25">
        <v>0</v>
      </c>
      <c r="L1400" s="25">
        <v>0</v>
      </c>
      <c r="M1400" s="25">
        <v>0</v>
      </c>
      <c r="N1400" s="26" t="s">
        <v>5478</v>
      </c>
      <c r="O1400" s="15"/>
    </row>
    <row r="1401" spans="1:15" ht="31.5" x14ac:dyDescent="0.25">
      <c r="A1401" s="38" t="s">
        <v>2304</v>
      </c>
      <c r="B1401" s="26" t="s">
        <v>2812</v>
      </c>
      <c r="C1401" s="24" t="s">
        <v>2813</v>
      </c>
      <c r="D1401" s="25">
        <v>0</v>
      </c>
      <c r="E1401" s="25">
        <v>3.64</v>
      </c>
      <c r="F1401" s="25">
        <v>0</v>
      </c>
      <c r="G1401" s="25">
        <v>0</v>
      </c>
      <c r="H1401" s="25">
        <v>0</v>
      </c>
      <c r="I1401" s="25">
        <v>0</v>
      </c>
      <c r="J1401" s="25">
        <v>1.1840947128920001E-2</v>
      </c>
      <c r="K1401" s="25">
        <v>0</v>
      </c>
      <c r="L1401" s="25">
        <v>0</v>
      </c>
      <c r="M1401" s="25">
        <v>0</v>
      </c>
      <c r="N1401" s="26" t="s">
        <v>5478</v>
      </c>
      <c r="O1401" s="15"/>
    </row>
    <row r="1402" spans="1:15" ht="31.5" x14ac:dyDescent="0.25">
      <c r="A1402" s="38" t="s">
        <v>2304</v>
      </c>
      <c r="B1402" s="26" t="s">
        <v>2814</v>
      </c>
      <c r="C1402" s="24" t="s">
        <v>2815</v>
      </c>
      <c r="D1402" s="25">
        <v>0</v>
      </c>
      <c r="E1402" s="25">
        <v>6.76</v>
      </c>
      <c r="F1402" s="25">
        <v>0</v>
      </c>
      <c r="G1402" s="25">
        <v>0</v>
      </c>
      <c r="H1402" s="25">
        <v>0</v>
      </c>
      <c r="I1402" s="25">
        <v>0</v>
      </c>
      <c r="J1402" s="25">
        <v>2.1990330382280002E-2</v>
      </c>
      <c r="K1402" s="25">
        <v>0</v>
      </c>
      <c r="L1402" s="25">
        <v>0</v>
      </c>
      <c r="M1402" s="25">
        <v>0</v>
      </c>
      <c r="N1402" s="26" t="s">
        <v>5478</v>
      </c>
      <c r="O1402" s="15"/>
    </row>
    <row r="1403" spans="1:15" ht="31.5" x14ac:dyDescent="0.25">
      <c r="A1403" s="38" t="s">
        <v>2304</v>
      </c>
      <c r="B1403" s="26" t="s">
        <v>2816</v>
      </c>
      <c r="C1403" s="24" t="s">
        <v>2817</v>
      </c>
      <c r="D1403" s="25">
        <v>0</v>
      </c>
      <c r="E1403" s="25">
        <v>6.89</v>
      </c>
      <c r="F1403" s="25">
        <v>0</v>
      </c>
      <c r="G1403" s="25">
        <v>0</v>
      </c>
      <c r="H1403" s="25">
        <v>0</v>
      </c>
      <c r="I1403" s="25">
        <v>0</v>
      </c>
      <c r="J1403" s="25">
        <v>2.241322135117E-2</v>
      </c>
      <c r="K1403" s="25">
        <v>0</v>
      </c>
      <c r="L1403" s="25">
        <v>0</v>
      </c>
      <c r="M1403" s="25">
        <v>0</v>
      </c>
      <c r="N1403" s="26" t="s">
        <v>5478</v>
      </c>
      <c r="O1403" s="15"/>
    </row>
    <row r="1404" spans="1:15" ht="31.5" x14ac:dyDescent="0.25">
      <c r="A1404" s="38" t="s">
        <v>2304</v>
      </c>
      <c r="B1404" s="26" t="s">
        <v>2818</v>
      </c>
      <c r="C1404" s="24" t="s">
        <v>2819</v>
      </c>
      <c r="D1404" s="25">
        <v>0</v>
      </c>
      <c r="E1404" s="25">
        <v>15.08</v>
      </c>
      <c r="F1404" s="25">
        <v>0</v>
      </c>
      <c r="G1404" s="25">
        <v>0</v>
      </c>
      <c r="H1404" s="25">
        <v>0</v>
      </c>
      <c r="I1404" s="25">
        <v>0</v>
      </c>
      <c r="J1404" s="25">
        <v>4.9055352391240002E-2</v>
      </c>
      <c r="K1404" s="25">
        <v>0</v>
      </c>
      <c r="L1404" s="25">
        <v>0</v>
      </c>
      <c r="M1404" s="25">
        <v>0</v>
      </c>
      <c r="N1404" s="26" t="s">
        <v>5478</v>
      </c>
      <c r="O1404" s="15"/>
    </row>
    <row r="1405" spans="1:15" ht="31.5" x14ac:dyDescent="0.25">
      <c r="A1405" s="38" t="s">
        <v>2304</v>
      </c>
      <c r="B1405" s="26" t="s">
        <v>2820</v>
      </c>
      <c r="C1405" s="24" t="s">
        <v>2821</v>
      </c>
      <c r="D1405" s="25">
        <v>0</v>
      </c>
      <c r="E1405" s="25">
        <v>8.32</v>
      </c>
      <c r="F1405" s="25">
        <v>0</v>
      </c>
      <c r="G1405" s="25">
        <v>0</v>
      </c>
      <c r="H1405" s="25">
        <v>0</v>
      </c>
      <c r="I1405" s="25">
        <v>0</v>
      </c>
      <c r="J1405" s="25">
        <v>2.706502200896E-2</v>
      </c>
      <c r="K1405" s="25">
        <v>0</v>
      </c>
      <c r="L1405" s="25">
        <v>0</v>
      </c>
      <c r="M1405" s="25">
        <v>0</v>
      </c>
      <c r="N1405" s="26" t="s">
        <v>5478</v>
      </c>
      <c r="O1405" s="15"/>
    </row>
    <row r="1406" spans="1:15" ht="31.5" x14ac:dyDescent="0.25">
      <c r="A1406" s="38" t="s">
        <v>2304</v>
      </c>
      <c r="B1406" s="26" t="s">
        <v>2822</v>
      </c>
      <c r="C1406" s="24" t="s">
        <v>2823</v>
      </c>
      <c r="D1406" s="25">
        <v>0</v>
      </c>
      <c r="E1406" s="25">
        <v>8.4499999999999993</v>
      </c>
      <c r="F1406" s="25">
        <v>0</v>
      </c>
      <c r="G1406" s="25">
        <v>0</v>
      </c>
      <c r="H1406" s="25">
        <v>0</v>
      </c>
      <c r="I1406" s="25">
        <v>0</v>
      </c>
      <c r="J1406" s="25">
        <v>2.7487912977849999E-2</v>
      </c>
      <c r="K1406" s="25">
        <v>0</v>
      </c>
      <c r="L1406" s="25">
        <v>0</v>
      </c>
      <c r="M1406" s="25">
        <v>0</v>
      </c>
      <c r="N1406" s="26" t="s">
        <v>5478</v>
      </c>
      <c r="O1406" s="15"/>
    </row>
    <row r="1407" spans="1:15" ht="31.5" x14ac:dyDescent="0.25">
      <c r="A1407" s="38" t="s">
        <v>2304</v>
      </c>
      <c r="B1407" s="26" t="s">
        <v>2824</v>
      </c>
      <c r="C1407" s="24" t="s">
        <v>2825</v>
      </c>
      <c r="D1407" s="25">
        <v>0</v>
      </c>
      <c r="E1407" s="25">
        <v>4.29</v>
      </c>
      <c r="F1407" s="25">
        <v>0</v>
      </c>
      <c r="G1407" s="25">
        <v>0</v>
      </c>
      <c r="H1407" s="25">
        <v>0</v>
      </c>
      <c r="I1407" s="25">
        <v>0</v>
      </c>
      <c r="J1407" s="25">
        <v>1.395540197337E-2</v>
      </c>
      <c r="K1407" s="25">
        <v>0</v>
      </c>
      <c r="L1407" s="25">
        <v>0</v>
      </c>
      <c r="M1407" s="25">
        <v>0</v>
      </c>
      <c r="N1407" s="26" t="s">
        <v>5478</v>
      </c>
      <c r="O1407" s="15"/>
    </row>
    <row r="1408" spans="1:15" ht="31.5" x14ac:dyDescent="0.25">
      <c r="A1408" s="38" t="s">
        <v>2304</v>
      </c>
      <c r="B1408" s="26" t="s">
        <v>2826</v>
      </c>
      <c r="C1408" s="24" t="s">
        <v>2827</v>
      </c>
      <c r="D1408" s="25">
        <v>0</v>
      </c>
      <c r="E1408" s="25">
        <v>1.3979999999999999</v>
      </c>
      <c r="F1408" s="25">
        <v>0</v>
      </c>
      <c r="G1408" s="25">
        <v>0</v>
      </c>
      <c r="H1408" s="25">
        <v>0</v>
      </c>
      <c r="I1408" s="25">
        <v>0</v>
      </c>
      <c r="J1408" s="25">
        <v>4.5477044192899999E-3</v>
      </c>
      <c r="K1408" s="25">
        <v>0</v>
      </c>
      <c r="L1408" s="25">
        <v>0</v>
      </c>
      <c r="M1408" s="25">
        <v>0</v>
      </c>
      <c r="N1408" s="26" t="s">
        <v>5478</v>
      </c>
      <c r="O1408" s="15"/>
    </row>
    <row r="1409" spans="1:15" ht="31.5" x14ac:dyDescent="0.25">
      <c r="A1409" s="38" t="s">
        <v>2304</v>
      </c>
      <c r="B1409" s="26" t="s">
        <v>2828</v>
      </c>
      <c r="C1409" s="24" t="s">
        <v>2829</v>
      </c>
      <c r="D1409" s="25">
        <v>0</v>
      </c>
      <c r="E1409" s="25">
        <v>4.8099999999999996</v>
      </c>
      <c r="F1409" s="25">
        <v>0</v>
      </c>
      <c r="G1409" s="25">
        <v>0</v>
      </c>
      <c r="H1409" s="25">
        <v>0</v>
      </c>
      <c r="I1409" s="25">
        <v>0</v>
      </c>
      <c r="J1409" s="25">
        <v>1.5646965848930001E-2</v>
      </c>
      <c r="K1409" s="25">
        <v>0</v>
      </c>
      <c r="L1409" s="25">
        <v>0</v>
      </c>
      <c r="M1409" s="25">
        <v>0</v>
      </c>
      <c r="N1409" s="26" t="s">
        <v>5478</v>
      </c>
      <c r="O1409" s="15"/>
    </row>
    <row r="1410" spans="1:15" ht="31.5" x14ac:dyDescent="0.25">
      <c r="A1410" s="38" t="s">
        <v>2304</v>
      </c>
      <c r="B1410" s="26" t="s">
        <v>2830</v>
      </c>
      <c r="C1410" s="24" t="s">
        <v>2831</v>
      </c>
      <c r="D1410" s="25">
        <v>0</v>
      </c>
      <c r="E1410" s="25">
        <v>8.19</v>
      </c>
      <c r="F1410" s="25">
        <v>0</v>
      </c>
      <c r="G1410" s="25">
        <v>0</v>
      </c>
      <c r="H1410" s="25">
        <v>0</v>
      </c>
      <c r="I1410" s="25">
        <v>0</v>
      </c>
      <c r="J1410" s="25">
        <v>2.6642131040069999E-2</v>
      </c>
      <c r="K1410" s="25">
        <v>0</v>
      </c>
      <c r="L1410" s="25">
        <v>0</v>
      </c>
      <c r="M1410" s="25">
        <v>0</v>
      </c>
      <c r="N1410" s="26" t="s">
        <v>5478</v>
      </c>
      <c r="O1410" s="15"/>
    </row>
    <row r="1411" spans="1:15" ht="31.5" x14ac:dyDescent="0.25">
      <c r="A1411" s="38" t="s">
        <v>2304</v>
      </c>
      <c r="B1411" s="26" t="s">
        <v>2832</v>
      </c>
      <c r="C1411" s="24" t="s">
        <v>2833</v>
      </c>
      <c r="D1411" s="25">
        <v>0</v>
      </c>
      <c r="E1411" s="25">
        <v>2.86</v>
      </c>
      <c r="F1411" s="25">
        <v>0</v>
      </c>
      <c r="G1411" s="25">
        <v>0</v>
      </c>
      <c r="H1411" s="25">
        <v>0</v>
      </c>
      <c r="I1411" s="25">
        <v>0</v>
      </c>
      <c r="J1411" s="25">
        <v>9.3036013155799995E-3</v>
      </c>
      <c r="K1411" s="25">
        <v>0</v>
      </c>
      <c r="L1411" s="25">
        <v>0</v>
      </c>
      <c r="M1411" s="25">
        <v>0</v>
      </c>
      <c r="N1411" s="26" t="s">
        <v>5478</v>
      </c>
      <c r="O1411" s="15"/>
    </row>
    <row r="1412" spans="1:15" ht="31.5" x14ac:dyDescent="0.25">
      <c r="A1412" s="38" t="s">
        <v>2304</v>
      </c>
      <c r="B1412" s="26" t="s">
        <v>2834</v>
      </c>
      <c r="C1412" s="24" t="s">
        <v>2835</v>
      </c>
      <c r="D1412" s="25">
        <v>0</v>
      </c>
      <c r="E1412" s="25">
        <v>6.8250000000000002</v>
      </c>
      <c r="F1412" s="25">
        <v>0</v>
      </c>
      <c r="G1412" s="25">
        <v>0</v>
      </c>
      <c r="H1412" s="25">
        <v>0</v>
      </c>
      <c r="I1412" s="25">
        <v>0</v>
      </c>
      <c r="J1412" s="25">
        <v>2.2201775866720001E-2</v>
      </c>
      <c r="K1412" s="25">
        <v>0</v>
      </c>
      <c r="L1412" s="25">
        <v>0</v>
      </c>
      <c r="M1412" s="25">
        <v>0</v>
      </c>
      <c r="N1412" s="26" t="s">
        <v>5478</v>
      </c>
      <c r="O1412" s="15"/>
    </row>
    <row r="1413" spans="1:15" ht="31.5" x14ac:dyDescent="0.25">
      <c r="A1413" s="38" t="s">
        <v>2304</v>
      </c>
      <c r="B1413" s="26" t="s">
        <v>2836</v>
      </c>
      <c r="C1413" s="24" t="s">
        <v>2837</v>
      </c>
      <c r="D1413" s="25">
        <v>0</v>
      </c>
      <c r="E1413" s="25">
        <v>4.875</v>
      </c>
      <c r="F1413" s="25">
        <v>0</v>
      </c>
      <c r="G1413" s="25">
        <v>0</v>
      </c>
      <c r="H1413" s="25">
        <v>0</v>
      </c>
      <c r="I1413" s="25">
        <v>0</v>
      </c>
      <c r="J1413" s="25">
        <v>1.5858411333370001E-2</v>
      </c>
      <c r="K1413" s="25">
        <v>0</v>
      </c>
      <c r="L1413" s="25">
        <v>0</v>
      </c>
      <c r="M1413" s="25">
        <v>0</v>
      </c>
      <c r="N1413" s="26" t="s">
        <v>5478</v>
      </c>
      <c r="O1413" s="15"/>
    </row>
    <row r="1414" spans="1:15" ht="31.5" x14ac:dyDescent="0.25">
      <c r="A1414" s="38" t="s">
        <v>2304</v>
      </c>
      <c r="B1414" s="26" t="s">
        <v>2838</v>
      </c>
      <c r="C1414" s="24" t="s">
        <v>2839</v>
      </c>
      <c r="D1414" s="25">
        <v>0</v>
      </c>
      <c r="E1414" s="25">
        <v>2.113</v>
      </c>
      <c r="F1414" s="25">
        <v>0</v>
      </c>
      <c r="G1414" s="25">
        <v>0</v>
      </c>
      <c r="H1414" s="25">
        <v>0</v>
      </c>
      <c r="I1414" s="25">
        <v>0</v>
      </c>
      <c r="J1414" s="25">
        <v>6.8736047481799999E-3</v>
      </c>
      <c r="K1414" s="25">
        <v>0</v>
      </c>
      <c r="L1414" s="25">
        <v>0</v>
      </c>
      <c r="M1414" s="25">
        <v>0</v>
      </c>
      <c r="N1414" s="26" t="s">
        <v>5478</v>
      </c>
      <c r="O1414" s="15"/>
    </row>
    <row r="1415" spans="1:15" ht="31.5" x14ac:dyDescent="0.25">
      <c r="A1415" s="38" t="s">
        <v>2304</v>
      </c>
      <c r="B1415" s="26" t="s">
        <v>2840</v>
      </c>
      <c r="C1415" s="24" t="s">
        <v>2841</v>
      </c>
      <c r="D1415" s="25">
        <v>0</v>
      </c>
      <c r="E1415" s="25">
        <v>11.7</v>
      </c>
      <c r="F1415" s="25">
        <v>0</v>
      </c>
      <c r="G1415" s="25">
        <v>0</v>
      </c>
      <c r="H1415" s="25">
        <v>0</v>
      </c>
      <c r="I1415" s="25">
        <v>0</v>
      </c>
      <c r="J1415" s="25">
        <v>3.8060187200100001E-2</v>
      </c>
      <c r="K1415" s="25">
        <v>0</v>
      </c>
      <c r="L1415" s="25">
        <v>0</v>
      </c>
      <c r="M1415" s="25">
        <v>0</v>
      </c>
      <c r="N1415" s="26" t="s">
        <v>5478</v>
      </c>
      <c r="O1415" s="15"/>
    </row>
    <row r="1416" spans="1:15" ht="31.5" x14ac:dyDescent="0.25">
      <c r="A1416" s="38" t="s">
        <v>2304</v>
      </c>
      <c r="B1416" s="26" t="s">
        <v>2842</v>
      </c>
      <c r="C1416" s="24" t="s">
        <v>2843</v>
      </c>
      <c r="D1416" s="25">
        <v>0</v>
      </c>
      <c r="E1416" s="25">
        <v>8.2230000000000008</v>
      </c>
      <c r="F1416" s="25">
        <v>0</v>
      </c>
      <c r="G1416" s="25">
        <v>0</v>
      </c>
      <c r="H1416" s="25">
        <v>0</v>
      </c>
      <c r="I1416" s="25">
        <v>0</v>
      </c>
      <c r="J1416" s="25">
        <v>2.6749480286009999E-2</v>
      </c>
      <c r="K1416" s="25">
        <v>0</v>
      </c>
      <c r="L1416" s="25">
        <v>0</v>
      </c>
      <c r="M1416" s="25">
        <v>0</v>
      </c>
      <c r="N1416" s="26" t="s">
        <v>5478</v>
      </c>
      <c r="O1416" s="15"/>
    </row>
    <row r="1417" spans="1:15" ht="31.5" x14ac:dyDescent="0.25">
      <c r="A1417" s="38" t="s">
        <v>2304</v>
      </c>
      <c r="B1417" s="26" t="s">
        <v>2844</v>
      </c>
      <c r="C1417" s="24" t="s">
        <v>2845</v>
      </c>
      <c r="D1417" s="25">
        <v>0</v>
      </c>
      <c r="E1417" s="25">
        <v>8.4499999999999993</v>
      </c>
      <c r="F1417" s="25">
        <v>0</v>
      </c>
      <c r="G1417" s="25">
        <v>0</v>
      </c>
      <c r="H1417" s="25">
        <v>0</v>
      </c>
      <c r="I1417" s="25">
        <v>0</v>
      </c>
      <c r="J1417" s="25">
        <v>2.7487912977849999E-2</v>
      </c>
      <c r="K1417" s="25">
        <v>0</v>
      </c>
      <c r="L1417" s="25">
        <v>0</v>
      </c>
      <c r="M1417" s="25">
        <v>0</v>
      </c>
      <c r="N1417" s="26" t="s">
        <v>5478</v>
      </c>
      <c r="O1417" s="15"/>
    </row>
    <row r="1418" spans="1:15" ht="31.5" x14ac:dyDescent="0.25">
      <c r="A1418" s="38" t="s">
        <v>2304</v>
      </c>
      <c r="B1418" s="26" t="s">
        <v>2846</v>
      </c>
      <c r="C1418" s="24" t="s">
        <v>2847</v>
      </c>
      <c r="D1418" s="25">
        <v>0</v>
      </c>
      <c r="E1418" s="25">
        <v>7.6379999999999999</v>
      </c>
      <c r="F1418" s="25">
        <v>0</v>
      </c>
      <c r="G1418" s="25">
        <v>0</v>
      </c>
      <c r="H1418" s="25">
        <v>0</v>
      </c>
      <c r="I1418" s="25">
        <v>0</v>
      </c>
      <c r="J1418" s="25">
        <v>2.484647092601E-2</v>
      </c>
      <c r="K1418" s="25">
        <v>0</v>
      </c>
      <c r="L1418" s="25">
        <v>0</v>
      </c>
      <c r="M1418" s="25">
        <v>0</v>
      </c>
      <c r="N1418" s="26" t="s">
        <v>5478</v>
      </c>
      <c r="O1418" s="15"/>
    </row>
    <row r="1419" spans="1:15" ht="31.5" x14ac:dyDescent="0.25">
      <c r="A1419" s="38" t="s">
        <v>2304</v>
      </c>
      <c r="B1419" s="26" t="s">
        <v>2848</v>
      </c>
      <c r="C1419" s="24" t="s">
        <v>2849</v>
      </c>
      <c r="D1419" s="25">
        <v>0</v>
      </c>
      <c r="E1419" s="25">
        <v>4.6150000000000002</v>
      </c>
      <c r="F1419" s="25">
        <v>0</v>
      </c>
      <c r="G1419" s="25">
        <v>0</v>
      </c>
      <c r="H1419" s="25">
        <v>0</v>
      </c>
      <c r="I1419" s="25">
        <v>0</v>
      </c>
      <c r="J1419" s="25">
        <v>1.501262939559E-2</v>
      </c>
      <c r="K1419" s="25">
        <v>0</v>
      </c>
      <c r="L1419" s="25">
        <v>0</v>
      </c>
      <c r="M1419" s="25">
        <v>0</v>
      </c>
      <c r="N1419" s="26" t="s">
        <v>5478</v>
      </c>
      <c r="O1419" s="15"/>
    </row>
    <row r="1420" spans="1:15" ht="31.5" x14ac:dyDescent="0.25">
      <c r="A1420" s="38" t="s">
        <v>2304</v>
      </c>
      <c r="B1420" s="26" t="s">
        <v>2850</v>
      </c>
      <c r="C1420" s="24" t="s">
        <v>2851</v>
      </c>
      <c r="D1420" s="25">
        <v>0</v>
      </c>
      <c r="E1420" s="25">
        <v>4.0629999999999997</v>
      </c>
      <c r="F1420" s="25">
        <v>0</v>
      </c>
      <c r="G1420" s="25">
        <v>0</v>
      </c>
      <c r="H1420" s="25">
        <v>0</v>
      </c>
      <c r="I1420" s="25">
        <v>0</v>
      </c>
      <c r="J1420" s="25">
        <v>1.3216969281529999E-2</v>
      </c>
      <c r="K1420" s="25">
        <v>0</v>
      </c>
      <c r="L1420" s="25">
        <v>0</v>
      </c>
      <c r="M1420" s="25">
        <v>0</v>
      </c>
      <c r="N1420" s="26" t="s">
        <v>5478</v>
      </c>
      <c r="O1420" s="15"/>
    </row>
    <row r="1421" spans="1:15" ht="31.5" x14ac:dyDescent="0.25">
      <c r="A1421" s="38" t="s">
        <v>2304</v>
      </c>
      <c r="B1421" s="26" t="s">
        <v>2852</v>
      </c>
      <c r="C1421" s="24" t="s">
        <v>2853</v>
      </c>
      <c r="D1421" s="25">
        <v>0</v>
      </c>
      <c r="E1421" s="25">
        <v>4.4530000000000003</v>
      </c>
      <c r="F1421" s="25">
        <v>0</v>
      </c>
      <c r="G1421" s="25">
        <v>0</v>
      </c>
      <c r="H1421" s="25">
        <v>0</v>
      </c>
      <c r="I1421" s="25">
        <v>0</v>
      </c>
      <c r="J1421" s="25">
        <v>1.4485642188200001E-2</v>
      </c>
      <c r="K1421" s="25">
        <v>0</v>
      </c>
      <c r="L1421" s="25">
        <v>0</v>
      </c>
      <c r="M1421" s="25">
        <v>0</v>
      </c>
      <c r="N1421" s="26" t="s">
        <v>5478</v>
      </c>
      <c r="O1421" s="15"/>
    </row>
    <row r="1422" spans="1:15" ht="31.5" x14ac:dyDescent="0.25">
      <c r="A1422" s="38" t="s">
        <v>2304</v>
      </c>
      <c r="B1422" s="26" t="s">
        <v>2854</v>
      </c>
      <c r="C1422" s="24" t="s">
        <v>2855</v>
      </c>
      <c r="D1422" s="25">
        <v>0</v>
      </c>
      <c r="E1422" s="25">
        <v>4.7130000000000001</v>
      </c>
      <c r="F1422" s="25">
        <v>0</v>
      </c>
      <c r="G1422" s="25">
        <v>0</v>
      </c>
      <c r="H1422" s="25">
        <v>0</v>
      </c>
      <c r="I1422" s="25">
        <v>0</v>
      </c>
      <c r="J1422" s="25">
        <v>1.533142412598E-2</v>
      </c>
      <c r="K1422" s="25">
        <v>0</v>
      </c>
      <c r="L1422" s="25">
        <v>0</v>
      </c>
      <c r="M1422" s="25">
        <v>0</v>
      </c>
      <c r="N1422" s="26" t="s">
        <v>5478</v>
      </c>
      <c r="O1422" s="15"/>
    </row>
    <row r="1423" spans="1:15" ht="31.5" x14ac:dyDescent="0.25">
      <c r="A1423" s="38" t="s">
        <v>2304</v>
      </c>
      <c r="B1423" s="26" t="s">
        <v>2856</v>
      </c>
      <c r="C1423" s="24" t="s">
        <v>2857</v>
      </c>
      <c r="D1423" s="25">
        <v>0</v>
      </c>
      <c r="E1423" s="25">
        <v>6.1429999999999998</v>
      </c>
      <c r="F1423" s="25">
        <v>0</v>
      </c>
      <c r="G1423" s="25">
        <v>0</v>
      </c>
      <c r="H1423" s="25">
        <v>0</v>
      </c>
      <c r="I1423" s="25">
        <v>0</v>
      </c>
      <c r="J1423" s="25">
        <v>1.9983224783770001E-2</v>
      </c>
      <c r="K1423" s="25">
        <v>0</v>
      </c>
      <c r="L1423" s="25">
        <v>0</v>
      </c>
      <c r="M1423" s="25">
        <v>0</v>
      </c>
      <c r="N1423" s="26" t="s">
        <v>5478</v>
      </c>
      <c r="O1423" s="15"/>
    </row>
    <row r="1424" spans="1:15" ht="31.5" x14ac:dyDescent="0.25">
      <c r="A1424" s="38" t="s">
        <v>2304</v>
      </c>
      <c r="B1424" s="26" t="s">
        <v>2858</v>
      </c>
      <c r="C1424" s="24" t="s">
        <v>2859</v>
      </c>
      <c r="D1424" s="25">
        <v>0</v>
      </c>
      <c r="E1424" s="25">
        <v>5.4279999999999999</v>
      </c>
      <c r="F1424" s="25">
        <v>0</v>
      </c>
      <c r="G1424" s="25">
        <v>0</v>
      </c>
      <c r="H1424" s="25">
        <v>0</v>
      </c>
      <c r="I1424" s="25">
        <v>0</v>
      </c>
      <c r="J1424" s="25">
        <v>1.765732445488E-2</v>
      </c>
      <c r="K1424" s="25">
        <v>0</v>
      </c>
      <c r="L1424" s="25">
        <v>0</v>
      </c>
      <c r="M1424" s="25">
        <v>0</v>
      </c>
      <c r="N1424" s="26" t="s">
        <v>5478</v>
      </c>
      <c r="O1424" s="15"/>
    </row>
    <row r="1425" spans="1:15" ht="31.5" x14ac:dyDescent="0.25">
      <c r="A1425" s="38" t="s">
        <v>2304</v>
      </c>
      <c r="B1425" s="26" t="s">
        <v>2860</v>
      </c>
      <c r="C1425" s="24" t="s">
        <v>2861</v>
      </c>
      <c r="D1425" s="25">
        <v>0</v>
      </c>
      <c r="E1425" s="25">
        <v>8.4830000000000005</v>
      </c>
      <c r="F1425" s="25">
        <v>0</v>
      </c>
      <c r="G1425" s="25">
        <v>0</v>
      </c>
      <c r="H1425" s="25">
        <v>0</v>
      </c>
      <c r="I1425" s="25">
        <v>0</v>
      </c>
      <c r="J1425" s="25">
        <v>2.7595262223789999E-2</v>
      </c>
      <c r="K1425" s="25">
        <v>0</v>
      </c>
      <c r="L1425" s="25">
        <v>0</v>
      </c>
      <c r="M1425" s="25">
        <v>0</v>
      </c>
      <c r="N1425" s="26" t="s">
        <v>5478</v>
      </c>
      <c r="O1425" s="15"/>
    </row>
    <row r="1426" spans="1:15" ht="31.5" x14ac:dyDescent="0.25">
      <c r="A1426" s="38" t="s">
        <v>2304</v>
      </c>
      <c r="B1426" s="26" t="s">
        <v>2862</v>
      </c>
      <c r="C1426" s="24" t="s">
        <v>2863</v>
      </c>
      <c r="D1426" s="25">
        <v>0</v>
      </c>
      <c r="E1426" s="25">
        <v>4.55</v>
      </c>
      <c r="F1426" s="25">
        <v>0</v>
      </c>
      <c r="G1426" s="25">
        <v>0</v>
      </c>
      <c r="H1426" s="25">
        <v>0</v>
      </c>
      <c r="I1426" s="25">
        <v>0</v>
      </c>
      <c r="J1426" s="25">
        <v>1.480118391115E-2</v>
      </c>
      <c r="K1426" s="25">
        <v>0</v>
      </c>
      <c r="L1426" s="25">
        <v>0</v>
      </c>
      <c r="M1426" s="25">
        <v>0</v>
      </c>
      <c r="N1426" s="26" t="s">
        <v>5478</v>
      </c>
      <c r="O1426" s="15"/>
    </row>
    <row r="1427" spans="1:15" ht="31.5" x14ac:dyDescent="0.25">
      <c r="A1427" s="38" t="s">
        <v>2304</v>
      </c>
      <c r="B1427" s="26" t="s">
        <v>2864</v>
      </c>
      <c r="C1427" s="24" t="s">
        <v>2865</v>
      </c>
      <c r="D1427" s="25">
        <v>0</v>
      </c>
      <c r="E1427" s="25">
        <v>3.51</v>
      </c>
      <c r="F1427" s="25">
        <v>0</v>
      </c>
      <c r="G1427" s="25">
        <v>0</v>
      </c>
      <c r="H1427" s="25">
        <v>0</v>
      </c>
      <c r="I1427" s="25">
        <v>0</v>
      </c>
      <c r="J1427" s="25">
        <v>1.1418056160030001E-2</v>
      </c>
      <c r="K1427" s="25">
        <v>0</v>
      </c>
      <c r="L1427" s="25">
        <v>0</v>
      </c>
      <c r="M1427" s="25">
        <v>0</v>
      </c>
      <c r="N1427" s="26" t="s">
        <v>5478</v>
      </c>
      <c r="O1427" s="15"/>
    </row>
    <row r="1428" spans="1:15" ht="31.5" x14ac:dyDescent="0.25">
      <c r="A1428" s="38" t="s">
        <v>2304</v>
      </c>
      <c r="B1428" s="26" t="s">
        <v>2866</v>
      </c>
      <c r="C1428" s="24" t="s">
        <v>2867</v>
      </c>
      <c r="D1428" s="25">
        <v>0</v>
      </c>
      <c r="E1428" s="25">
        <v>3.3639999999999999</v>
      </c>
      <c r="F1428" s="25">
        <v>0</v>
      </c>
      <c r="G1428" s="25">
        <v>0</v>
      </c>
      <c r="H1428" s="25">
        <v>0</v>
      </c>
      <c r="I1428" s="25">
        <v>0</v>
      </c>
      <c r="J1428" s="25">
        <v>1.094311707189E-2</v>
      </c>
      <c r="K1428" s="25">
        <v>0</v>
      </c>
      <c r="L1428" s="25">
        <v>0</v>
      </c>
      <c r="M1428" s="25">
        <v>0</v>
      </c>
      <c r="N1428" s="26" t="s">
        <v>5478</v>
      </c>
      <c r="O1428" s="15"/>
    </row>
    <row r="1429" spans="1:15" ht="31.5" x14ac:dyDescent="0.25">
      <c r="A1429" s="38" t="s">
        <v>2304</v>
      </c>
      <c r="B1429" s="26" t="s">
        <v>2868</v>
      </c>
      <c r="C1429" s="24" t="s">
        <v>2869</v>
      </c>
      <c r="D1429" s="25">
        <v>0</v>
      </c>
      <c r="E1429" s="25">
        <v>8.7750000000000004</v>
      </c>
      <c r="F1429" s="25">
        <v>0</v>
      </c>
      <c r="G1429" s="25">
        <v>0</v>
      </c>
      <c r="H1429" s="25">
        <v>0</v>
      </c>
      <c r="I1429" s="25">
        <v>0</v>
      </c>
      <c r="J1429" s="25">
        <v>2.8545140400070002E-2</v>
      </c>
      <c r="K1429" s="25">
        <v>0</v>
      </c>
      <c r="L1429" s="25">
        <v>0</v>
      </c>
      <c r="M1429" s="25">
        <v>0</v>
      </c>
      <c r="N1429" s="26" t="s">
        <v>5478</v>
      </c>
      <c r="O1429" s="15"/>
    </row>
    <row r="1430" spans="1:15" ht="31.5" x14ac:dyDescent="0.25">
      <c r="A1430" s="38" t="s">
        <v>2304</v>
      </c>
      <c r="B1430" s="26" t="s">
        <v>2870</v>
      </c>
      <c r="C1430" s="24" t="s">
        <v>2871</v>
      </c>
      <c r="D1430" s="25">
        <v>0</v>
      </c>
      <c r="E1430" s="25">
        <v>8.7750000000000004</v>
      </c>
      <c r="F1430" s="25">
        <v>0</v>
      </c>
      <c r="G1430" s="25">
        <v>0</v>
      </c>
      <c r="H1430" s="25">
        <v>0</v>
      </c>
      <c r="I1430" s="25">
        <v>0</v>
      </c>
      <c r="J1430" s="25">
        <v>2.8545140400070002E-2</v>
      </c>
      <c r="K1430" s="25">
        <v>0</v>
      </c>
      <c r="L1430" s="25">
        <v>0</v>
      </c>
      <c r="M1430" s="25">
        <v>0</v>
      </c>
      <c r="N1430" s="26" t="s">
        <v>5478</v>
      </c>
      <c r="O1430" s="15"/>
    </row>
    <row r="1431" spans="1:15" ht="31.5" x14ac:dyDescent="0.25">
      <c r="A1431" s="38" t="s">
        <v>2304</v>
      </c>
      <c r="B1431" s="26" t="s">
        <v>2872</v>
      </c>
      <c r="C1431" s="24" t="s">
        <v>2873</v>
      </c>
      <c r="D1431" s="25">
        <v>0</v>
      </c>
      <c r="E1431" s="25">
        <v>9.3279999999999994</v>
      </c>
      <c r="F1431" s="25">
        <v>0</v>
      </c>
      <c r="G1431" s="25">
        <v>0</v>
      </c>
      <c r="H1431" s="25">
        <v>0</v>
      </c>
      <c r="I1431" s="25">
        <v>0</v>
      </c>
      <c r="J1431" s="25">
        <v>3.0344053521580001E-2</v>
      </c>
      <c r="K1431" s="25">
        <v>0</v>
      </c>
      <c r="L1431" s="25">
        <v>0</v>
      </c>
      <c r="M1431" s="25">
        <v>0</v>
      </c>
      <c r="N1431" s="26" t="s">
        <v>5478</v>
      </c>
      <c r="O1431" s="15"/>
    </row>
    <row r="1432" spans="1:15" ht="31.5" x14ac:dyDescent="0.25">
      <c r="A1432" s="38" t="s">
        <v>2304</v>
      </c>
      <c r="B1432" s="26" t="s">
        <v>2874</v>
      </c>
      <c r="C1432" s="24" t="s">
        <v>2875</v>
      </c>
      <c r="D1432" s="25">
        <v>0</v>
      </c>
      <c r="E1432" s="25">
        <v>4.68</v>
      </c>
      <c r="F1432" s="25">
        <v>0</v>
      </c>
      <c r="G1432" s="25">
        <v>0</v>
      </c>
      <c r="H1432" s="25">
        <v>0</v>
      </c>
      <c r="I1432" s="25">
        <v>0</v>
      </c>
      <c r="J1432" s="25">
        <v>1.522407488004E-2</v>
      </c>
      <c r="K1432" s="25">
        <v>0</v>
      </c>
      <c r="L1432" s="25">
        <v>0</v>
      </c>
      <c r="M1432" s="25">
        <v>0</v>
      </c>
      <c r="N1432" s="26" t="s">
        <v>5478</v>
      </c>
      <c r="O1432" s="15"/>
    </row>
    <row r="1433" spans="1:15" ht="31.5" x14ac:dyDescent="0.25">
      <c r="A1433" s="38" t="s">
        <v>2304</v>
      </c>
      <c r="B1433" s="26" t="s">
        <v>2876</v>
      </c>
      <c r="C1433" s="24" t="s">
        <v>2877</v>
      </c>
      <c r="D1433" s="25">
        <v>0</v>
      </c>
      <c r="E1433" s="25">
        <v>6.5</v>
      </c>
      <c r="F1433" s="25">
        <v>0</v>
      </c>
      <c r="G1433" s="25">
        <v>0</v>
      </c>
      <c r="H1433" s="25">
        <v>0</v>
      </c>
      <c r="I1433" s="25">
        <v>0</v>
      </c>
      <c r="J1433" s="25">
        <v>2.1144548444499998E-2</v>
      </c>
      <c r="K1433" s="25">
        <v>0</v>
      </c>
      <c r="L1433" s="25">
        <v>0</v>
      </c>
      <c r="M1433" s="25">
        <v>0</v>
      </c>
      <c r="N1433" s="26" t="s">
        <v>5478</v>
      </c>
      <c r="O1433" s="15"/>
    </row>
    <row r="1434" spans="1:15" ht="31.5" x14ac:dyDescent="0.25">
      <c r="A1434" s="38" t="s">
        <v>2304</v>
      </c>
      <c r="B1434" s="26" t="s">
        <v>2878</v>
      </c>
      <c r="C1434" s="24" t="s">
        <v>2879</v>
      </c>
      <c r="D1434" s="25">
        <v>0</v>
      </c>
      <c r="E1434" s="25">
        <v>2.0470000000000002</v>
      </c>
      <c r="F1434" s="25">
        <v>0</v>
      </c>
      <c r="G1434" s="25">
        <v>0</v>
      </c>
      <c r="H1434" s="25">
        <v>0</v>
      </c>
      <c r="I1434" s="25">
        <v>0</v>
      </c>
      <c r="J1434" s="25">
        <v>6.6589062562899997E-3</v>
      </c>
      <c r="K1434" s="25">
        <v>0</v>
      </c>
      <c r="L1434" s="25">
        <v>0</v>
      </c>
      <c r="M1434" s="25">
        <v>0</v>
      </c>
      <c r="N1434" s="26" t="s">
        <v>5478</v>
      </c>
      <c r="O1434" s="15"/>
    </row>
    <row r="1435" spans="1:15" ht="31.5" x14ac:dyDescent="0.25">
      <c r="A1435" s="38" t="s">
        <v>2304</v>
      </c>
      <c r="B1435" s="26" t="s">
        <v>2880</v>
      </c>
      <c r="C1435" s="24" t="s">
        <v>2881</v>
      </c>
      <c r="D1435" s="25">
        <v>0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6" t="s">
        <v>5478</v>
      </c>
      <c r="O1435" s="15"/>
    </row>
    <row r="1436" spans="1:15" ht="31.5" x14ac:dyDescent="0.25">
      <c r="A1436" s="38" t="s">
        <v>2304</v>
      </c>
      <c r="B1436" s="26" t="s">
        <v>2882</v>
      </c>
      <c r="C1436" s="24" t="s">
        <v>2883</v>
      </c>
      <c r="D1436" s="25">
        <v>0</v>
      </c>
      <c r="E1436" s="25">
        <v>5.2</v>
      </c>
      <c r="F1436" s="25">
        <v>0</v>
      </c>
      <c r="G1436" s="25">
        <v>0</v>
      </c>
      <c r="H1436" s="25">
        <v>0</v>
      </c>
      <c r="I1436" s="25">
        <v>0</v>
      </c>
      <c r="J1436" s="25">
        <v>1.6915638755599999E-2</v>
      </c>
      <c r="K1436" s="25">
        <v>0</v>
      </c>
      <c r="L1436" s="25">
        <v>0</v>
      </c>
      <c r="M1436" s="25">
        <v>0</v>
      </c>
      <c r="N1436" s="26" t="s">
        <v>5478</v>
      </c>
      <c r="O1436" s="15"/>
    </row>
    <row r="1437" spans="1:15" ht="31.5" x14ac:dyDescent="0.25">
      <c r="A1437" s="38" t="s">
        <v>2304</v>
      </c>
      <c r="B1437" s="26" t="s">
        <v>2884</v>
      </c>
      <c r="C1437" s="24" t="s">
        <v>2885</v>
      </c>
      <c r="D1437" s="25">
        <v>0</v>
      </c>
      <c r="E1437" s="25">
        <v>13.163</v>
      </c>
      <c r="F1437" s="25">
        <v>0</v>
      </c>
      <c r="G1437" s="25">
        <v>0</v>
      </c>
      <c r="H1437" s="25">
        <v>0</v>
      </c>
      <c r="I1437" s="25">
        <v>0</v>
      </c>
      <c r="J1437" s="25">
        <v>4.2819337103829999E-2</v>
      </c>
      <c r="K1437" s="25">
        <v>0</v>
      </c>
      <c r="L1437" s="25">
        <v>0</v>
      </c>
      <c r="M1437" s="25">
        <v>0</v>
      </c>
      <c r="N1437" s="26" t="s">
        <v>5478</v>
      </c>
      <c r="O1437" s="15"/>
    </row>
    <row r="1438" spans="1:15" ht="31.5" x14ac:dyDescent="0.25">
      <c r="A1438" s="38" t="s">
        <v>2304</v>
      </c>
      <c r="B1438" s="26" t="s">
        <v>2886</v>
      </c>
      <c r="C1438" s="24" t="s">
        <v>2887</v>
      </c>
      <c r="D1438" s="25">
        <v>0</v>
      </c>
      <c r="E1438" s="25">
        <v>8.7750000000000004</v>
      </c>
      <c r="F1438" s="25">
        <v>0</v>
      </c>
      <c r="G1438" s="25">
        <v>0</v>
      </c>
      <c r="H1438" s="25">
        <v>0</v>
      </c>
      <c r="I1438" s="25">
        <v>0</v>
      </c>
      <c r="J1438" s="25">
        <v>2.8545140400070002E-2</v>
      </c>
      <c r="K1438" s="25">
        <v>0</v>
      </c>
      <c r="L1438" s="25">
        <v>0</v>
      </c>
      <c r="M1438" s="25">
        <v>0</v>
      </c>
      <c r="N1438" s="26" t="s">
        <v>5478</v>
      </c>
      <c r="O1438" s="15"/>
    </row>
    <row r="1439" spans="1:15" ht="31.5" x14ac:dyDescent="0.25">
      <c r="A1439" s="38" t="s">
        <v>2304</v>
      </c>
      <c r="B1439" s="26" t="s">
        <v>2888</v>
      </c>
      <c r="C1439" s="24" t="s">
        <v>2889</v>
      </c>
      <c r="D1439" s="25">
        <v>0</v>
      </c>
      <c r="E1439" s="25">
        <v>9.75</v>
      </c>
      <c r="F1439" s="25">
        <v>0</v>
      </c>
      <c r="G1439" s="25">
        <v>0</v>
      </c>
      <c r="H1439" s="25">
        <v>0</v>
      </c>
      <c r="I1439" s="25">
        <v>0</v>
      </c>
      <c r="J1439" s="25">
        <v>3.1716822666750001E-2</v>
      </c>
      <c r="K1439" s="25">
        <v>0</v>
      </c>
      <c r="L1439" s="25">
        <v>0</v>
      </c>
      <c r="M1439" s="25">
        <v>0</v>
      </c>
      <c r="N1439" s="26" t="s">
        <v>5478</v>
      </c>
      <c r="O1439" s="15"/>
    </row>
    <row r="1440" spans="1:15" ht="31.5" x14ac:dyDescent="0.25">
      <c r="A1440" s="38" t="s">
        <v>2304</v>
      </c>
      <c r="B1440" s="26" t="s">
        <v>2890</v>
      </c>
      <c r="C1440" s="24" t="s">
        <v>2891</v>
      </c>
      <c r="D1440" s="25">
        <v>0</v>
      </c>
      <c r="E1440" s="25">
        <v>14.3</v>
      </c>
      <c r="F1440" s="25">
        <v>0</v>
      </c>
      <c r="G1440" s="25">
        <v>0</v>
      </c>
      <c r="H1440" s="25">
        <v>0</v>
      </c>
      <c r="I1440" s="25">
        <v>0</v>
      </c>
      <c r="J1440" s="25">
        <v>4.6518006577899999E-2</v>
      </c>
      <c r="K1440" s="25">
        <v>0</v>
      </c>
      <c r="L1440" s="25">
        <v>0</v>
      </c>
      <c r="M1440" s="25">
        <v>0</v>
      </c>
      <c r="N1440" s="26" t="s">
        <v>5478</v>
      </c>
      <c r="O1440" s="15"/>
    </row>
    <row r="1441" spans="1:15" ht="31.5" x14ac:dyDescent="0.25">
      <c r="A1441" s="38" t="s">
        <v>2304</v>
      </c>
      <c r="B1441" s="26" t="s">
        <v>2892</v>
      </c>
      <c r="C1441" s="24" t="s">
        <v>2893</v>
      </c>
      <c r="D1441" s="25">
        <v>0</v>
      </c>
      <c r="E1441" s="25">
        <v>5.98</v>
      </c>
      <c r="F1441" s="25">
        <v>0</v>
      </c>
      <c r="G1441" s="25">
        <v>0</v>
      </c>
      <c r="H1441" s="25">
        <v>0</v>
      </c>
      <c r="I1441" s="25">
        <v>0</v>
      </c>
      <c r="J1441" s="25">
        <v>1.9452984568939999E-2</v>
      </c>
      <c r="K1441" s="25">
        <v>0</v>
      </c>
      <c r="L1441" s="25">
        <v>0</v>
      </c>
      <c r="M1441" s="25">
        <v>0</v>
      </c>
      <c r="N1441" s="26" t="s">
        <v>5478</v>
      </c>
      <c r="O1441" s="15"/>
    </row>
    <row r="1442" spans="1:15" ht="31.5" x14ac:dyDescent="0.25">
      <c r="A1442" s="38" t="s">
        <v>2304</v>
      </c>
      <c r="B1442" s="26" t="s">
        <v>2894</v>
      </c>
      <c r="C1442" s="24" t="s">
        <v>2895</v>
      </c>
      <c r="D1442" s="25">
        <v>0</v>
      </c>
      <c r="E1442" s="25">
        <v>13.91</v>
      </c>
      <c r="F1442" s="25">
        <v>0</v>
      </c>
      <c r="G1442" s="25">
        <v>0</v>
      </c>
      <c r="H1442" s="25">
        <v>0</v>
      </c>
      <c r="I1442" s="25">
        <v>0</v>
      </c>
      <c r="J1442" s="25">
        <v>4.5249333671229998E-2</v>
      </c>
      <c r="K1442" s="25">
        <v>0</v>
      </c>
      <c r="L1442" s="25">
        <v>0</v>
      </c>
      <c r="M1442" s="25">
        <v>0</v>
      </c>
      <c r="N1442" s="26" t="s">
        <v>5478</v>
      </c>
      <c r="O1442" s="15"/>
    </row>
    <row r="1443" spans="1:15" ht="31.5" x14ac:dyDescent="0.25">
      <c r="A1443" s="38" t="s">
        <v>2304</v>
      </c>
      <c r="B1443" s="26" t="s">
        <v>2896</v>
      </c>
      <c r="C1443" s="24" t="s">
        <v>2897</v>
      </c>
      <c r="D1443" s="25">
        <v>0</v>
      </c>
      <c r="E1443" s="25">
        <v>6.76</v>
      </c>
      <c r="F1443" s="25">
        <v>0</v>
      </c>
      <c r="G1443" s="25">
        <v>0</v>
      </c>
      <c r="H1443" s="25">
        <v>0</v>
      </c>
      <c r="I1443" s="25">
        <v>0</v>
      </c>
      <c r="J1443" s="25">
        <v>2.1990330382280002E-2</v>
      </c>
      <c r="K1443" s="25">
        <v>0</v>
      </c>
      <c r="L1443" s="25">
        <v>0</v>
      </c>
      <c r="M1443" s="25">
        <v>0</v>
      </c>
      <c r="N1443" s="26" t="s">
        <v>5478</v>
      </c>
      <c r="O1443" s="15"/>
    </row>
    <row r="1444" spans="1:15" ht="31.5" x14ac:dyDescent="0.25">
      <c r="A1444" s="38" t="s">
        <v>2304</v>
      </c>
      <c r="B1444" s="26" t="s">
        <v>2898</v>
      </c>
      <c r="C1444" s="24" t="s">
        <v>2899</v>
      </c>
      <c r="D1444" s="25">
        <v>0</v>
      </c>
      <c r="E1444" s="25">
        <v>9.8800000000000008</v>
      </c>
      <c r="F1444" s="25">
        <v>0</v>
      </c>
      <c r="G1444" s="25">
        <v>0</v>
      </c>
      <c r="H1444" s="25">
        <v>0</v>
      </c>
      <c r="I1444" s="25">
        <v>0</v>
      </c>
      <c r="J1444" s="25">
        <v>3.2139713635639999E-2</v>
      </c>
      <c r="K1444" s="25">
        <v>0</v>
      </c>
      <c r="L1444" s="25">
        <v>0</v>
      </c>
      <c r="M1444" s="25">
        <v>0</v>
      </c>
      <c r="N1444" s="26" t="s">
        <v>5478</v>
      </c>
      <c r="O1444" s="15"/>
    </row>
    <row r="1445" spans="1:15" ht="31.5" x14ac:dyDescent="0.25">
      <c r="A1445" s="38" t="s">
        <v>2304</v>
      </c>
      <c r="B1445" s="26" t="s">
        <v>2900</v>
      </c>
      <c r="C1445" s="24" t="s">
        <v>2901</v>
      </c>
      <c r="D1445" s="25">
        <v>0</v>
      </c>
      <c r="E1445" s="25">
        <v>6.37</v>
      </c>
      <c r="F1445" s="25">
        <v>0</v>
      </c>
      <c r="G1445" s="25">
        <v>0</v>
      </c>
      <c r="H1445" s="25">
        <v>0</v>
      </c>
      <c r="I1445" s="25">
        <v>0</v>
      </c>
      <c r="J1445" s="25">
        <v>2.072165747561E-2</v>
      </c>
      <c r="K1445" s="25">
        <v>0</v>
      </c>
      <c r="L1445" s="25">
        <v>0</v>
      </c>
      <c r="M1445" s="25">
        <v>0</v>
      </c>
      <c r="N1445" s="26" t="s">
        <v>5478</v>
      </c>
      <c r="O1445" s="15"/>
    </row>
    <row r="1446" spans="1:15" ht="31.5" x14ac:dyDescent="0.25">
      <c r="A1446" s="38" t="s">
        <v>2304</v>
      </c>
      <c r="B1446" s="26" t="s">
        <v>2902</v>
      </c>
      <c r="C1446" s="24" t="s">
        <v>2903</v>
      </c>
      <c r="D1446" s="25">
        <v>0</v>
      </c>
      <c r="E1446" s="25">
        <v>6.63</v>
      </c>
      <c r="F1446" s="25">
        <v>0</v>
      </c>
      <c r="G1446" s="25">
        <v>0</v>
      </c>
      <c r="H1446" s="25">
        <v>0</v>
      </c>
      <c r="I1446" s="25">
        <v>0</v>
      </c>
      <c r="J1446" s="25">
        <v>2.156743941339E-2</v>
      </c>
      <c r="K1446" s="25">
        <v>0</v>
      </c>
      <c r="L1446" s="25">
        <v>0</v>
      </c>
      <c r="M1446" s="25">
        <v>0</v>
      </c>
      <c r="N1446" s="26" t="s">
        <v>5478</v>
      </c>
      <c r="O1446" s="15"/>
    </row>
    <row r="1447" spans="1:15" ht="31.5" x14ac:dyDescent="0.25">
      <c r="A1447" s="38" t="s">
        <v>2304</v>
      </c>
      <c r="B1447" s="26" t="s">
        <v>2904</v>
      </c>
      <c r="C1447" s="24" t="s">
        <v>2905</v>
      </c>
      <c r="D1447" s="25">
        <v>0</v>
      </c>
      <c r="E1447" s="25">
        <v>2.21</v>
      </c>
      <c r="F1447" s="25">
        <v>0</v>
      </c>
      <c r="G1447" s="25">
        <v>0</v>
      </c>
      <c r="H1447" s="25">
        <v>0</v>
      </c>
      <c r="I1447" s="25">
        <v>0</v>
      </c>
      <c r="J1447" s="25">
        <v>7.18914647113E-3</v>
      </c>
      <c r="K1447" s="25">
        <v>0</v>
      </c>
      <c r="L1447" s="25">
        <v>0</v>
      </c>
      <c r="M1447" s="25">
        <v>0</v>
      </c>
      <c r="N1447" s="26" t="s">
        <v>5478</v>
      </c>
      <c r="O1447" s="15"/>
    </row>
    <row r="1448" spans="1:15" ht="31.5" x14ac:dyDescent="0.25">
      <c r="A1448" s="38" t="s">
        <v>2304</v>
      </c>
      <c r="B1448" s="26" t="s">
        <v>2906</v>
      </c>
      <c r="C1448" s="24" t="s">
        <v>2907</v>
      </c>
      <c r="D1448" s="25">
        <v>0</v>
      </c>
      <c r="E1448" s="25">
        <v>5.59</v>
      </c>
      <c r="F1448" s="25">
        <v>0</v>
      </c>
      <c r="G1448" s="25">
        <v>0</v>
      </c>
      <c r="H1448" s="25">
        <v>0</v>
      </c>
      <c r="I1448" s="25">
        <v>0</v>
      </c>
      <c r="J1448" s="25">
        <v>1.8184311662270001E-2</v>
      </c>
      <c r="K1448" s="25">
        <v>0</v>
      </c>
      <c r="L1448" s="25">
        <v>0</v>
      </c>
      <c r="M1448" s="25">
        <v>0</v>
      </c>
      <c r="N1448" s="26" t="s">
        <v>5478</v>
      </c>
      <c r="O1448" s="15"/>
    </row>
    <row r="1449" spans="1:15" ht="31.5" x14ac:dyDescent="0.25">
      <c r="A1449" s="38" t="s">
        <v>2304</v>
      </c>
      <c r="B1449" s="26" t="s">
        <v>2908</v>
      </c>
      <c r="C1449" s="24" t="s">
        <v>2909</v>
      </c>
      <c r="D1449" s="25">
        <v>0</v>
      </c>
      <c r="E1449" s="25">
        <v>4.1280000000000001</v>
      </c>
      <c r="F1449" s="25">
        <v>0</v>
      </c>
      <c r="G1449" s="25">
        <v>0</v>
      </c>
      <c r="H1449" s="25">
        <v>0</v>
      </c>
      <c r="I1449" s="25">
        <v>0</v>
      </c>
      <c r="J1449" s="25">
        <v>1.342841476598E-2</v>
      </c>
      <c r="K1449" s="25">
        <v>0</v>
      </c>
      <c r="L1449" s="25">
        <v>0</v>
      </c>
      <c r="M1449" s="25">
        <v>0</v>
      </c>
      <c r="N1449" s="26" t="s">
        <v>5478</v>
      </c>
      <c r="O1449" s="15"/>
    </row>
    <row r="1450" spans="1:15" ht="31.5" x14ac:dyDescent="0.25">
      <c r="A1450" s="38" t="s">
        <v>2304</v>
      </c>
      <c r="B1450" s="26" t="s">
        <v>2910</v>
      </c>
      <c r="C1450" s="24" t="s">
        <v>2911</v>
      </c>
      <c r="D1450" s="25">
        <v>0</v>
      </c>
      <c r="E1450" s="25">
        <v>4.3230000000000004</v>
      </c>
      <c r="F1450" s="25">
        <v>0</v>
      </c>
      <c r="G1450" s="25">
        <v>0</v>
      </c>
      <c r="H1450" s="25">
        <v>0</v>
      </c>
      <c r="I1450" s="25">
        <v>0</v>
      </c>
      <c r="J1450" s="25">
        <v>1.4062751219310001E-2</v>
      </c>
      <c r="K1450" s="25">
        <v>0</v>
      </c>
      <c r="L1450" s="25">
        <v>0</v>
      </c>
      <c r="M1450" s="25">
        <v>0</v>
      </c>
      <c r="N1450" s="26" t="s">
        <v>5478</v>
      </c>
      <c r="O1450" s="15"/>
    </row>
    <row r="1451" spans="1:15" ht="31.5" x14ac:dyDescent="0.25">
      <c r="A1451" s="38" t="s">
        <v>2304</v>
      </c>
      <c r="B1451" s="26" t="s">
        <v>2912</v>
      </c>
      <c r="C1451" s="24" t="s">
        <v>2913</v>
      </c>
      <c r="D1451" s="25">
        <v>0</v>
      </c>
      <c r="E1451" s="25">
        <v>3.77</v>
      </c>
      <c r="F1451" s="25">
        <v>0</v>
      </c>
      <c r="G1451" s="25">
        <v>0</v>
      </c>
      <c r="H1451" s="25">
        <v>0</v>
      </c>
      <c r="I1451" s="25">
        <v>0</v>
      </c>
      <c r="J1451" s="25">
        <v>1.2263838097810001E-2</v>
      </c>
      <c r="K1451" s="25">
        <v>0</v>
      </c>
      <c r="L1451" s="25">
        <v>0</v>
      </c>
      <c r="M1451" s="25">
        <v>0</v>
      </c>
      <c r="N1451" s="26" t="s">
        <v>5478</v>
      </c>
      <c r="O1451" s="15"/>
    </row>
    <row r="1452" spans="1:15" ht="31.5" x14ac:dyDescent="0.25">
      <c r="A1452" s="38" t="s">
        <v>2304</v>
      </c>
      <c r="B1452" s="26" t="s">
        <v>2914</v>
      </c>
      <c r="C1452" s="24" t="s">
        <v>2915</v>
      </c>
      <c r="D1452" s="25">
        <v>0</v>
      </c>
      <c r="E1452" s="25">
        <v>11.96</v>
      </c>
      <c r="F1452" s="25">
        <v>0</v>
      </c>
      <c r="G1452" s="25">
        <v>0</v>
      </c>
      <c r="H1452" s="25">
        <v>0</v>
      </c>
      <c r="I1452" s="25">
        <v>0</v>
      </c>
      <c r="J1452" s="25">
        <v>3.8905969137879998E-2</v>
      </c>
      <c r="K1452" s="25">
        <v>0</v>
      </c>
      <c r="L1452" s="25">
        <v>0</v>
      </c>
      <c r="M1452" s="25">
        <v>0</v>
      </c>
      <c r="N1452" s="26" t="s">
        <v>5478</v>
      </c>
      <c r="O1452" s="15"/>
    </row>
    <row r="1453" spans="1:15" ht="31.5" x14ac:dyDescent="0.25">
      <c r="A1453" s="38" t="s">
        <v>2304</v>
      </c>
      <c r="B1453" s="26" t="s">
        <v>2916</v>
      </c>
      <c r="C1453" s="24" t="s">
        <v>2917</v>
      </c>
      <c r="D1453" s="25">
        <v>0</v>
      </c>
      <c r="E1453" s="25">
        <v>4.5830000000000002</v>
      </c>
      <c r="F1453" s="25">
        <v>0</v>
      </c>
      <c r="G1453" s="25">
        <v>0</v>
      </c>
      <c r="H1453" s="25">
        <v>0</v>
      </c>
      <c r="I1453" s="25">
        <v>0</v>
      </c>
      <c r="J1453" s="25">
        <v>1.4908533157090001E-2</v>
      </c>
      <c r="K1453" s="25">
        <v>0</v>
      </c>
      <c r="L1453" s="25">
        <v>0</v>
      </c>
      <c r="M1453" s="25">
        <v>0</v>
      </c>
      <c r="N1453" s="26" t="s">
        <v>5478</v>
      </c>
      <c r="O1453" s="15"/>
    </row>
    <row r="1454" spans="1:15" ht="31.5" x14ac:dyDescent="0.25">
      <c r="A1454" s="38" t="s">
        <v>2304</v>
      </c>
      <c r="B1454" s="26" t="s">
        <v>2918</v>
      </c>
      <c r="C1454" s="24" t="s">
        <v>2919</v>
      </c>
      <c r="D1454" s="25">
        <v>0</v>
      </c>
      <c r="E1454" s="25">
        <v>6.11</v>
      </c>
      <c r="F1454" s="25">
        <v>0</v>
      </c>
      <c r="G1454" s="25">
        <v>0</v>
      </c>
      <c r="H1454" s="25">
        <v>0</v>
      </c>
      <c r="I1454" s="25">
        <v>0</v>
      </c>
      <c r="J1454" s="25">
        <v>1.987587553783E-2</v>
      </c>
      <c r="K1454" s="25">
        <v>0</v>
      </c>
      <c r="L1454" s="25">
        <v>0</v>
      </c>
      <c r="M1454" s="25">
        <v>0</v>
      </c>
      <c r="N1454" s="26" t="s">
        <v>5478</v>
      </c>
      <c r="O1454" s="15"/>
    </row>
    <row r="1455" spans="1:15" ht="31.5" x14ac:dyDescent="0.25">
      <c r="A1455" s="38" t="s">
        <v>2304</v>
      </c>
      <c r="B1455" s="26" t="s">
        <v>2920</v>
      </c>
      <c r="C1455" s="24" t="s">
        <v>2921</v>
      </c>
      <c r="D1455" s="25">
        <v>0</v>
      </c>
      <c r="E1455" s="25">
        <v>5.59</v>
      </c>
      <c r="F1455" s="25">
        <v>0</v>
      </c>
      <c r="G1455" s="25">
        <v>0</v>
      </c>
      <c r="H1455" s="25">
        <v>0</v>
      </c>
      <c r="I1455" s="25">
        <v>0</v>
      </c>
      <c r="J1455" s="25">
        <v>1.8184311662270001E-2</v>
      </c>
      <c r="K1455" s="25">
        <v>0</v>
      </c>
      <c r="L1455" s="25">
        <v>0</v>
      </c>
      <c r="M1455" s="25">
        <v>0</v>
      </c>
      <c r="N1455" s="26" t="s">
        <v>5478</v>
      </c>
      <c r="O1455" s="15"/>
    </row>
    <row r="1456" spans="1:15" ht="31.5" x14ac:dyDescent="0.25">
      <c r="A1456" s="38" t="s">
        <v>2304</v>
      </c>
      <c r="B1456" s="26" t="s">
        <v>2922</v>
      </c>
      <c r="C1456" s="24" t="s">
        <v>2923</v>
      </c>
      <c r="D1456" s="25">
        <v>0</v>
      </c>
      <c r="E1456" s="25">
        <v>10.01</v>
      </c>
      <c r="F1456" s="25">
        <v>0</v>
      </c>
      <c r="G1456" s="25">
        <v>0</v>
      </c>
      <c r="H1456" s="25">
        <v>0</v>
      </c>
      <c r="I1456" s="25">
        <v>0</v>
      </c>
      <c r="J1456" s="25">
        <v>3.2562604604529997E-2</v>
      </c>
      <c r="K1456" s="25">
        <v>0</v>
      </c>
      <c r="L1456" s="25">
        <v>0</v>
      </c>
      <c r="M1456" s="25">
        <v>0</v>
      </c>
      <c r="N1456" s="26" t="s">
        <v>5478</v>
      </c>
      <c r="O1456" s="15"/>
    </row>
    <row r="1457" spans="1:15" ht="31.5" x14ac:dyDescent="0.25">
      <c r="A1457" s="38" t="s">
        <v>2304</v>
      </c>
      <c r="B1457" s="26" t="s">
        <v>2924</v>
      </c>
      <c r="C1457" s="24" t="s">
        <v>2925</v>
      </c>
      <c r="D1457" s="25">
        <v>0</v>
      </c>
      <c r="E1457" s="25">
        <v>8.58</v>
      </c>
      <c r="F1457" s="25">
        <v>0</v>
      </c>
      <c r="G1457" s="25">
        <v>0</v>
      </c>
      <c r="H1457" s="25">
        <v>0</v>
      </c>
      <c r="I1457" s="25">
        <v>0</v>
      </c>
      <c r="J1457" s="25">
        <v>2.791080394674E-2</v>
      </c>
      <c r="K1457" s="25">
        <v>0</v>
      </c>
      <c r="L1457" s="25">
        <v>0</v>
      </c>
      <c r="M1457" s="25">
        <v>0</v>
      </c>
      <c r="N1457" s="26" t="s">
        <v>5478</v>
      </c>
      <c r="O1457" s="15"/>
    </row>
    <row r="1458" spans="1:15" ht="31.5" x14ac:dyDescent="0.25">
      <c r="A1458" s="38" t="s">
        <v>2304</v>
      </c>
      <c r="B1458" s="26" t="s">
        <v>2926</v>
      </c>
      <c r="C1458" s="24" t="s">
        <v>2927</v>
      </c>
      <c r="D1458" s="25">
        <v>0</v>
      </c>
      <c r="E1458" s="25">
        <v>15.47</v>
      </c>
      <c r="F1458" s="25">
        <v>0</v>
      </c>
      <c r="G1458" s="25">
        <v>0</v>
      </c>
      <c r="H1458" s="25">
        <v>0</v>
      </c>
      <c r="I1458" s="25">
        <v>0</v>
      </c>
      <c r="J1458" s="25">
        <v>5.0324025297909997E-2</v>
      </c>
      <c r="K1458" s="25">
        <v>0</v>
      </c>
      <c r="L1458" s="25">
        <v>0</v>
      </c>
      <c r="M1458" s="25">
        <v>0</v>
      </c>
      <c r="N1458" s="26" t="s">
        <v>5478</v>
      </c>
      <c r="O1458" s="15"/>
    </row>
    <row r="1459" spans="1:15" ht="31.5" x14ac:dyDescent="0.25">
      <c r="A1459" s="38" t="s">
        <v>2304</v>
      </c>
      <c r="B1459" s="26" t="s">
        <v>2928</v>
      </c>
      <c r="C1459" s="24" t="s">
        <v>2929</v>
      </c>
      <c r="D1459" s="25">
        <v>0</v>
      </c>
      <c r="E1459" s="25">
        <v>8.06</v>
      </c>
      <c r="F1459" s="25">
        <v>0</v>
      </c>
      <c r="G1459" s="25">
        <v>0</v>
      </c>
      <c r="H1459" s="25">
        <v>0</v>
      </c>
      <c r="I1459" s="25">
        <v>0</v>
      </c>
      <c r="J1459" s="25">
        <v>2.6219240071180001E-2</v>
      </c>
      <c r="K1459" s="25">
        <v>0</v>
      </c>
      <c r="L1459" s="25">
        <v>0</v>
      </c>
      <c r="M1459" s="25">
        <v>0</v>
      </c>
      <c r="N1459" s="26" t="s">
        <v>5478</v>
      </c>
      <c r="O1459" s="15"/>
    </row>
    <row r="1460" spans="1:15" ht="31.5" x14ac:dyDescent="0.25">
      <c r="A1460" s="38" t="s">
        <v>2304</v>
      </c>
      <c r="B1460" s="26" t="s">
        <v>2930</v>
      </c>
      <c r="C1460" s="24" t="s">
        <v>2931</v>
      </c>
      <c r="D1460" s="25">
        <v>0</v>
      </c>
      <c r="E1460" s="25">
        <v>5.46</v>
      </c>
      <c r="F1460" s="25">
        <v>0</v>
      </c>
      <c r="G1460" s="25">
        <v>0</v>
      </c>
      <c r="H1460" s="25">
        <v>0</v>
      </c>
      <c r="I1460" s="25">
        <v>0</v>
      </c>
      <c r="J1460" s="25">
        <v>1.7761420693379999E-2</v>
      </c>
      <c r="K1460" s="25">
        <v>0</v>
      </c>
      <c r="L1460" s="25">
        <v>0</v>
      </c>
      <c r="M1460" s="25">
        <v>0</v>
      </c>
      <c r="N1460" s="26" t="s">
        <v>5478</v>
      </c>
      <c r="O1460" s="15"/>
    </row>
    <row r="1461" spans="1:15" ht="31.5" x14ac:dyDescent="0.25">
      <c r="A1461" s="38" t="s">
        <v>2304</v>
      </c>
      <c r="B1461" s="26" t="s">
        <v>2932</v>
      </c>
      <c r="C1461" s="24" t="s">
        <v>2933</v>
      </c>
      <c r="D1461" s="25">
        <v>0</v>
      </c>
      <c r="E1461" s="25">
        <v>3.38</v>
      </c>
      <c r="F1461" s="25">
        <v>0</v>
      </c>
      <c r="G1461" s="25">
        <v>0</v>
      </c>
      <c r="H1461" s="25">
        <v>0</v>
      </c>
      <c r="I1461" s="25">
        <v>0</v>
      </c>
      <c r="J1461" s="25">
        <v>1.0995165191140001E-2</v>
      </c>
      <c r="K1461" s="25">
        <v>0</v>
      </c>
      <c r="L1461" s="25">
        <v>0</v>
      </c>
      <c r="M1461" s="25">
        <v>0</v>
      </c>
      <c r="N1461" s="26" t="s">
        <v>5478</v>
      </c>
      <c r="O1461" s="15"/>
    </row>
    <row r="1462" spans="1:15" ht="31.5" x14ac:dyDescent="0.25">
      <c r="A1462" s="38" t="s">
        <v>2304</v>
      </c>
      <c r="B1462" s="26" t="s">
        <v>2934</v>
      </c>
      <c r="C1462" s="24" t="s">
        <v>2935</v>
      </c>
      <c r="D1462" s="25">
        <v>0</v>
      </c>
      <c r="E1462" s="25">
        <v>4.55</v>
      </c>
      <c r="F1462" s="25">
        <v>0</v>
      </c>
      <c r="G1462" s="25">
        <v>0</v>
      </c>
      <c r="H1462" s="25">
        <v>0</v>
      </c>
      <c r="I1462" s="25">
        <v>0</v>
      </c>
      <c r="J1462" s="25">
        <v>1.480118391115E-2</v>
      </c>
      <c r="K1462" s="25">
        <v>0</v>
      </c>
      <c r="L1462" s="25">
        <v>0</v>
      </c>
      <c r="M1462" s="25">
        <v>0</v>
      </c>
      <c r="N1462" s="26" t="s">
        <v>5478</v>
      </c>
      <c r="O1462" s="15"/>
    </row>
    <row r="1463" spans="1:15" ht="31.5" x14ac:dyDescent="0.25">
      <c r="A1463" s="38" t="s">
        <v>2304</v>
      </c>
      <c r="B1463" s="26" t="s">
        <v>2936</v>
      </c>
      <c r="C1463" s="24" t="s">
        <v>2937</v>
      </c>
      <c r="D1463" s="25">
        <v>0</v>
      </c>
      <c r="E1463" s="25">
        <v>6.1749999999999998</v>
      </c>
      <c r="F1463" s="25">
        <v>0</v>
      </c>
      <c r="G1463" s="25">
        <v>0</v>
      </c>
      <c r="H1463" s="25">
        <v>0</v>
      </c>
      <c r="I1463" s="25">
        <v>0</v>
      </c>
      <c r="J1463" s="25">
        <v>2.008732102227E-2</v>
      </c>
      <c r="K1463" s="25">
        <v>0</v>
      </c>
      <c r="L1463" s="25">
        <v>0</v>
      </c>
      <c r="M1463" s="25">
        <v>0</v>
      </c>
      <c r="N1463" s="26" t="s">
        <v>5478</v>
      </c>
      <c r="O1463" s="15"/>
    </row>
    <row r="1464" spans="1:15" ht="31.5" x14ac:dyDescent="0.25">
      <c r="A1464" s="38" t="s">
        <v>2304</v>
      </c>
      <c r="B1464" s="26" t="s">
        <v>2938</v>
      </c>
      <c r="C1464" s="24" t="s">
        <v>2939</v>
      </c>
      <c r="D1464" s="25">
        <v>0</v>
      </c>
      <c r="E1464" s="25">
        <v>7.8</v>
      </c>
      <c r="F1464" s="25">
        <v>0</v>
      </c>
      <c r="G1464" s="25">
        <v>0</v>
      </c>
      <c r="H1464" s="25">
        <v>0</v>
      </c>
      <c r="I1464" s="25">
        <v>0</v>
      </c>
      <c r="J1464" s="25">
        <v>2.5373458133400001E-2</v>
      </c>
      <c r="K1464" s="25">
        <v>0</v>
      </c>
      <c r="L1464" s="25">
        <v>0</v>
      </c>
      <c r="M1464" s="25">
        <v>0</v>
      </c>
      <c r="N1464" s="26" t="s">
        <v>5478</v>
      </c>
      <c r="O1464" s="15"/>
    </row>
    <row r="1465" spans="1:15" ht="31.5" x14ac:dyDescent="0.25">
      <c r="A1465" s="38" t="s">
        <v>2304</v>
      </c>
      <c r="B1465" s="26" t="s">
        <v>2940</v>
      </c>
      <c r="C1465" s="24" t="s">
        <v>2941</v>
      </c>
      <c r="D1465" s="25">
        <v>0</v>
      </c>
      <c r="E1465" s="25">
        <v>1.95</v>
      </c>
      <c r="F1465" s="25">
        <v>0</v>
      </c>
      <c r="G1465" s="25">
        <v>0</v>
      </c>
      <c r="H1465" s="25">
        <v>0</v>
      </c>
      <c r="I1465" s="25">
        <v>0</v>
      </c>
      <c r="J1465" s="25">
        <v>6.3433645333500002E-3</v>
      </c>
      <c r="K1465" s="25">
        <v>0</v>
      </c>
      <c r="L1465" s="25">
        <v>0</v>
      </c>
      <c r="M1465" s="25">
        <v>0</v>
      </c>
      <c r="N1465" s="26" t="s">
        <v>5478</v>
      </c>
      <c r="O1465" s="15"/>
    </row>
    <row r="1466" spans="1:15" ht="31.5" x14ac:dyDescent="0.25">
      <c r="A1466" s="38" t="s">
        <v>2304</v>
      </c>
      <c r="B1466" s="26" t="s">
        <v>2942</v>
      </c>
      <c r="C1466" s="24" t="s">
        <v>2943</v>
      </c>
      <c r="D1466" s="25">
        <v>0</v>
      </c>
      <c r="E1466" s="25">
        <v>3.5750000000000002</v>
      </c>
      <c r="F1466" s="25">
        <v>0</v>
      </c>
      <c r="G1466" s="25">
        <v>0</v>
      </c>
      <c r="H1466" s="25">
        <v>0</v>
      </c>
      <c r="I1466" s="25">
        <v>0</v>
      </c>
      <c r="J1466" s="25">
        <v>1.162950164447E-2</v>
      </c>
      <c r="K1466" s="25">
        <v>0</v>
      </c>
      <c r="L1466" s="25">
        <v>0</v>
      </c>
      <c r="M1466" s="25">
        <v>0</v>
      </c>
      <c r="N1466" s="26" t="s">
        <v>5478</v>
      </c>
      <c r="O1466" s="15"/>
    </row>
    <row r="1467" spans="1:15" ht="31.5" x14ac:dyDescent="0.25">
      <c r="A1467" s="38" t="s">
        <v>2304</v>
      </c>
      <c r="B1467" s="26" t="s">
        <v>2944</v>
      </c>
      <c r="C1467" s="24" t="s">
        <v>2945</v>
      </c>
      <c r="D1467" s="25">
        <v>0</v>
      </c>
      <c r="E1467" s="25">
        <v>9.75</v>
      </c>
      <c r="F1467" s="25">
        <v>0</v>
      </c>
      <c r="G1467" s="25">
        <v>0</v>
      </c>
      <c r="H1467" s="25">
        <v>0</v>
      </c>
      <c r="I1467" s="25">
        <v>0</v>
      </c>
      <c r="J1467" s="25">
        <v>3.1716822666750001E-2</v>
      </c>
      <c r="K1467" s="25">
        <v>0</v>
      </c>
      <c r="L1467" s="25">
        <v>0</v>
      </c>
      <c r="M1467" s="25">
        <v>0</v>
      </c>
      <c r="N1467" s="26" t="s">
        <v>5478</v>
      </c>
      <c r="O1467" s="15"/>
    </row>
    <row r="1468" spans="1:15" ht="31.5" x14ac:dyDescent="0.25">
      <c r="A1468" s="38" t="s">
        <v>2304</v>
      </c>
      <c r="B1468" s="26" t="s">
        <v>2946</v>
      </c>
      <c r="C1468" s="24" t="s">
        <v>2947</v>
      </c>
      <c r="D1468" s="25">
        <v>0</v>
      </c>
      <c r="E1468" s="25">
        <v>4.55</v>
      </c>
      <c r="F1468" s="25">
        <v>0</v>
      </c>
      <c r="G1468" s="25">
        <v>0</v>
      </c>
      <c r="H1468" s="25">
        <v>0</v>
      </c>
      <c r="I1468" s="25">
        <v>0</v>
      </c>
      <c r="J1468" s="25">
        <v>1.480118391115E-2</v>
      </c>
      <c r="K1468" s="25">
        <v>0</v>
      </c>
      <c r="L1468" s="25">
        <v>0</v>
      </c>
      <c r="M1468" s="25">
        <v>0</v>
      </c>
      <c r="N1468" s="26" t="s">
        <v>5478</v>
      </c>
      <c r="O1468" s="15"/>
    </row>
    <row r="1469" spans="1:15" ht="31.5" x14ac:dyDescent="0.25">
      <c r="A1469" s="38" t="s">
        <v>2304</v>
      </c>
      <c r="B1469" s="26" t="s">
        <v>2948</v>
      </c>
      <c r="C1469" s="24" t="s">
        <v>2949</v>
      </c>
      <c r="D1469" s="25">
        <v>0</v>
      </c>
      <c r="E1469" s="25">
        <v>6.5</v>
      </c>
      <c r="F1469" s="25">
        <v>0</v>
      </c>
      <c r="G1469" s="25">
        <v>0</v>
      </c>
      <c r="H1469" s="25">
        <v>0</v>
      </c>
      <c r="I1469" s="25">
        <v>0</v>
      </c>
      <c r="J1469" s="25">
        <v>2.1144548444499998E-2</v>
      </c>
      <c r="K1469" s="25">
        <v>0</v>
      </c>
      <c r="L1469" s="25">
        <v>0</v>
      </c>
      <c r="M1469" s="25">
        <v>0</v>
      </c>
      <c r="N1469" s="26" t="s">
        <v>5478</v>
      </c>
      <c r="O1469" s="15"/>
    </row>
    <row r="1470" spans="1:15" ht="31.5" x14ac:dyDescent="0.25">
      <c r="A1470" s="38" t="s">
        <v>2304</v>
      </c>
      <c r="B1470" s="26" t="s">
        <v>2950</v>
      </c>
      <c r="C1470" s="24" t="s">
        <v>2951</v>
      </c>
      <c r="D1470" s="25">
        <v>0</v>
      </c>
      <c r="E1470" s="25">
        <v>9.36</v>
      </c>
      <c r="F1470" s="25">
        <v>0</v>
      </c>
      <c r="G1470" s="25">
        <v>0</v>
      </c>
      <c r="H1470" s="25">
        <v>0</v>
      </c>
      <c r="I1470" s="25">
        <v>0</v>
      </c>
      <c r="J1470" s="25">
        <v>3.044814976008E-2</v>
      </c>
      <c r="K1470" s="25">
        <v>0</v>
      </c>
      <c r="L1470" s="25">
        <v>0</v>
      </c>
      <c r="M1470" s="25">
        <v>0</v>
      </c>
      <c r="N1470" s="26" t="s">
        <v>5478</v>
      </c>
      <c r="O1470" s="15"/>
    </row>
    <row r="1471" spans="1:15" ht="31.5" x14ac:dyDescent="0.25">
      <c r="A1471" s="38" t="s">
        <v>2304</v>
      </c>
      <c r="B1471" s="26" t="s">
        <v>2952</v>
      </c>
      <c r="C1471" s="24" t="s">
        <v>2953</v>
      </c>
      <c r="D1471" s="25">
        <v>0</v>
      </c>
      <c r="E1471" s="25">
        <v>11.96</v>
      </c>
      <c r="F1471" s="25">
        <v>0</v>
      </c>
      <c r="G1471" s="25">
        <v>0</v>
      </c>
      <c r="H1471" s="25">
        <v>0</v>
      </c>
      <c r="I1471" s="25">
        <v>0</v>
      </c>
      <c r="J1471" s="25">
        <v>3.8905969137879998E-2</v>
      </c>
      <c r="K1471" s="25">
        <v>0</v>
      </c>
      <c r="L1471" s="25">
        <v>0</v>
      </c>
      <c r="M1471" s="25">
        <v>0</v>
      </c>
      <c r="N1471" s="26" t="s">
        <v>5478</v>
      </c>
      <c r="O1471" s="15"/>
    </row>
    <row r="1472" spans="1:15" ht="31.5" x14ac:dyDescent="0.25">
      <c r="A1472" s="38" t="s">
        <v>2304</v>
      </c>
      <c r="B1472" s="26" t="s">
        <v>2954</v>
      </c>
      <c r="C1472" s="24" t="s">
        <v>2955</v>
      </c>
      <c r="D1472" s="25">
        <v>0</v>
      </c>
      <c r="E1472" s="25">
        <v>2.21</v>
      </c>
      <c r="F1472" s="25">
        <v>0</v>
      </c>
      <c r="G1472" s="25">
        <v>0</v>
      </c>
      <c r="H1472" s="25">
        <v>0</v>
      </c>
      <c r="I1472" s="25">
        <v>0</v>
      </c>
      <c r="J1472" s="25">
        <v>7.18914647113E-3</v>
      </c>
      <c r="K1472" s="25">
        <v>0</v>
      </c>
      <c r="L1472" s="25">
        <v>0</v>
      </c>
      <c r="M1472" s="25">
        <v>0</v>
      </c>
      <c r="N1472" s="26" t="s">
        <v>5478</v>
      </c>
      <c r="O1472" s="15"/>
    </row>
    <row r="1473" spans="1:15" ht="31.5" x14ac:dyDescent="0.25">
      <c r="A1473" s="38" t="s">
        <v>2304</v>
      </c>
      <c r="B1473" s="26" t="s">
        <v>2956</v>
      </c>
      <c r="C1473" s="24" t="s">
        <v>2957</v>
      </c>
      <c r="D1473" s="25">
        <v>0</v>
      </c>
      <c r="E1473" s="25">
        <v>3.64</v>
      </c>
      <c r="F1473" s="25">
        <v>0</v>
      </c>
      <c r="G1473" s="25">
        <v>0</v>
      </c>
      <c r="H1473" s="25">
        <v>0</v>
      </c>
      <c r="I1473" s="25">
        <v>0</v>
      </c>
      <c r="J1473" s="25">
        <v>1.1840947128920001E-2</v>
      </c>
      <c r="K1473" s="25">
        <v>0</v>
      </c>
      <c r="L1473" s="25">
        <v>0</v>
      </c>
      <c r="M1473" s="25">
        <v>0</v>
      </c>
      <c r="N1473" s="26" t="s">
        <v>5478</v>
      </c>
      <c r="O1473" s="15"/>
    </row>
    <row r="1474" spans="1:15" ht="31.5" x14ac:dyDescent="0.25">
      <c r="A1474" s="38" t="s">
        <v>2304</v>
      </c>
      <c r="B1474" s="26" t="s">
        <v>2958</v>
      </c>
      <c r="C1474" s="24" t="s">
        <v>2959</v>
      </c>
      <c r="D1474" s="25">
        <v>0</v>
      </c>
      <c r="E1474" s="25">
        <v>7.28</v>
      </c>
      <c r="F1474" s="25">
        <v>0</v>
      </c>
      <c r="G1474" s="25">
        <v>0</v>
      </c>
      <c r="H1474" s="25">
        <v>0</v>
      </c>
      <c r="I1474" s="25">
        <v>0</v>
      </c>
      <c r="J1474" s="25">
        <v>2.3681894257840001E-2</v>
      </c>
      <c r="K1474" s="25">
        <v>0</v>
      </c>
      <c r="L1474" s="25">
        <v>0</v>
      </c>
      <c r="M1474" s="25">
        <v>0</v>
      </c>
      <c r="N1474" s="26" t="s">
        <v>5478</v>
      </c>
      <c r="O1474" s="15"/>
    </row>
    <row r="1475" spans="1:15" ht="31.5" x14ac:dyDescent="0.25">
      <c r="A1475" s="38" t="s">
        <v>2304</v>
      </c>
      <c r="B1475" s="26" t="s">
        <v>2960</v>
      </c>
      <c r="C1475" s="24" t="s">
        <v>2961</v>
      </c>
      <c r="D1475" s="25">
        <v>0</v>
      </c>
      <c r="E1475" s="25">
        <v>4.1280000000000001</v>
      </c>
      <c r="F1475" s="25">
        <v>0</v>
      </c>
      <c r="G1475" s="25">
        <v>0</v>
      </c>
      <c r="H1475" s="25">
        <v>0</v>
      </c>
      <c r="I1475" s="25">
        <v>0</v>
      </c>
      <c r="J1475" s="25">
        <v>1.342841476598E-2</v>
      </c>
      <c r="K1475" s="25">
        <v>0</v>
      </c>
      <c r="L1475" s="25">
        <v>0</v>
      </c>
      <c r="M1475" s="25">
        <v>0</v>
      </c>
      <c r="N1475" s="26" t="s">
        <v>5478</v>
      </c>
      <c r="O1475" s="15"/>
    </row>
    <row r="1476" spans="1:15" ht="31.5" x14ac:dyDescent="0.25">
      <c r="A1476" s="38" t="s">
        <v>2304</v>
      </c>
      <c r="B1476" s="26" t="s">
        <v>2962</v>
      </c>
      <c r="C1476" s="24" t="s">
        <v>2963</v>
      </c>
      <c r="D1476" s="25">
        <v>0</v>
      </c>
      <c r="E1476" s="25">
        <v>6.63</v>
      </c>
      <c r="F1476" s="25">
        <v>0</v>
      </c>
      <c r="G1476" s="25">
        <v>0</v>
      </c>
      <c r="H1476" s="25">
        <v>0</v>
      </c>
      <c r="I1476" s="25">
        <v>0</v>
      </c>
      <c r="J1476" s="25">
        <v>2.156743941339E-2</v>
      </c>
      <c r="K1476" s="25">
        <v>0</v>
      </c>
      <c r="L1476" s="25">
        <v>0</v>
      </c>
      <c r="M1476" s="25">
        <v>0</v>
      </c>
      <c r="N1476" s="26" t="s">
        <v>5478</v>
      </c>
      <c r="O1476" s="15"/>
    </row>
    <row r="1477" spans="1:15" ht="31.5" x14ac:dyDescent="0.25">
      <c r="A1477" s="38" t="s">
        <v>2304</v>
      </c>
      <c r="B1477" s="26" t="s">
        <v>2964</v>
      </c>
      <c r="C1477" s="24" t="s">
        <v>2965</v>
      </c>
      <c r="D1477" s="25">
        <v>0</v>
      </c>
      <c r="E1477" s="25">
        <v>6.76</v>
      </c>
      <c r="F1477" s="25">
        <v>0</v>
      </c>
      <c r="G1477" s="25">
        <v>0</v>
      </c>
      <c r="H1477" s="25">
        <v>0</v>
      </c>
      <c r="I1477" s="25">
        <v>0</v>
      </c>
      <c r="J1477" s="25">
        <v>2.1990330382280002E-2</v>
      </c>
      <c r="K1477" s="25">
        <v>0</v>
      </c>
      <c r="L1477" s="25">
        <v>0</v>
      </c>
      <c r="M1477" s="25">
        <v>0</v>
      </c>
      <c r="N1477" s="26" t="s">
        <v>5478</v>
      </c>
      <c r="O1477" s="15"/>
    </row>
    <row r="1478" spans="1:15" ht="31.5" x14ac:dyDescent="0.25">
      <c r="A1478" s="38" t="s">
        <v>2304</v>
      </c>
      <c r="B1478" s="26" t="s">
        <v>2966</v>
      </c>
      <c r="C1478" s="24" t="s">
        <v>2967</v>
      </c>
      <c r="D1478" s="25">
        <v>0</v>
      </c>
      <c r="E1478" s="25">
        <v>3.1459999999999999</v>
      </c>
      <c r="F1478" s="25">
        <v>0</v>
      </c>
      <c r="G1478" s="25">
        <v>0</v>
      </c>
      <c r="H1478" s="25">
        <v>0</v>
      </c>
      <c r="I1478" s="25">
        <v>0</v>
      </c>
      <c r="J1478" s="25">
        <v>1.0233961447129999E-2</v>
      </c>
      <c r="K1478" s="25">
        <v>0</v>
      </c>
      <c r="L1478" s="25">
        <v>0</v>
      </c>
      <c r="M1478" s="25">
        <v>0</v>
      </c>
      <c r="N1478" s="26" t="s">
        <v>5478</v>
      </c>
      <c r="O1478" s="15"/>
    </row>
    <row r="1479" spans="1:15" ht="31.5" x14ac:dyDescent="0.25">
      <c r="A1479" s="38" t="s">
        <v>2304</v>
      </c>
      <c r="B1479" s="26" t="s">
        <v>2968</v>
      </c>
      <c r="C1479" s="24" t="s">
        <v>2969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6" t="s">
        <v>5478</v>
      </c>
      <c r="O1479" s="15"/>
    </row>
    <row r="1480" spans="1:15" ht="31.5" x14ac:dyDescent="0.25">
      <c r="A1480" s="38" t="s">
        <v>2304</v>
      </c>
      <c r="B1480" s="26" t="s">
        <v>2970</v>
      </c>
      <c r="C1480" s="24" t="s">
        <v>2971</v>
      </c>
      <c r="D1480" s="25">
        <v>0</v>
      </c>
      <c r="E1480" s="25">
        <v>1.04</v>
      </c>
      <c r="F1480" s="25">
        <v>0</v>
      </c>
      <c r="G1480" s="25">
        <v>0</v>
      </c>
      <c r="H1480" s="25">
        <v>0</v>
      </c>
      <c r="I1480" s="25">
        <v>0</v>
      </c>
      <c r="J1480" s="25">
        <v>3.3831277511200001E-3</v>
      </c>
      <c r="K1480" s="25">
        <v>0</v>
      </c>
      <c r="L1480" s="25">
        <v>0</v>
      </c>
      <c r="M1480" s="25">
        <v>0</v>
      </c>
      <c r="N1480" s="26" t="s">
        <v>5478</v>
      </c>
      <c r="O1480" s="15"/>
    </row>
    <row r="1481" spans="1:15" ht="31.5" x14ac:dyDescent="0.25">
      <c r="A1481" s="38" t="s">
        <v>2304</v>
      </c>
      <c r="B1481" s="26" t="s">
        <v>2972</v>
      </c>
      <c r="C1481" s="24" t="s">
        <v>2973</v>
      </c>
      <c r="D1481" s="25">
        <v>0</v>
      </c>
      <c r="E1481" s="25">
        <v>4.2249999999999996</v>
      </c>
      <c r="F1481" s="25">
        <v>0</v>
      </c>
      <c r="G1481" s="25">
        <v>0</v>
      </c>
      <c r="H1481" s="25">
        <v>0</v>
      </c>
      <c r="I1481" s="25">
        <v>0</v>
      </c>
      <c r="J1481" s="25">
        <v>1.374395648892E-2</v>
      </c>
      <c r="K1481" s="25">
        <v>0</v>
      </c>
      <c r="L1481" s="25">
        <v>0</v>
      </c>
      <c r="M1481" s="25">
        <v>0</v>
      </c>
      <c r="N1481" s="26" t="s">
        <v>5478</v>
      </c>
      <c r="O1481" s="15"/>
    </row>
    <row r="1482" spans="1:15" ht="31.5" x14ac:dyDescent="0.25">
      <c r="A1482" s="38" t="s">
        <v>2304</v>
      </c>
      <c r="B1482" s="26" t="s">
        <v>2974</v>
      </c>
      <c r="C1482" s="24" t="s">
        <v>2975</v>
      </c>
      <c r="D1482" s="25">
        <v>0</v>
      </c>
      <c r="E1482" s="25">
        <v>2.6</v>
      </c>
      <c r="F1482" s="25">
        <v>0</v>
      </c>
      <c r="G1482" s="25">
        <v>0</v>
      </c>
      <c r="H1482" s="25">
        <v>0</v>
      </c>
      <c r="I1482" s="25">
        <v>0</v>
      </c>
      <c r="J1482" s="25">
        <v>8.4578193777999997E-3</v>
      </c>
      <c r="K1482" s="25">
        <v>0</v>
      </c>
      <c r="L1482" s="25">
        <v>0</v>
      </c>
      <c r="M1482" s="25">
        <v>0</v>
      </c>
      <c r="N1482" s="26" t="s">
        <v>5478</v>
      </c>
      <c r="O1482" s="15"/>
    </row>
    <row r="1483" spans="1:15" ht="31.5" x14ac:dyDescent="0.25">
      <c r="A1483" s="38" t="s">
        <v>2304</v>
      </c>
      <c r="B1483" s="26" t="s">
        <v>2976</v>
      </c>
      <c r="C1483" s="24" t="s">
        <v>2977</v>
      </c>
      <c r="D1483" s="25">
        <v>0</v>
      </c>
      <c r="E1483" s="25">
        <v>1.43</v>
      </c>
      <c r="F1483" s="25">
        <v>0</v>
      </c>
      <c r="G1483" s="25">
        <v>0</v>
      </c>
      <c r="H1483" s="25">
        <v>0</v>
      </c>
      <c r="I1483" s="25">
        <v>0</v>
      </c>
      <c r="J1483" s="25">
        <v>4.6518006577899998E-3</v>
      </c>
      <c r="K1483" s="25">
        <v>0</v>
      </c>
      <c r="L1483" s="25">
        <v>0</v>
      </c>
      <c r="M1483" s="25">
        <v>0</v>
      </c>
      <c r="N1483" s="26" t="s">
        <v>5478</v>
      </c>
      <c r="O1483" s="15"/>
    </row>
    <row r="1484" spans="1:15" ht="31.5" x14ac:dyDescent="0.25">
      <c r="A1484" s="38" t="s">
        <v>2304</v>
      </c>
      <c r="B1484" s="26" t="s">
        <v>2978</v>
      </c>
      <c r="C1484" s="24" t="s">
        <v>2979</v>
      </c>
      <c r="D1484" s="25">
        <v>0</v>
      </c>
      <c r="E1484" s="25">
        <v>1.04</v>
      </c>
      <c r="F1484" s="25">
        <v>0</v>
      </c>
      <c r="G1484" s="25">
        <v>0</v>
      </c>
      <c r="H1484" s="25">
        <v>0</v>
      </c>
      <c r="I1484" s="25">
        <v>0</v>
      </c>
      <c r="J1484" s="25">
        <v>3.3831277511200001E-3</v>
      </c>
      <c r="K1484" s="25">
        <v>0</v>
      </c>
      <c r="L1484" s="25">
        <v>0</v>
      </c>
      <c r="M1484" s="25">
        <v>0</v>
      </c>
      <c r="N1484" s="26" t="s">
        <v>5478</v>
      </c>
      <c r="O1484" s="15"/>
    </row>
    <row r="1485" spans="1:15" ht="31.5" x14ac:dyDescent="0.25">
      <c r="A1485" s="38" t="s">
        <v>2304</v>
      </c>
      <c r="B1485" s="26" t="s">
        <v>2980</v>
      </c>
      <c r="C1485" s="24" t="s">
        <v>2981</v>
      </c>
      <c r="D1485" s="25">
        <v>0</v>
      </c>
      <c r="E1485" s="25">
        <v>5.07</v>
      </c>
      <c r="F1485" s="25">
        <v>0</v>
      </c>
      <c r="G1485" s="25">
        <v>0</v>
      </c>
      <c r="H1485" s="25">
        <v>0</v>
      </c>
      <c r="I1485" s="25">
        <v>0</v>
      </c>
      <c r="J1485" s="25">
        <v>1.6492747786710001E-2</v>
      </c>
      <c r="K1485" s="25">
        <v>0</v>
      </c>
      <c r="L1485" s="25">
        <v>0</v>
      </c>
      <c r="M1485" s="25">
        <v>0</v>
      </c>
      <c r="N1485" s="26" t="s">
        <v>5478</v>
      </c>
      <c r="O1485" s="15"/>
    </row>
    <row r="1486" spans="1:15" ht="31.5" x14ac:dyDescent="0.25">
      <c r="A1486" s="38" t="s">
        <v>2304</v>
      </c>
      <c r="B1486" s="26" t="s">
        <v>2982</v>
      </c>
      <c r="C1486" s="24" t="s">
        <v>2983</v>
      </c>
      <c r="D1486" s="25">
        <v>0</v>
      </c>
      <c r="E1486" s="25">
        <v>3.12</v>
      </c>
      <c r="F1486" s="25">
        <v>0</v>
      </c>
      <c r="G1486" s="25">
        <v>0</v>
      </c>
      <c r="H1486" s="25">
        <v>0</v>
      </c>
      <c r="I1486" s="25">
        <v>0</v>
      </c>
      <c r="J1486" s="25">
        <v>1.0149383253359999E-2</v>
      </c>
      <c r="K1486" s="25">
        <v>0</v>
      </c>
      <c r="L1486" s="25">
        <v>0</v>
      </c>
      <c r="M1486" s="25">
        <v>0</v>
      </c>
      <c r="N1486" s="26" t="s">
        <v>5478</v>
      </c>
      <c r="O1486" s="15"/>
    </row>
    <row r="1487" spans="1:15" ht="31.5" x14ac:dyDescent="0.25">
      <c r="A1487" s="38" t="s">
        <v>2304</v>
      </c>
      <c r="B1487" s="26" t="s">
        <v>2984</v>
      </c>
      <c r="C1487" s="24" t="s">
        <v>2985</v>
      </c>
      <c r="D1487" s="25">
        <v>0</v>
      </c>
      <c r="E1487" s="25">
        <v>3.38</v>
      </c>
      <c r="F1487" s="25">
        <v>0</v>
      </c>
      <c r="G1487" s="25">
        <v>0</v>
      </c>
      <c r="H1487" s="25">
        <v>0</v>
      </c>
      <c r="I1487" s="25">
        <v>0</v>
      </c>
      <c r="J1487" s="25">
        <v>1.0995165191140001E-2</v>
      </c>
      <c r="K1487" s="25">
        <v>0</v>
      </c>
      <c r="L1487" s="25">
        <v>0</v>
      </c>
      <c r="M1487" s="25">
        <v>0</v>
      </c>
      <c r="N1487" s="26" t="s">
        <v>5478</v>
      </c>
      <c r="O1487" s="15"/>
    </row>
    <row r="1488" spans="1:15" ht="31.5" x14ac:dyDescent="0.25">
      <c r="A1488" s="38" t="s">
        <v>2304</v>
      </c>
      <c r="B1488" s="26" t="s">
        <v>2986</v>
      </c>
      <c r="C1488" s="24" t="s">
        <v>2987</v>
      </c>
      <c r="D1488" s="25">
        <v>0</v>
      </c>
      <c r="E1488" s="25">
        <v>2.99</v>
      </c>
      <c r="F1488" s="25">
        <v>0</v>
      </c>
      <c r="G1488" s="25">
        <v>0</v>
      </c>
      <c r="H1488" s="25">
        <v>0</v>
      </c>
      <c r="I1488" s="25">
        <v>0</v>
      </c>
      <c r="J1488" s="25">
        <v>9.7264922844699994E-3</v>
      </c>
      <c r="K1488" s="25">
        <v>0</v>
      </c>
      <c r="L1488" s="25">
        <v>0</v>
      </c>
      <c r="M1488" s="25">
        <v>0</v>
      </c>
      <c r="N1488" s="26" t="s">
        <v>5478</v>
      </c>
      <c r="O1488" s="15"/>
    </row>
    <row r="1489" spans="1:15" ht="31.5" x14ac:dyDescent="0.25">
      <c r="A1489" s="38" t="s">
        <v>2304</v>
      </c>
      <c r="B1489" s="26" t="s">
        <v>2988</v>
      </c>
      <c r="C1489" s="24" t="s">
        <v>2989</v>
      </c>
      <c r="D1489" s="25">
        <v>0</v>
      </c>
      <c r="E1489" s="25">
        <v>1.17</v>
      </c>
      <c r="F1489" s="25">
        <v>0</v>
      </c>
      <c r="G1489" s="25">
        <v>0</v>
      </c>
      <c r="H1489" s="25">
        <v>0</v>
      </c>
      <c r="I1489" s="25">
        <v>0</v>
      </c>
      <c r="J1489" s="25">
        <v>3.80601872001E-3</v>
      </c>
      <c r="K1489" s="25">
        <v>0</v>
      </c>
      <c r="L1489" s="25">
        <v>0</v>
      </c>
      <c r="M1489" s="25">
        <v>0</v>
      </c>
      <c r="N1489" s="26" t="s">
        <v>5478</v>
      </c>
      <c r="O1489" s="15"/>
    </row>
    <row r="1490" spans="1:15" ht="31.5" x14ac:dyDescent="0.25">
      <c r="A1490" s="38" t="s">
        <v>2304</v>
      </c>
      <c r="B1490" s="26" t="s">
        <v>2990</v>
      </c>
      <c r="C1490" s="24" t="s">
        <v>2991</v>
      </c>
      <c r="D1490" s="25">
        <v>0</v>
      </c>
      <c r="E1490" s="25">
        <v>7.28</v>
      </c>
      <c r="F1490" s="25">
        <v>0</v>
      </c>
      <c r="G1490" s="25">
        <v>0</v>
      </c>
      <c r="H1490" s="25">
        <v>0</v>
      </c>
      <c r="I1490" s="25">
        <v>0</v>
      </c>
      <c r="J1490" s="25">
        <v>2.3681894257840001E-2</v>
      </c>
      <c r="K1490" s="25">
        <v>0</v>
      </c>
      <c r="L1490" s="25">
        <v>0</v>
      </c>
      <c r="M1490" s="25">
        <v>0</v>
      </c>
      <c r="N1490" s="26" t="s">
        <v>5478</v>
      </c>
      <c r="O1490" s="15"/>
    </row>
    <row r="1491" spans="1:15" ht="31.5" x14ac:dyDescent="0.25">
      <c r="A1491" s="38" t="s">
        <v>2304</v>
      </c>
      <c r="B1491" s="26" t="s">
        <v>2992</v>
      </c>
      <c r="C1491" s="24" t="s">
        <v>2993</v>
      </c>
      <c r="D1491" s="25">
        <v>0</v>
      </c>
      <c r="E1491" s="25">
        <v>14.625</v>
      </c>
      <c r="F1491" s="25">
        <v>0</v>
      </c>
      <c r="G1491" s="25">
        <v>0</v>
      </c>
      <c r="H1491" s="25">
        <v>0</v>
      </c>
      <c r="I1491" s="25">
        <v>0</v>
      </c>
      <c r="J1491" s="25">
        <v>4.7575234000120002E-2</v>
      </c>
      <c r="K1491" s="25">
        <v>0</v>
      </c>
      <c r="L1491" s="25">
        <v>0</v>
      </c>
      <c r="M1491" s="25">
        <v>0</v>
      </c>
      <c r="N1491" s="26" t="s">
        <v>5478</v>
      </c>
      <c r="O1491" s="15"/>
    </row>
    <row r="1492" spans="1:15" ht="31.5" x14ac:dyDescent="0.25">
      <c r="A1492" s="38" t="s">
        <v>2304</v>
      </c>
      <c r="B1492" s="26" t="s">
        <v>2994</v>
      </c>
      <c r="C1492" s="24" t="s">
        <v>2995</v>
      </c>
      <c r="D1492" s="25">
        <v>0</v>
      </c>
      <c r="E1492" s="25">
        <v>5.2</v>
      </c>
      <c r="F1492" s="25">
        <v>0</v>
      </c>
      <c r="G1492" s="25">
        <v>0</v>
      </c>
      <c r="H1492" s="25">
        <v>0</v>
      </c>
      <c r="I1492" s="25">
        <v>0</v>
      </c>
      <c r="J1492" s="25">
        <v>1.6915638755599999E-2</v>
      </c>
      <c r="K1492" s="25">
        <v>0</v>
      </c>
      <c r="L1492" s="25">
        <v>0</v>
      </c>
      <c r="M1492" s="25">
        <v>0</v>
      </c>
      <c r="N1492" s="26" t="s">
        <v>5478</v>
      </c>
      <c r="O1492" s="15"/>
    </row>
    <row r="1493" spans="1:15" ht="31.5" x14ac:dyDescent="0.25">
      <c r="A1493" s="38" t="s">
        <v>2304</v>
      </c>
      <c r="B1493" s="26" t="s">
        <v>2996</v>
      </c>
      <c r="C1493" s="24" t="s">
        <v>2997</v>
      </c>
      <c r="D1493" s="25">
        <v>0</v>
      </c>
      <c r="E1493" s="25">
        <v>5.85</v>
      </c>
      <c r="F1493" s="25">
        <v>0</v>
      </c>
      <c r="G1493" s="25">
        <v>0</v>
      </c>
      <c r="H1493" s="25">
        <v>0</v>
      </c>
      <c r="I1493" s="25">
        <v>0</v>
      </c>
      <c r="J1493" s="25">
        <v>1.9030093600050001E-2</v>
      </c>
      <c r="K1493" s="25">
        <v>0</v>
      </c>
      <c r="L1493" s="25">
        <v>0</v>
      </c>
      <c r="M1493" s="25">
        <v>0</v>
      </c>
      <c r="N1493" s="26" t="s">
        <v>5478</v>
      </c>
      <c r="O1493" s="15"/>
    </row>
    <row r="1494" spans="1:15" ht="31.5" x14ac:dyDescent="0.25">
      <c r="A1494" s="38" t="s">
        <v>2304</v>
      </c>
      <c r="B1494" s="26" t="s">
        <v>2998</v>
      </c>
      <c r="C1494" s="24" t="s">
        <v>2999</v>
      </c>
      <c r="D1494" s="25">
        <v>0</v>
      </c>
      <c r="E1494" s="25">
        <v>10.074999999999999</v>
      </c>
      <c r="F1494" s="25">
        <v>0</v>
      </c>
      <c r="G1494" s="25">
        <v>0</v>
      </c>
      <c r="H1494" s="25">
        <v>0</v>
      </c>
      <c r="I1494" s="25">
        <v>0</v>
      </c>
      <c r="J1494" s="25">
        <v>3.2774050088969997E-2</v>
      </c>
      <c r="K1494" s="25">
        <v>0</v>
      </c>
      <c r="L1494" s="25">
        <v>0</v>
      </c>
      <c r="M1494" s="25">
        <v>0</v>
      </c>
      <c r="N1494" s="26" t="s">
        <v>5478</v>
      </c>
      <c r="O1494" s="15"/>
    </row>
    <row r="1495" spans="1:15" ht="31.5" x14ac:dyDescent="0.25">
      <c r="A1495" s="38" t="s">
        <v>2304</v>
      </c>
      <c r="B1495" s="26" t="s">
        <v>3000</v>
      </c>
      <c r="C1495" s="24" t="s">
        <v>3001</v>
      </c>
      <c r="D1495" s="25">
        <v>0</v>
      </c>
      <c r="E1495" s="25">
        <v>18.2</v>
      </c>
      <c r="F1495" s="25">
        <v>0</v>
      </c>
      <c r="G1495" s="25">
        <v>0</v>
      </c>
      <c r="H1495" s="25">
        <v>0</v>
      </c>
      <c r="I1495" s="25">
        <v>0</v>
      </c>
      <c r="J1495" s="25">
        <v>5.92047356446E-2</v>
      </c>
      <c r="K1495" s="25">
        <v>0</v>
      </c>
      <c r="L1495" s="25">
        <v>0</v>
      </c>
      <c r="M1495" s="25">
        <v>0</v>
      </c>
      <c r="N1495" s="26" t="s">
        <v>5478</v>
      </c>
      <c r="O1495" s="15"/>
    </row>
    <row r="1496" spans="1:15" ht="31.5" x14ac:dyDescent="0.25">
      <c r="A1496" s="38" t="s">
        <v>2304</v>
      </c>
      <c r="B1496" s="26" t="s">
        <v>3002</v>
      </c>
      <c r="C1496" s="24" t="s">
        <v>3003</v>
      </c>
      <c r="D1496" s="25">
        <v>0</v>
      </c>
      <c r="E1496" s="25">
        <v>3.9</v>
      </c>
      <c r="F1496" s="25">
        <v>0</v>
      </c>
      <c r="G1496" s="25">
        <v>0</v>
      </c>
      <c r="H1496" s="25">
        <v>0</v>
      </c>
      <c r="I1496" s="25">
        <v>0</v>
      </c>
      <c r="J1496" s="25">
        <v>1.26867290667E-2</v>
      </c>
      <c r="K1496" s="25">
        <v>0</v>
      </c>
      <c r="L1496" s="25">
        <v>0</v>
      </c>
      <c r="M1496" s="25">
        <v>0</v>
      </c>
      <c r="N1496" s="26" t="s">
        <v>5478</v>
      </c>
      <c r="O1496" s="15"/>
    </row>
    <row r="1497" spans="1:15" ht="31.5" x14ac:dyDescent="0.25">
      <c r="A1497" s="38" t="s">
        <v>2304</v>
      </c>
      <c r="B1497" s="26" t="s">
        <v>3004</v>
      </c>
      <c r="C1497" s="24" t="s">
        <v>3005</v>
      </c>
      <c r="D1497" s="25">
        <v>0</v>
      </c>
      <c r="E1497" s="25">
        <v>11.375</v>
      </c>
      <c r="F1497" s="25">
        <v>0</v>
      </c>
      <c r="G1497" s="25">
        <v>0</v>
      </c>
      <c r="H1497" s="25">
        <v>0</v>
      </c>
      <c r="I1497" s="25">
        <v>0</v>
      </c>
      <c r="J1497" s="25">
        <v>3.700295977787E-2</v>
      </c>
      <c r="K1497" s="25">
        <v>0</v>
      </c>
      <c r="L1497" s="25">
        <v>0</v>
      </c>
      <c r="M1497" s="25">
        <v>0</v>
      </c>
      <c r="N1497" s="26" t="s">
        <v>5478</v>
      </c>
      <c r="O1497" s="15"/>
    </row>
    <row r="1498" spans="1:15" ht="31.5" x14ac:dyDescent="0.25">
      <c r="A1498" s="38" t="s">
        <v>2304</v>
      </c>
      <c r="B1498" s="26" t="s">
        <v>3006</v>
      </c>
      <c r="C1498" s="24" t="s">
        <v>3007</v>
      </c>
      <c r="D1498" s="25">
        <v>0</v>
      </c>
      <c r="E1498" s="25">
        <v>11.375</v>
      </c>
      <c r="F1498" s="25">
        <v>0</v>
      </c>
      <c r="G1498" s="25">
        <v>0</v>
      </c>
      <c r="H1498" s="25">
        <v>0</v>
      </c>
      <c r="I1498" s="25">
        <v>0</v>
      </c>
      <c r="J1498" s="25">
        <v>3.700295977787E-2</v>
      </c>
      <c r="K1498" s="25">
        <v>0</v>
      </c>
      <c r="L1498" s="25">
        <v>0</v>
      </c>
      <c r="M1498" s="25">
        <v>0</v>
      </c>
      <c r="N1498" s="26" t="s">
        <v>5478</v>
      </c>
      <c r="O1498" s="15"/>
    </row>
    <row r="1499" spans="1:15" ht="31.5" x14ac:dyDescent="0.25">
      <c r="A1499" s="38" t="s">
        <v>2304</v>
      </c>
      <c r="B1499" s="26" t="s">
        <v>3008</v>
      </c>
      <c r="C1499" s="24" t="s">
        <v>3009</v>
      </c>
      <c r="D1499" s="25">
        <v>0</v>
      </c>
      <c r="E1499" s="25">
        <v>12.025</v>
      </c>
      <c r="F1499" s="25">
        <v>0</v>
      </c>
      <c r="G1499" s="25">
        <v>0</v>
      </c>
      <c r="H1499" s="25">
        <v>0</v>
      </c>
      <c r="I1499" s="25">
        <v>0</v>
      </c>
      <c r="J1499" s="25">
        <v>3.9117414622319997E-2</v>
      </c>
      <c r="K1499" s="25">
        <v>0</v>
      </c>
      <c r="L1499" s="25">
        <v>0</v>
      </c>
      <c r="M1499" s="25">
        <v>0</v>
      </c>
      <c r="N1499" s="26" t="s">
        <v>5478</v>
      </c>
      <c r="O1499" s="15"/>
    </row>
    <row r="1500" spans="1:15" ht="31.5" x14ac:dyDescent="0.25">
      <c r="A1500" s="38" t="s">
        <v>2304</v>
      </c>
      <c r="B1500" s="26" t="s">
        <v>3010</v>
      </c>
      <c r="C1500" s="24" t="s">
        <v>3011</v>
      </c>
      <c r="D1500" s="25">
        <v>0</v>
      </c>
      <c r="E1500" s="25">
        <v>14.95</v>
      </c>
      <c r="F1500" s="25">
        <v>0</v>
      </c>
      <c r="G1500" s="25">
        <v>0</v>
      </c>
      <c r="H1500" s="25">
        <v>0</v>
      </c>
      <c r="I1500" s="25">
        <v>0</v>
      </c>
      <c r="J1500" s="25">
        <v>4.8632461422349997E-2</v>
      </c>
      <c r="K1500" s="25">
        <v>0</v>
      </c>
      <c r="L1500" s="25">
        <v>0</v>
      </c>
      <c r="M1500" s="25">
        <v>0</v>
      </c>
      <c r="N1500" s="26" t="s">
        <v>5478</v>
      </c>
      <c r="O1500" s="15"/>
    </row>
    <row r="1501" spans="1:15" ht="31.5" x14ac:dyDescent="0.25">
      <c r="A1501" s="38" t="s">
        <v>2304</v>
      </c>
      <c r="B1501" s="26" t="s">
        <v>3012</v>
      </c>
      <c r="C1501" s="24" t="s">
        <v>3013</v>
      </c>
      <c r="D1501" s="25">
        <v>0</v>
      </c>
      <c r="E1501" s="25">
        <v>10.074999999999999</v>
      </c>
      <c r="F1501" s="25">
        <v>0</v>
      </c>
      <c r="G1501" s="25">
        <v>0</v>
      </c>
      <c r="H1501" s="25">
        <v>0</v>
      </c>
      <c r="I1501" s="25">
        <v>0</v>
      </c>
      <c r="J1501" s="25">
        <v>3.2774050088969997E-2</v>
      </c>
      <c r="K1501" s="25">
        <v>0</v>
      </c>
      <c r="L1501" s="25">
        <v>0</v>
      </c>
      <c r="M1501" s="25">
        <v>0</v>
      </c>
      <c r="N1501" s="26" t="s">
        <v>5478</v>
      </c>
      <c r="O1501" s="15"/>
    </row>
    <row r="1502" spans="1:15" ht="31.5" x14ac:dyDescent="0.25">
      <c r="A1502" s="38" t="s">
        <v>2304</v>
      </c>
      <c r="B1502" s="26" t="s">
        <v>3014</v>
      </c>
      <c r="C1502" s="24" t="s">
        <v>3015</v>
      </c>
      <c r="D1502" s="25">
        <v>0</v>
      </c>
      <c r="E1502" s="25">
        <v>8.4499999999999993</v>
      </c>
      <c r="F1502" s="25">
        <v>0</v>
      </c>
      <c r="G1502" s="25">
        <v>0</v>
      </c>
      <c r="H1502" s="25">
        <v>0</v>
      </c>
      <c r="I1502" s="25">
        <v>0</v>
      </c>
      <c r="J1502" s="25">
        <v>2.7487912977849999E-2</v>
      </c>
      <c r="K1502" s="25">
        <v>0</v>
      </c>
      <c r="L1502" s="25">
        <v>0</v>
      </c>
      <c r="M1502" s="25">
        <v>0</v>
      </c>
      <c r="N1502" s="26" t="s">
        <v>5478</v>
      </c>
      <c r="O1502" s="15"/>
    </row>
    <row r="1503" spans="1:15" ht="31.5" x14ac:dyDescent="0.25">
      <c r="A1503" s="38" t="s">
        <v>2304</v>
      </c>
      <c r="B1503" s="26" t="s">
        <v>3016</v>
      </c>
      <c r="C1503" s="24" t="s">
        <v>3017</v>
      </c>
      <c r="D1503" s="25">
        <v>0</v>
      </c>
      <c r="E1503" s="25">
        <v>8.7750000000000004</v>
      </c>
      <c r="F1503" s="25">
        <v>0</v>
      </c>
      <c r="G1503" s="25">
        <v>0</v>
      </c>
      <c r="H1503" s="25">
        <v>0</v>
      </c>
      <c r="I1503" s="25">
        <v>0</v>
      </c>
      <c r="J1503" s="25">
        <v>2.8545140400070002E-2</v>
      </c>
      <c r="K1503" s="25">
        <v>0</v>
      </c>
      <c r="L1503" s="25">
        <v>0</v>
      </c>
      <c r="M1503" s="25">
        <v>0</v>
      </c>
      <c r="N1503" s="26" t="s">
        <v>5478</v>
      </c>
      <c r="O1503" s="15"/>
    </row>
    <row r="1504" spans="1:15" ht="31.5" x14ac:dyDescent="0.25">
      <c r="A1504" s="38" t="s">
        <v>2304</v>
      </c>
      <c r="B1504" s="26" t="s">
        <v>3018</v>
      </c>
      <c r="C1504" s="24" t="s">
        <v>3019</v>
      </c>
      <c r="D1504" s="25">
        <v>0</v>
      </c>
      <c r="E1504" s="25">
        <v>9.1</v>
      </c>
      <c r="F1504" s="25">
        <v>0</v>
      </c>
      <c r="G1504" s="25">
        <v>0</v>
      </c>
      <c r="H1504" s="25">
        <v>0</v>
      </c>
      <c r="I1504" s="25">
        <v>0</v>
      </c>
      <c r="J1504" s="25">
        <v>2.96023678223E-2</v>
      </c>
      <c r="K1504" s="25">
        <v>0</v>
      </c>
      <c r="L1504" s="25">
        <v>0</v>
      </c>
      <c r="M1504" s="25">
        <v>0</v>
      </c>
      <c r="N1504" s="26" t="s">
        <v>5478</v>
      </c>
      <c r="O1504" s="15"/>
    </row>
    <row r="1505" spans="1:15" ht="31.5" x14ac:dyDescent="0.25">
      <c r="A1505" s="38" t="s">
        <v>2304</v>
      </c>
      <c r="B1505" s="26" t="s">
        <v>3020</v>
      </c>
      <c r="C1505" s="24" t="s">
        <v>3021</v>
      </c>
      <c r="D1505" s="25">
        <v>0</v>
      </c>
      <c r="E1505" s="25">
        <v>10.725</v>
      </c>
      <c r="F1505" s="25">
        <v>0</v>
      </c>
      <c r="G1505" s="25">
        <v>0</v>
      </c>
      <c r="H1505" s="25">
        <v>0</v>
      </c>
      <c r="I1505" s="25">
        <v>0</v>
      </c>
      <c r="J1505" s="25">
        <v>3.4888504933420002E-2</v>
      </c>
      <c r="K1505" s="25">
        <v>0</v>
      </c>
      <c r="L1505" s="25">
        <v>0</v>
      </c>
      <c r="M1505" s="25">
        <v>0</v>
      </c>
      <c r="N1505" s="26" t="s">
        <v>5478</v>
      </c>
      <c r="O1505" s="15"/>
    </row>
    <row r="1506" spans="1:15" ht="31.5" x14ac:dyDescent="0.25">
      <c r="A1506" s="38" t="s">
        <v>2304</v>
      </c>
      <c r="B1506" s="26" t="s">
        <v>3022</v>
      </c>
      <c r="C1506" s="24" t="s">
        <v>3023</v>
      </c>
      <c r="D1506" s="25">
        <v>0</v>
      </c>
      <c r="E1506" s="25">
        <v>7.15</v>
      </c>
      <c r="F1506" s="25">
        <v>0</v>
      </c>
      <c r="G1506" s="25">
        <v>0</v>
      </c>
      <c r="H1506" s="25">
        <v>0</v>
      </c>
      <c r="I1506" s="25">
        <v>0</v>
      </c>
      <c r="J1506" s="25">
        <v>2.325900328895E-2</v>
      </c>
      <c r="K1506" s="25">
        <v>0</v>
      </c>
      <c r="L1506" s="25">
        <v>0</v>
      </c>
      <c r="M1506" s="25">
        <v>0</v>
      </c>
      <c r="N1506" s="26" t="s">
        <v>5478</v>
      </c>
      <c r="O1506" s="15"/>
    </row>
    <row r="1507" spans="1:15" ht="31.5" x14ac:dyDescent="0.25">
      <c r="A1507" s="38" t="s">
        <v>2304</v>
      </c>
      <c r="B1507" s="26" t="s">
        <v>3024</v>
      </c>
      <c r="C1507" s="24" t="s">
        <v>3025</v>
      </c>
      <c r="D1507" s="25">
        <v>0</v>
      </c>
      <c r="E1507" s="25">
        <v>5.2</v>
      </c>
      <c r="F1507" s="25">
        <v>0</v>
      </c>
      <c r="G1507" s="25">
        <v>0</v>
      </c>
      <c r="H1507" s="25">
        <v>0</v>
      </c>
      <c r="I1507" s="25">
        <v>0</v>
      </c>
      <c r="J1507" s="25">
        <v>1.6915638755599999E-2</v>
      </c>
      <c r="K1507" s="25">
        <v>0</v>
      </c>
      <c r="L1507" s="25">
        <v>0</v>
      </c>
      <c r="M1507" s="25">
        <v>0</v>
      </c>
      <c r="N1507" s="26" t="s">
        <v>5478</v>
      </c>
      <c r="O1507" s="15"/>
    </row>
    <row r="1508" spans="1:15" ht="31.5" x14ac:dyDescent="0.25">
      <c r="A1508" s="38" t="s">
        <v>2304</v>
      </c>
      <c r="B1508" s="26" t="s">
        <v>3026</v>
      </c>
      <c r="C1508" s="24" t="s">
        <v>3027</v>
      </c>
      <c r="D1508" s="25">
        <v>0</v>
      </c>
      <c r="E1508" s="25">
        <v>8.3529999999999998</v>
      </c>
      <c r="F1508" s="25">
        <v>0</v>
      </c>
      <c r="G1508" s="25">
        <v>0</v>
      </c>
      <c r="H1508" s="25">
        <v>0</v>
      </c>
      <c r="I1508" s="25">
        <v>0</v>
      </c>
      <c r="J1508" s="25">
        <v>2.7172371254900001E-2</v>
      </c>
      <c r="K1508" s="25">
        <v>0</v>
      </c>
      <c r="L1508" s="25">
        <v>0</v>
      </c>
      <c r="M1508" s="25">
        <v>0</v>
      </c>
      <c r="N1508" s="26" t="s">
        <v>5478</v>
      </c>
      <c r="O1508" s="15"/>
    </row>
    <row r="1509" spans="1:15" ht="31.5" x14ac:dyDescent="0.25">
      <c r="A1509" s="38" t="s">
        <v>2304</v>
      </c>
      <c r="B1509" s="26" t="s">
        <v>3028</v>
      </c>
      <c r="C1509" s="24" t="s">
        <v>3029</v>
      </c>
      <c r="D1509" s="25">
        <v>0</v>
      </c>
      <c r="E1509" s="25">
        <v>8.7430000000000003</v>
      </c>
      <c r="F1509" s="25">
        <v>0</v>
      </c>
      <c r="G1509" s="25">
        <v>0</v>
      </c>
      <c r="H1509" s="25">
        <v>0</v>
      </c>
      <c r="I1509" s="25">
        <v>0</v>
      </c>
      <c r="J1509" s="25">
        <v>2.8441044161569999E-2</v>
      </c>
      <c r="K1509" s="25">
        <v>0</v>
      </c>
      <c r="L1509" s="25">
        <v>0</v>
      </c>
      <c r="M1509" s="25">
        <v>0</v>
      </c>
      <c r="N1509" s="26" t="s">
        <v>5478</v>
      </c>
      <c r="O1509" s="15"/>
    </row>
    <row r="1510" spans="1:15" ht="31.5" x14ac:dyDescent="0.25">
      <c r="A1510" s="38" t="s">
        <v>2304</v>
      </c>
      <c r="B1510" s="26" t="s">
        <v>3030</v>
      </c>
      <c r="C1510" s="24" t="s">
        <v>3031</v>
      </c>
      <c r="D1510" s="25">
        <v>0</v>
      </c>
      <c r="E1510" s="25">
        <v>12.285</v>
      </c>
      <c r="F1510" s="25">
        <v>0</v>
      </c>
      <c r="G1510" s="25">
        <v>0</v>
      </c>
      <c r="H1510" s="25">
        <v>0</v>
      </c>
      <c r="I1510" s="25">
        <v>0</v>
      </c>
      <c r="J1510" s="25">
        <v>3.9963196560100001E-2</v>
      </c>
      <c r="K1510" s="25">
        <v>0</v>
      </c>
      <c r="L1510" s="25">
        <v>0</v>
      </c>
      <c r="M1510" s="25">
        <v>0</v>
      </c>
      <c r="N1510" s="26" t="s">
        <v>5478</v>
      </c>
      <c r="O1510" s="15"/>
    </row>
    <row r="1511" spans="1:15" ht="31.5" x14ac:dyDescent="0.25">
      <c r="A1511" s="38" t="s">
        <v>2304</v>
      </c>
      <c r="B1511" s="26" t="s">
        <v>3032</v>
      </c>
      <c r="C1511" s="24" t="s">
        <v>3033</v>
      </c>
      <c r="D1511" s="25">
        <v>0</v>
      </c>
      <c r="E1511" s="25">
        <v>7.4749999999999996</v>
      </c>
      <c r="F1511" s="25">
        <v>0</v>
      </c>
      <c r="G1511" s="25">
        <v>0</v>
      </c>
      <c r="H1511" s="25">
        <v>0</v>
      </c>
      <c r="I1511" s="25">
        <v>0</v>
      </c>
      <c r="J1511" s="25">
        <v>2.4316230711169999E-2</v>
      </c>
      <c r="K1511" s="25">
        <v>0</v>
      </c>
      <c r="L1511" s="25">
        <v>0</v>
      </c>
      <c r="M1511" s="25">
        <v>0</v>
      </c>
      <c r="N1511" s="26" t="s">
        <v>5478</v>
      </c>
      <c r="O1511" s="15"/>
    </row>
    <row r="1512" spans="1:15" ht="31.5" x14ac:dyDescent="0.25">
      <c r="A1512" s="38" t="s">
        <v>2304</v>
      </c>
      <c r="B1512" s="26" t="s">
        <v>3034</v>
      </c>
      <c r="C1512" s="24" t="s">
        <v>3035</v>
      </c>
      <c r="D1512" s="25">
        <v>0</v>
      </c>
      <c r="E1512" s="25">
        <v>2.6</v>
      </c>
      <c r="F1512" s="25">
        <v>0</v>
      </c>
      <c r="G1512" s="25">
        <v>0</v>
      </c>
      <c r="H1512" s="25">
        <v>0</v>
      </c>
      <c r="I1512" s="25">
        <v>0</v>
      </c>
      <c r="J1512" s="25">
        <v>8.4578193777999997E-3</v>
      </c>
      <c r="K1512" s="25">
        <v>0</v>
      </c>
      <c r="L1512" s="25">
        <v>0</v>
      </c>
      <c r="M1512" s="25">
        <v>0</v>
      </c>
      <c r="N1512" s="26" t="s">
        <v>5478</v>
      </c>
      <c r="O1512" s="15"/>
    </row>
    <row r="1513" spans="1:15" ht="31.5" x14ac:dyDescent="0.25">
      <c r="A1513" s="38" t="s">
        <v>2304</v>
      </c>
      <c r="B1513" s="26" t="s">
        <v>3036</v>
      </c>
      <c r="C1513" s="24" t="s">
        <v>3037</v>
      </c>
      <c r="D1513" s="25">
        <v>0</v>
      </c>
      <c r="E1513" s="25">
        <v>5.5579999999999998</v>
      </c>
      <c r="F1513" s="25">
        <v>0</v>
      </c>
      <c r="G1513" s="25">
        <v>0</v>
      </c>
      <c r="H1513" s="25">
        <v>0</v>
      </c>
      <c r="I1513" s="25">
        <v>0</v>
      </c>
      <c r="J1513" s="25">
        <v>1.8080215423769998E-2</v>
      </c>
      <c r="K1513" s="25">
        <v>0</v>
      </c>
      <c r="L1513" s="25">
        <v>0</v>
      </c>
      <c r="M1513" s="25">
        <v>0</v>
      </c>
      <c r="N1513" s="26" t="s">
        <v>5478</v>
      </c>
      <c r="O1513" s="15"/>
    </row>
    <row r="1514" spans="1:15" ht="31.5" x14ac:dyDescent="0.25">
      <c r="A1514" s="38" t="s">
        <v>2304</v>
      </c>
      <c r="B1514" s="26" t="s">
        <v>3038</v>
      </c>
      <c r="C1514" s="24" t="s">
        <v>3039</v>
      </c>
      <c r="D1514" s="25">
        <v>0</v>
      </c>
      <c r="E1514" s="25">
        <v>6.1429999999999998</v>
      </c>
      <c r="F1514" s="25">
        <v>0</v>
      </c>
      <c r="G1514" s="25">
        <v>0</v>
      </c>
      <c r="H1514" s="25">
        <v>0</v>
      </c>
      <c r="I1514" s="25">
        <v>0</v>
      </c>
      <c r="J1514" s="25">
        <v>1.9983224783770001E-2</v>
      </c>
      <c r="K1514" s="25">
        <v>0</v>
      </c>
      <c r="L1514" s="25">
        <v>0</v>
      </c>
      <c r="M1514" s="25">
        <v>0</v>
      </c>
      <c r="N1514" s="26" t="s">
        <v>5478</v>
      </c>
      <c r="O1514" s="15"/>
    </row>
    <row r="1515" spans="1:15" ht="31.5" x14ac:dyDescent="0.25">
      <c r="A1515" s="38" t="s">
        <v>2304</v>
      </c>
      <c r="B1515" s="26" t="s">
        <v>3040</v>
      </c>
      <c r="C1515" s="24" t="s">
        <v>3041</v>
      </c>
      <c r="D1515" s="25">
        <v>0</v>
      </c>
      <c r="E1515" s="25">
        <v>3.25</v>
      </c>
      <c r="F1515" s="25">
        <v>0</v>
      </c>
      <c r="G1515" s="25">
        <v>0</v>
      </c>
      <c r="H1515" s="25">
        <v>0</v>
      </c>
      <c r="I1515" s="25">
        <v>0</v>
      </c>
      <c r="J1515" s="25">
        <v>1.0572274222249999E-2</v>
      </c>
      <c r="K1515" s="25">
        <v>0</v>
      </c>
      <c r="L1515" s="25">
        <v>0</v>
      </c>
      <c r="M1515" s="25">
        <v>0</v>
      </c>
      <c r="N1515" s="26" t="s">
        <v>5478</v>
      </c>
      <c r="O1515" s="15"/>
    </row>
    <row r="1516" spans="1:15" ht="31.5" x14ac:dyDescent="0.25">
      <c r="A1516" s="38" t="s">
        <v>2304</v>
      </c>
      <c r="B1516" s="26" t="s">
        <v>3042</v>
      </c>
      <c r="C1516" s="24" t="s">
        <v>3043</v>
      </c>
      <c r="D1516" s="25">
        <v>0</v>
      </c>
      <c r="E1516" s="25">
        <v>5.2</v>
      </c>
      <c r="F1516" s="25">
        <v>0</v>
      </c>
      <c r="G1516" s="25">
        <v>0</v>
      </c>
      <c r="H1516" s="25">
        <v>0</v>
      </c>
      <c r="I1516" s="25">
        <v>0</v>
      </c>
      <c r="J1516" s="25">
        <v>1.6915638755599999E-2</v>
      </c>
      <c r="K1516" s="25">
        <v>0</v>
      </c>
      <c r="L1516" s="25">
        <v>0</v>
      </c>
      <c r="M1516" s="25">
        <v>0</v>
      </c>
      <c r="N1516" s="26" t="s">
        <v>5478</v>
      </c>
      <c r="O1516" s="15"/>
    </row>
    <row r="1517" spans="1:15" ht="31.5" x14ac:dyDescent="0.25">
      <c r="A1517" s="38" t="s">
        <v>2304</v>
      </c>
      <c r="B1517" s="26" t="s">
        <v>3044</v>
      </c>
      <c r="C1517" s="24" t="s">
        <v>3045</v>
      </c>
      <c r="D1517" s="25">
        <v>0</v>
      </c>
      <c r="E1517" s="25">
        <v>7.8979999999999997</v>
      </c>
      <c r="F1517" s="25">
        <v>0</v>
      </c>
      <c r="G1517" s="25">
        <v>0</v>
      </c>
      <c r="H1517" s="25">
        <v>0</v>
      </c>
      <c r="I1517" s="25">
        <v>0</v>
      </c>
      <c r="J1517" s="25">
        <v>2.569225286379E-2</v>
      </c>
      <c r="K1517" s="25">
        <v>0</v>
      </c>
      <c r="L1517" s="25">
        <v>0</v>
      </c>
      <c r="M1517" s="25">
        <v>0</v>
      </c>
      <c r="N1517" s="26" t="s">
        <v>5478</v>
      </c>
      <c r="O1517" s="15"/>
    </row>
    <row r="1518" spans="1:15" ht="31.5" x14ac:dyDescent="0.25">
      <c r="A1518" s="38" t="s">
        <v>2304</v>
      </c>
      <c r="B1518" s="26" t="s">
        <v>3046</v>
      </c>
      <c r="C1518" s="24" t="s">
        <v>3047</v>
      </c>
      <c r="D1518" s="25">
        <v>0</v>
      </c>
      <c r="E1518" s="25">
        <v>10.693</v>
      </c>
      <c r="F1518" s="25">
        <v>0</v>
      </c>
      <c r="G1518" s="25">
        <v>0</v>
      </c>
      <c r="H1518" s="25">
        <v>0</v>
      </c>
      <c r="I1518" s="25">
        <v>0</v>
      </c>
      <c r="J1518" s="25">
        <v>3.4784408694919999E-2</v>
      </c>
      <c r="K1518" s="25">
        <v>0</v>
      </c>
      <c r="L1518" s="25">
        <v>0</v>
      </c>
      <c r="M1518" s="25">
        <v>0</v>
      </c>
      <c r="N1518" s="26" t="s">
        <v>5478</v>
      </c>
      <c r="O1518" s="15"/>
    </row>
    <row r="1519" spans="1:15" ht="31.5" x14ac:dyDescent="0.25">
      <c r="A1519" s="38" t="s">
        <v>2304</v>
      </c>
      <c r="B1519" s="26" t="s">
        <v>3048</v>
      </c>
      <c r="C1519" s="24" t="s">
        <v>3049</v>
      </c>
      <c r="D1519" s="25">
        <v>0</v>
      </c>
      <c r="E1519" s="25">
        <v>9.9779999999999998</v>
      </c>
      <c r="F1519" s="25">
        <v>0</v>
      </c>
      <c r="G1519" s="25">
        <v>0</v>
      </c>
      <c r="H1519" s="25">
        <v>0</v>
      </c>
      <c r="I1519" s="25">
        <v>0</v>
      </c>
      <c r="J1519" s="25">
        <v>3.2458508366030002E-2</v>
      </c>
      <c r="K1519" s="25">
        <v>0</v>
      </c>
      <c r="L1519" s="25">
        <v>0</v>
      </c>
      <c r="M1519" s="25">
        <v>0</v>
      </c>
      <c r="N1519" s="26" t="s">
        <v>5478</v>
      </c>
      <c r="O1519" s="15"/>
    </row>
    <row r="1520" spans="1:15" ht="31.5" x14ac:dyDescent="0.25">
      <c r="A1520" s="38" t="s">
        <v>2304</v>
      </c>
      <c r="B1520" s="26" t="s">
        <v>3050</v>
      </c>
      <c r="C1520" s="24" t="s">
        <v>3051</v>
      </c>
      <c r="D1520" s="25">
        <v>0</v>
      </c>
      <c r="E1520" s="25">
        <v>6.8250000000000002</v>
      </c>
      <c r="F1520" s="25">
        <v>0</v>
      </c>
      <c r="G1520" s="25">
        <v>0</v>
      </c>
      <c r="H1520" s="25">
        <v>0</v>
      </c>
      <c r="I1520" s="25">
        <v>0</v>
      </c>
      <c r="J1520" s="25">
        <v>2.2201775866720001E-2</v>
      </c>
      <c r="K1520" s="25">
        <v>0</v>
      </c>
      <c r="L1520" s="25">
        <v>0</v>
      </c>
      <c r="M1520" s="25">
        <v>0</v>
      </c>
      <c r="N1520" s="26" t="s">
        <v>5478</v>
      </c>
      <c r="O1520" s="15"/>
    </row>
    <row r="1521" spans="1:15" ht="31.5" x14ac:dyDescent="0.25">
      <c r="A1521" s="38" t="s">
        <v>2304</v>
      </c>
      <c r="B1521" s="26" t="s">
        <v>3052</v>
      </c>
      <c r="C1521" s="24" t="s">
        <v>3053</v>
      </c>
      <c r="D1521" s="25">
        <v>0</v>
      </c>
      <c r="E1521" s="25">
        <v>7.54</v>
      </c>
      <c r="F1521" s="25">
        <v>0</v>
      </c>
      <c r="G1521" s="25">
        <v>0</v>
      </c>
      <c r="H1521" s="25">
        <v>0</v>
      </c>
      <c r="I1521" s="25">
        <v>0</v>
      </c>
      <c r="J1521" s="25">
        <v>2.4527676195620001E-2</v>
      </c>
      <c r="K1521" s="25">
        <v>0</v>
      </c>
      <c r="L1521" s="25">
        <v>0</v>
      </c>
      <c r="M1521" s="25">
        <v>0</v>
      </c>
      <c r="N1521" s="26" t="s">
        <v>5478</v>
      </c>
      <c r="O1521" s="15"/>
    </row>
    <row r="1522" spans="1:15" ht="31.5" x14ac:dyDescent="0.25">
      <c r="A1522" s="38" t="s">
        <v>2304</v>
      </c>
      <c r="B1522" s="26" t="s">
        <v>3054</v>
      </c>
      <c r="C1522" s="24" t="s">
        <v>3055</v>
      </c>
      <c r="D1522" s="25">
        <v>0</v>
      </c>
      <c r="E1522" s="25">
        <v>9.1</v>
      </c>
      <c r="F1522" s="25">
        <v>0</v>
      </c>
      <c r="G1522" s="25">
        <v>0</v>
      </c>
      <c r="H1522" s="25">
        <v>0</v>
      </c>
      <c r="I1522" s="25">
        <v>0</v>
      </c>
      <c r="J1522" s="25">
        <v>2.96023678223E-2</v>
      </c>
      <c r="K1522" s="25">
        <v>0</v>
      </c>
      <c r="L1522" s="25">
        <v>0</v>
      </c>
      <c r="M1522" s="25">
        <v>0</v>
      </c>
      <c r="N1522" s="26" t="s">
        <v>5478</v>
      </c>
      <c r="O1522" s="15"/>
    </row>
    <row r="1523" spans="1:15" ht="31.5" x14ac:dyDescent="0.25">
      <c r="A1523" s="38" t="s">
        <v>2304</v>
      </c>
      <c r="B1523" s="26" t="s">
        <v>3056</v>
      </c>
      <c r="C1523" s="24" t="s">
        <v>3057</v>
      </c>
      <c r="D1523" s="25">
        <v>0</v>
      </c>
      <c r="E1523" s="25">
        <v>7.67</v>
      </c>
      <c r="F1523" s="25">
        <v>0</v>
      </c>
      <c r="G1523" s="25">
        <v>0</v>
      </c>
      <c r="H1523" s="25">
        <v>0</v>
      </c>
      <c r="I1523" s="25">
        <v>0</v>
      </c>
      <c r="J1523" s="25">
        <v>2.4950567164509999E-2</v>
      </c>
      <c r="K1523" s="25">
        <v>0</v>
      </c>
      <c r="L1523" s="25">
        <v>0</v>
      </c>
      <c r="M1523" s="25">
        <v>0</v>
      </c>
      <c r="N1523" s="26" t="s">
        <v>5478</v>
      </c>
      <c r="O1523" s="15"/>
    </row>
    <row r="1524" spans="1:15" ht="31.5" x14ac:dyDescent="0.25">
      <c r="A1524" s="38" t="s">
        <v>2304</v>
      </c>
      <c r="B1524" s="26" t="s">
        <v>3058</v>
      </c>
      <c r="C1524" s="24" t="s">
        <v>3059</v>
      </c>
      <c r="D1524" s="25">
        <v>0</v>
      </c>
      <c r="E1524" s="25">
        <v>5.7530000000000001</v>
      </c>
      <c r="F1524" s="25">
        <v>0</v>
      </c>
      <c r="G1524" s="25">
        <v>0</v>
      </c>
      <c r="H1524" s="25">
        <v>0</v>
      </c>
      <c r="I1524" s="25">
        <v>0</v>
      </c>
      <c r="J1524" s="25">
        <v>1.87145518771E-2</v>
      </c>
      <c r="K1524" s="25">
        <v>0</v>
      </c>
      <c r="L1524" s="25">
        <v>0</v>
      </c>
      <c r="M1524" s="25">
        <v>0</v>
      </c>
      <c r="N1524" s="26" t="s">
        <v>5478</v>
      </c>
      <c r="O1524" s="15"/>
    </row>
    <row r="1525" spans="1:15" ht="31.5" x14ac:dyDescent="0.25">
      <c r="A1525" s="38" t="s">
        <v>2304</v>
      </c>
      <c r="B1525" s="26" t="s">
        <v>3060</v>
      </c>
      <c r="C1525" s="24" t="s">
        <v>3061</v>
      </c>
      <c r="D1525" s="25">
        <v>0</v>
      </c>
      <c r="E1525" s="25">
        <v>10.368</v>
      </c>
      <c r="F1525" s="25">
        <v>0</v>
      </c>
      <c r="G1525" s="25">
        <v>0</v>
      </c>
      <c r="H1525" s="25">
        <v>0</v>
      </c>
      <c r="I1525" s="25">
        <v>0</v>
      </c>
      <c r="J1525" s="25">
        <v>3.3727181272700003E-2</v>
      </c>
      <c r="K1525" s="25">
        <v>0</v>
      </c>
      <c r="L1525" s="25">
        <v>0</v>
      </c>
      <c r="M1525" s="25">
        <v>0</v>
      </c>
      <c r="N1525" s="26" t="s">
        <v>5478</v>
      </c>
      <c r="O1525" s="15"/>
    </row>
    <row r="1526" spans="1:15" ht="31.5" x14ac:dyDescent="0.25">
      <c r="A1526" s="38" t="s">
        <v>2304</v>
      </c>
      <c r="B1526" s="26" t="s">
        <v>3062</v>
      </c>
      <c r="C1526" s="24" t="s">
        <v>3063</v>
      </c>
      <c r="D1526" s="25">
        <v>0</v>
      </c>
      <c r="E1526" s="25">
        <v>3.9</v>
      </c>
      <c r="F1526" s="25">
        <v>0</v>
      </c>
      <c r="G1526" s="25">
        <v>0</v>
      </c>
      <c r="H1526" s="25">
        <v>0</v>
      </c>
      <c r="I1526" s="25">
        <v>0</v>
      </c>
      <c r="J1526" s="25">
        <v>1.26867290667E-2</v>
      </c>
      <c r="K1526" s="25">
        <v>0</v>
      </c>
      <c r="L1526" s="25">
        <v>0</v>
      </c>
      <c r="M1526" s="25">
        <v>0</v>
      </c>
      <c r="N1526" s="26" t="s">
        <v>5478</v>
      </c>
      <c r="O1526" s="15"/>
    </row>
    <row r="1527" spans="1:15" ht="31.5" x14ac:dyDescent="0.25">
      <c r="A1527" s="38" t="s">
        <v>2304</v>
      </c>
      <c r="B1527" s="26" t="s">
        <v>3064</v>
      </c>
      <c r="C1527" s="24" t="s">
        <v>3065</v>
      </c>
      <c r="D1527" s="25">
        <v>0</v>
      </c>
      <c r="E1527" s="25">
        <v>4.1929999999999996</v>
      </c>
      <c r="F1527" s="25">
        <v>0</v>
      </c>
      <c r="G1527" s="25">
        <v>0</v>
      </c>
      <c r="H1527" s="25">
        <v>0</v>
      </c>
      <c r="I1527" s="25">
        <v>0</v>
      </c>
      <c r="J1527" s="25">
        <v>1.3639860250419999E-2</v>
      </c>
      <c r="K1527" s="25">
        <v>0</v>
      </c>
      <c r="L1527" s="25">
        <v>0</v>
      </c>
      <c r="M1527" s="25">
        <v>0</v>
      </c>
      <c r="N1527" s="26" t="s">
        <v>5478</v>
      </c>
      <c r="O1527" s="15"/>
    </row>
    <row r="1528" spans="1:15" ht="31.5" x14ac:dyDescent="0.25">
      <c r="A1528" s="38" t="s">
        <v>2304</v>
      </c>
      <c r="B1528" s="26" t="s">
        <v>3066</v>
      </c>
      <c r="C1528" s="24" t="s">
        <v>3067</v>
      </c>
      <c r="D1528" s="25">
        <v>0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6" t="s">
        <v>5478</v>
      </c>
      <c r="O1528" s="15"/>
    </row>
    <row r="1529" spans="1:15" ht="31.5" x14ac:dyDescent="0.25">
      <c r="A1529" s="38" t="s">
        <v>2304</v>
      </c>
      <c r="B1529" s="26" t="s">
        <v>3068</v>
      </c>
      <c r="C1529" s="24" t="s">
        <v>3069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6" t="s">
        <v>5478</v>
      </c>
      <c r="O1529" s="15"/>
    </row>
    <row r="1530" spans="1:15" ht="47.25" x14ac:dyDescent="0.25">
      <c r="A1530" s="38" t="s">
        <v>2304</v>
      </c>
      <c r="B1530" s="26" t="s">
        <v>3070</v>
      </c>
      <c r="C1530" s="24" t="s">
        <v>3071</v>
      </c>
      <c r="D1530" s="25">
        <v>0</v>
      </c>
      <c r="E1530" s="25">
        <v>6.9000000000000006E-2</v>
      </c>
      <c r="F1530" s="25">
        <v>0</v>
      </c>
      <c r="G1530" s="25">
        <v>0</v>
      </c>
      <c r="H1530" s="25">
        <v>0</v>
      </c>
      <c r="I1530" s="25">
        <v>0</v>
      </c>
      <c r="J1530" s="25">
        <v>2.2445751424999999E-4</v>
      </c>
      <c r="K1530" s="25">
        <v>0</v>
      </c>
      <c r="L1530" s="25">
        <v>0</v>
      </c>
      <c r="M1530" s="25">
        <v>0</v>
      </c>
      <c r="N1530" s="26" t="s">
        <v>5478</v>
      </c>
      <c r="O1530" s="15"/>
    </row>
    <row r="1531" spans="1:15" ht="47.25" x14ac:dyDescent="0.25">
      <c r="A1531" s="38" t="s">
        <v>2304</v>
      </c>
      <c r="B1531" s="26" t="s">
        <v>3072</v>
      </c>
      <c r="C1531" s="24" t="s">
        <v>3073</v>
      </c>
      <c r="D1531" s="25">
        <v>0</v>
      </c>
      <c r="E1531" s="25">
        <v>0.56599999999999995</v>
      </c>
      <c r="F1531" s="25">
        <v>0</v>
      </c>
      <c r="G1531" s="25">
        <v>0</v>
      </c>
      <c r="H1531" s="25">
        <v>0</v>
      </c>
      <c r="I1531" s="25">
        <v>0</v>
      </c>
      <c r="J1531" s="25">
        <v>1.84120221839E-3</v>
      </c>
      <c r="K1531" s="25">
        <v>0</v>
      </c>
      <c r="L1531" s="25">
        <v>0</v>
      </c>
      <c r="M1531" s="25">
        <v>0</v>
      </c>
      <c r="N1531" s="26" t="s">
        <v>5478</v>
      </c>
      <c r="O1531" s="15"/>
    </row>
    <row r="1532" spans="1:15" ht="47.25" x14ac:dyDescent="0.25">
      <c r="A1532" s="38" t="s">
        <v>2304</v>
      </c>
      <c r="B1532" s="26" t="s">
        <v>3074</v>
      </c>
      <c r="C1532" s="24" t="s">
        <v>3075</v>
      </c>
      <c r="D1532" s="25">
        <v>0</v>
      </c>
      <c r="E1532" s="25">
        <v>0.64300000000000002</v>
      </c>
      <c r="F1532" s="25">
        <v>0</v>
      </c>
      <c r="G1532" s="25">
        <v>0</v>
      </c>
      <c r="H1532" s="25">
        <v>0</v>
      </c>
      <c r="I1532" s="25">
        <v>0</v>
      </c>
      <c r="J1532" s="25">
        <v>2.09168379227E-3</v>
      </c>
      <c r="K1532" s="25">
        <v>0</v>
      </c>
      <c r="L1532" s="25">
        <v>0</v>
      </c>
      <c r="M1532" s="25">
        <v>0</v>
      </c>
      <c r="N1532" s="26" t="s">
        <v>5478</v>
      </c>
      <c r="O1532" s="15"/>
    </row>
    <row r="1533" spans="1:15" ht="78.75" x14ac:dyDescent="0.25">
      <c r="A1533" s="38" t="s">
        <v>2304</v>
      </c>
      <c r="B1533" s="26" t="s">
        <v>3076</v>
      </c>
      <c r="C1533" s="24" t="s">
        <v>3077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6" t="s">
        <v>5478</v>
      </c>
      <c r="O1533" s="15"/>
    </row>
    <row r="1534" spans="1:15" ht="31.5" x14ac:dyDescent="0.25">
      <c r="A1534" s="38" t="s">
        <v>2304</v>
      </c>
      <c r="B1534" s="26" t="s">
        <v>3078</v>
      </c>
      <c r="C1534" s="24" t="s">
        <v>3079</v>
      </c>
      <c r="D1534" s="25">
        <v>0</v>
      </c>
      <c r="E1534" s="25">
        <v>0</v>
      </c>
      <c r="F1534" s="25">
        <v>3.2530000000000001</v>
      </c>
      <c r="G1534" s="25">
        <v>0</v>
      </c>
      <c r="H1534" s="25">
        <v>0</v>
      </c>
      <c r="I1534" s="25">
        <v>0</v>
      </c>
      <c r="J1534" s="25">
        <v>0</v>
      </c>
      <c r="K1534" s="25">
        <v>1.0582033244599999E-2</v>
      </c>
      <c r="L1534" s="25">
        <v>0</v>
      </c>
      <c r="M1534" s="25">
        <v>0</v>
      </c>
      <c r="N1534" s="26" t="s">
        <v>5478</v>
      </c>
      <c r="O1534" s="15"/>
    </row>
    <row r="1535" spans="1:15" ht="31.5" x14ac:dyDescent="0.25">
      <c r="A1535" s="38" t="s">
        <v>2304</v>
      </c>
      <c r="B1535" s="26" t="s">
        <v>3080</v>
      </c>
      <c r="C1535" s="24" t="s">
        <v>3081</v>
      </c>
      <c r="D1535" s="25">
        <v>0</v>
      </c>
      <c r="E1535" s="25">
        <v>0</v>
      </c>
      <c r="F1535" s="25">
        <v>4.7510000000000003</v>
      </c>
      <c r="G1535" s="25">
        <v>0</v>
      </c>
      <c r="H1535" s="25">
        <v>0</v>
      </c>
      <c r="I1535" s="25">
        <v>0</v>
      </c>
      <c r="J1535" s="25">
        <v>0</v>
      </c>
      <c r="K1535" s="25">
        <v>1.5455038409199999E-2</v>
      </c>
      <c r="L1535" s="25">
        <v>0</v>
      </c>
      <c r="M1535" s="25">
        <v>0</v>
      </c>
      <c r="N1535" s="26" t="s">
        <v>5478</v>
      </c>
      <c r="O1535" s="15"/>
    </row>
    <row r="1536" spans="1:15" ht="31.5" x14ac:dyDescent="0.25">
      <c r="A1536" s="38" t="s">
        <v>2304</v>
      </c>
      <c r="B1536" s="26" t="s">
        <v>3082</v>
      </c>
      <c r="C1536" s="24" t="s">
        <v>3083</v>
      </c>
      <c r="D1536" s="25">
        <v>0</v>
      </c>
      <c r="E1536" s="25">
        <v>0.69</v>
      </c>
      <c r="F1536" s="25">
        <v>0</v>
      </c>
      <c r="G1536" s="25">
        <v>0</v>
      </c>
      <c r="H1536" s="25">
        <v>0</v>
      </c>
      <c r="I1536" s="25">
        <v>0</v>
      </c>
      <c r="J1536" s="25">
        <v>2.24457514257E-3</v>
      </c>
      <c r="K1536" s="25">
        <v>0</v>
      </c>
      <c r="L1536" s="25">
        <v>0</v>
      </c>
      <c r="M1536" s="25">
        <v>0</v>
      </c>
      <c r="N1536" s="26" t="s">
        <v>5478</v>
      </c>
      <c r="O1536" s="15"/>
    </row>
    <row r="1537" spans="1:15" ht="31.5" x14ac:dyDescent="0.25">
      <c r="A1537" s="38" t="s">
        <v>2304</v>
      </c>
      <c r="B1537" s="26" t="s">
        <v>3084</v>
      </c>
      <c r="C1537" s="24" t="s">
        <v>3085</v>
      </c>
      <c r="D1537" s="25">
        <v>0</v>
      </c>
      <c r="E1537" s="25">
        <v>0.69</v>
      </c>
      <c r="F1537" s="25">
        <v>0</v>
      </c>
      <c r="G1537" s="25">
        <v>0</v>
      </c>
      <c r="H1537" s="25">
        <v>0</v>
      </c>
      <c r="I1537" s="25">
        <v>0</v>
      </c>
      <c r="J1537" s="25">
        <v>2.24457514257E-3</v>
      </c>
      <c r="K1537" s="25">
        <v>0</v>
      </c>
      <c r="L1537" s="25">
        <v>0</v>
      </c>
      <c r="M1537" s="25">
        <v>0</v>
      </c>
      <c r="N1537" s="26" t="s">
        <v>5478</v>
      </c>
      <c r="O1537" s="15"/>
    </row>
    <row r="1538" spans="1:15" ht="31.5" x14ac:dyDescent="0.25">
      <c r="A1538" s="38" t="s">
        <v>2304</v>
      </c>
      <c r="B1538" s="26" t="s">
        <v>3086</v>
      </c>
      <c r="C1538" s="24" t="s">
        <v>3087</v>
      </c>
      <c r="D1538" s="25">
        <v>0</v>
      </c>
      <c r="E1538" s="25">
        <v>1.38</v>
      </c>
      <c r="F1538" s="25">
        <v>0</v>
      </c>
      <c r="G1538" s="25">
        <v>0</v>
      </c>
      <c r="H1538" s="25">
        <v>0</v>
      </c>
      <c r="I1538" s="25">
        <v>0</v>
      </c>
      <c r="J1538" s="25">
        <v>4.4891502851400001E-3</v>
      </c>
      <c r="K1538" s="25">
        <v>0</v>
      </c>
      <c r="L1538" s="25">
        <v>0</v>
      </c>
      <c r="M1538" s="25">
        <v>0</v>
      </c>
      <c r="N1538" s="26" t="s">
        <v>5478</v>
      </c>
      <c r="O1538" s="15"/>
    </row>
    <row r="1539" spans="1:15" ht="31.5" x14ac:dyDescent="0.25">
      <c r="A1539" s="38" t="s">
        <v>2304</v>
      </c>
      <c r="B1539" s="26" t="s">
        <v>3088</v>
      </c>
      <c r="C1539" s="24" t="s">
        <v>3089</v>
      </c>
      <c r="D1539" s="25">
        <v>0</v>
      </c>
      <c r="E1539" s="25">
        <v>1.38</v>
      </c>
      <c r="F1539" s="25">
        <v>0</v>
      </c>
      <c r="G1539" s="25">
        <v>0</v>
      </c>
      <c r="H1539" s="25">
        <v>0</v>
      </c>
      <c r="I1539" s="25">
        <v>0</v>
      </c>
      <c r="J1539" s="25">
        <v>4.4891502851400001E-3</v>
      </c>
      <c r="K1539" s="25">
        <v>0</v>
      </c>
      <c r="L1539" s="25">
        <v>0</v>
      </c>
      <c r="M1539" s="25">
        <v>0</v>
      </c>
      <c r="N1539" s="26" t="s">
        <v>5478</v>
      </c>
      <c r="O1539" s="15"/>
    </row>
    <row r="1540" spans="1:15" ht="31.5" x14ac:dyDescent="0.25">
      <c r="A1540" s="38" t="s">
        <v>2304</v>
      </c>
      <c r="B1540" s="26" t="s">
        <v>3090</v>
      </c>
      <c r="C1540" s="24" t="s">
        <v>3091</v>
      </c>
      <c r="D1540" s="25">
        <v>0</v>
      </c>
      <c r="E1540" s="25">
        <v>0.20100000000000001</v>
      </c>
      <c r="F1540" s="25">
        <v>0</v>
      </c>
      <c r="G1540" s="25">
        <v>0</v>
      </c>
      <c r="H1540" s="25">
        <v>0</v>
      </c>
      <c r="I1540" s="25">
        <v>0</v>
      </c>
      <c r="J1540" s="25">
        <v>6.5385449805000005E-4</v>
      </c>
      <c r="K1540" s="25">
        <v>0</v>
      </c>
      <c r="L1540" s="25">
        <v>0</v>
      </c>
      <c r="M1540" s="25">
        <v>0</v>
      </c>
      <c r="N1540" s="26" t="s">
        <v>5478</v>
      </c>
      <c r="O1540" s="15"/>
    </row>
    <row r="1541" spans="1:15" ht="31.5" x14ac:dyDescent="0.25">
      <c r="A1541" s="38" t="s">
        <v>2304</v>
      </c>
      <c r="B1541" s="26" t="s">
        <v>3092</v>
      </c>
      <c r="C1541" s="24" t="s">
        <v>3093</v>
      </c>
      <c r="D1541" s="25">
        <v>0</v>
      </c>
      <c r="E1541" s="25">
        <v>0.55000000000000004</v>
      </c>
      <c r="F1541" s="25">
        <v>0</v>
      </c>
      <c r="G1541" s="25">
        <v>0</v>
      </c>
      <c r="H1541" s="25">
        <v>0</v>
      </c>
      <c r="I1541" s="25">
        <v>0</v>
      </c>
      <c r="J1541" s="25">
        <v>1.7891540991500001E-3</v>
      </c>
      <c r="K1541" s="25">
        <v>0</v>
      </c>
      <c r="L1541" s="25">
        <v>0</v>
      </c>
      <c r="M1541" s="25">
        <v>0</v>
      </c>
      <c r="N1541" s="26" t="s">
        <v>5478</v>
      </c>
      <c r="O1541" s="15"/>
    </row>
    <row r="1542" spans="1:15" ht="31.5" x14ac:dyDescent="0.25">
      <c r="A1542" s="38" t="s">
        <v>2304</v>
      </c>
      <c r="B1542" s="26" t="s">
        <v>3094</v>
      </c>
      <c r="C1542" s="24" t="s">
        <v>3095</v>
      </c>
      <c r="D1542" s="25">
        <v>0</v>
      </c>
      <c r="E1542" s="25">
        <v>0.62</v>
      </c>
      <c r="F1542" s="25">
        <v>0</v>
      </c>
      <c r="G1542" s="25">
        <v>0</v>
      </c>
      <c r="H1542" s="25">
        <v>0</v>
      </c>
      <c r="I1542" s="25">
        <v>0</v>
      </c>
      <c r="J1542" s="25">
        <v>2.0168646208599999E-3</v>
      </c>
      <c r="K1542" s="25">
        <v>0</v>
      </c>
      <c r="L1542" s="25">
        <v>0</v>
      </c>
      <c r="M1542" s="25">
        <v>0</v>
      </c>
      <c r="N1542" s="26" t="s">
        <v>5478</v>
      </c>
      <c r="O1542" s="15"/>
    </row>
    <row r="1543" spans="1:15" ht="31.5" x14ac:dyDescent="0.25">
      <c r="A1543" s="38" t="s">
        <v>2304</v>
      </c>
      <c r="B1543" s="26" t="s">
        <v>3096</v>
      </c>
      <c r="C1543" s="24" t="s">
        <v>3097</v>
      </c>
      <c r="D1543" s="25">
        <v>0</v>
      </c>
      <c r="E1543" s="25">
        <v>0.504</v>
      </c>
      <c r="F1543" s="25">
        <v>0</v>
      </c>
      <c r="G1543" s="25">
        <v>0</v>
      </c>
      <c r="H1543" s="25">
        <v>0</v>
      </c>
      <c r="I1543" s="25">
        <v>0</v>
      </c>
      <c r="J1543" s="25">
        <v>1.6395157563099999E-3</v>
      </c>
      <c r="K1543" s="25">
        <v>0</v>
      </c>
      <c r="L1543" s="25">
        <v>0</v>
      </c>
      <c r="M1543" s="25">
        <v>0</v>
      </c>
      <c r="N1543" s="26" t="s">
        <v>5478</v>
      </c>
      <c r="O1543" s="15"/>
    </row>
    <row r="1544" spans="1:15" ht="31.5" x14ac:dyDescent="0.25">
      <c r="A1544" s="38" t="s">
        <v>2304</v>
      </c>
      <c r="B1544" s="26" t="s">
        <v>3098</v>
      </c>
      <c r="C1544" s="24" t="s">
        <v>3099</v>
      </c>
      <c r="D1544" s="25">
        <v>0</v>
      </c>
      <c r="E1544" s="25">
        <v>0.34799999999999998</v>
      </c>
      <c r="F1544" s="25">
        <v>0</v>
      </c>
      <c r="G1544" s="25">
        <v>0</v>
      </c>
      <c r="H1544" s="25">
        <v>0</v>
      </c>
      <c r="I1544" s="25">
        <v>0</v>
      </c>
      <c r="J1544" s="25">
        <v>1.1320465936400001E-3</v>
      </c>
      <c r="K1544" s="25">
        <v>0</v>
      </c>
      <c r="L1544" s="25">
        <v>0</v>
      </c>
      <c r="M1544" s="25">
        <v>0</v>
      </c>
      <c r="N1544" s="26" t="s">
        <v>5478</v>
      </c>
      <c r="O1544" s="15"/>
    </row>
    <row r="1545" spans="1:15" ht="31.5" x14ac:dyDescent="0.25">
      <c r="A1545" s="38" t="s">
        <v>2304</v>
      </c>
      <c r="B1545" s="26" t="s">
        <v>3100</v>
      </c>
      <c r="C1545" s="24" t="s">
        <v>3101</v>
      </c>
      <c r="D1545" s="25">
        <v>0</v>
      </c>
      <c r="E1545" s="25">
        <v>0.75600000000000001</v>
      </c>
      <c r="F1545" s="25">
        <v>0</v>
      </c>
      <c r="G1545" s="25">
        <v>0</v>
      </c>
      <c r="H1545" s="25">
        <v>0</v>
      </c>
      <c r="I1545" s="25">
        <v>0</v>
      </c>
      <c r="J1545" s="25">
        <v>2.4592736344599998E-3</v>
      </c>
      <c r="K1545" s="25">
        <v>0</v>
      </c>
      <c r="L1545" s="25">
        <v>0</v>
      </c>
      <c r="M1545" s="25">
        <v>0</v>
      </c>
      <c r="N1545" s="26" t="s">
        <v>5478</v>
      </c>
      <c r="O1545" s="15"/>
    </row>
    <row r="1546" spans="1:15" ht="31.5" x14ac:dyDescent="0.25">
      <c r="A1546" s="38" t="s">
        <v>2304</v>
      </c>
      <c r="B1546" s="26" t="s">
        <v>3102</v>
      </c>
      <c r="C1546" s="24" t="s">
        <v>3103</v>
      </c>
      <c r="D1546" s="25">
        <v>0</v>
      </c>
      <c r="E1546" s="25">
        <v>1.38</v>
      </c>
      <c r="F1546" s="25">
        <v>0</v>
      </c>
      <c r="G1546" s="25">
        <v>0</v>
      </c>
      <c r="H1546" s="25">
        <v>0</v>
      </c>
      <c r="I1546" s="25">
        <v>0</v>
      </c>
      <c r="J1546" s="25">
        <v>4.4891502851400001E-3</v>
      </c>
      <c r="K1546" s="25">
        <v>0</v>
      </c>
      <c r="L1546" s="25">
        <v>0</v>
      </c>
      <c r="M1546" s="25">
        <v>0</v>
      </c>
      <c r="N1546" s="26" t="s">
        <v>5478</v>
      </c>
      <c r="O1546" s="15"/>
    </row>
    <row r="1547" spans="1:15" ht="31.5" x14ac:dyDescent="0.25">
      <c r="A1547" s="38" t="s">
        <v>2304</v>
      </c>
      <c r="B1547" s="26" t="s">
        <v>3104</v>
      </c>
      <c r="C1547" s="24" t="s">
        <v>3105</v>
      </c>
      <c r="D1547" s="25">
        <v>0</v>
      </c>
      <c r="E1547" s="25">
        <v>0.70799999999999996</v>
      </c>
      <c r="F1547" s="25">
        <v>0</v>
      </c>
      <c r="G1547" s="25">
        <v>0</v>
      </c>
      <c r="H1547" s="25">
        <v>0</v>
      </c>
      <c r="I1547" s="25">
        <v>0</v>
      </c>
      <c r="J1547" s="25">
        <v>2.3031292767199999E-3</v>
      </c>
      <c r="K1547" s="25">
        <v>0</v>
      </c>
      <c r="L1547" s="25">
        <v>0</v>
      </c>
      <c r="M1547" s="25">
        <v>0</v>
      </c>
      <c r="N1547" s="26" t="s">
        <v>5478</v>
      </c>
      <c r="O1547" s="15"/>
    </row>
    <row r="1548" spans="1:15" ht="31.5" x14ac:dyDescent="0.25">
      <c r="A1548" s="38" t="s">
        <v>2304</v>
      </c>
      <c r="B1548" s="26" t="s">
        <v>3106</v>
      </c>
      <c r="C1548" s="24" t="s">
        <v>3107</v>
      </c>
      <c r="D1548" s="25">
        <v>0</v>
      </c>
      <c r="E1548" s="25">
        <v>0.69</v>
      </c>
      <c r="F1548" s="25">
        <v>0</v>
      </c>
      <c r="G1548" s="25">
        <v>0</v>
      </c>
      <c r="H1548" s="25">
        <v>0</v>
      </c>
      <c r="I1548" s="25">
        <v>0</v>
      </c>
      <c r="J1548" s="25">
        <v>2.24457514257E-3</v>
      </c>
      <c r="K1548" s="25">
        <v>0</v>
      </c>
      <c r="L1548" s="25">
        <v>0</v>
      </c>
      <c r="M1548" s="25">
        <v>0</v>
      </c>
      <c r="N1548" s="26" t="s">
        <v>5478</v>
      </c>
      <c r="O1548" s="15"/>
    </row>
    <row r="1549" spans="1:15" ht="31.5" x14ac:dyDescent="0.25">
      <c r="A1549" s="38" t="s">
        <v>2304</v>
      </c>
      <c r="B1549" s="26" t="s">
        <v>3108</v>
      </c>
      <c r="C1549" s="24" t="s">
        <v>3109</v>
      </c>
      <c r="D1549" s="25">
        <v>0</v>
      </c>
      <c r="E1549" s="25">
        <v>1.08</v>
      </c>
      <c r="F1549" s="25">
        <v>0</v>
      </c>
      <c r="G1549" s="25">
        <v>0</v>
      </c>
      <c r="H1549" s="25">
        <v>0</v>
      </c>
      <c r="I1549" s="25">
        <v>0</v>
      </c>
      <c r="J1549" s="25">
        <v>3.5132480492400002E-3</v>
      </c>
      <c r="K1549" s="25">
        <v>0</v>
      </c>
      <c r="L1549" s="25">
        <v>0</v>
      </c>
      <c r="M1549" s="25">
        <v>0</v>
      </c>
      <c r="N1549" s="26" t="s">
        <v>5478</v>
      </c>
      <c r="O1549" s="15"/>
    </row>
    <row r="1550" spans="1:15" ht="31.5" x14ac:dyDescent="0.25">
      <c r="A1550" s="38" t="s">
        <v>2304</v>
      </c>
      <c r="B1550" s="26" t="s">
        <v>3110</v>
      </c>
      <c r="C1550" s="24" t="s">
        <v>3111</v>
      </c>
      <c r="D1550" s="25">
        <v>0</v>
      </c>
      <c r="E1550" s="25">
        <v>1.1200000000000001</v>
      </c>
      <c r="F1550" s="25">
        <v>0</v>
      </c>
      <c r="G1550" s="25">
        <v>0</v>
      </c>
      <c r="H1550" s="25">
        <v>0</v>
      </c>
      <c r="I1550" s="25">
        <v>0</v>
      </c>
      <c r="J1550" s="25">
        <v>3.6433683473599998E-3</v>
      </c>
      <c r="K1550" s="25">
        <v>0</v>
      </c>
      <c r="L1550" s="25">
        <v>0</v>
      </c>
      <c r="M1550" s="25">
        <v>0</v>
      </c>
      <c r="N1550" s="26" t="s">
        <v>5478</v>
      </c>
      <c r="O1550" s="15"/>
    </row>
    <row r="1551" spans="1:15" ht="31.5" x14ac:dyDescent="0.25">
      <c r="A1551" s="38" t="s">
        <v>2304</v>
      </c>
      <c r="B1551" s="26" t="s">
        <v>3112</v>
      </c>
      <c r="C1551" s="24" t="s">
        <v>3113</v>
      </c>
      <c r="D1551" s="25">
        <v>0</v>
      </c>
      <c r="E1551" s="25">
        <v>1.1399999999999999</v>
      </c>
      <c r="F1551" s="25">
        <v>0</v>
      </c>
      <c r="G1551" s="25">
        <v>0</v>
      </c>
      <c r="H1551" s="25">
        <v>0</v>
      </c>
      <c r="I1551" s="25">
        <v>0</v>
      </c>
      <c r="J1551" s="25">
        <v>3.7084284964199999E-3</v>
      </c>
      <c r="K1551" s="25">
        <v>0</v>
      </c>
      <c r="L1551" s="25">
        <v>0</v>
      </c>
      <c r="M1551" s="25">
        <v>0</v>
      </c>
      <c r="N1551" s="26" t="s">
        <v>5478</v>
      </c>
      <c r="O1551" s="15"/>
    </row>
    <row r="1552" spans="1:15" ht="31.5" x14ac:dyDescent="0.25">
      <c r="A1552" s="38" t="s">
        <v>2304</v>
      </c>
      <c r="B1552" s="26" t="s">
        <v>3114</v>
      </c>
      <c r="C1552" s="24" t="s">
        <v>3115</v>
      </c>
      <c r="D1552" s="25">
        <v>0</v>
      </c>
      <c r="E1552" s="25">
        <v>0.26</v>
      </c>
      <c r="F1552" s="25">
        <v>0</v>
      </c>
      <c r="G1552" s="25">
        <v>0</v>
      </c>
      <c r="H1552" s="25">
        <v>0</v>
      </c>
      <c r="I1552" s="25">
        <v>0</v>
      </c>
      <c r="J1552" s="25">
        <v>8.4578193778000002E-4</v>
      </c>
      <c r="K1552" s="25">
        <v>0</v>
      </c>
      <c r="L1552" s="25">
        <v>0</v>
      </c>
      <c r="M1552" s="25">
        <v>0</v>
      </c>
      <c r="N1552" s="26" t="s">
        <v>5478</v>
      </c>
      <c r="O1552" s="15"/>
    </row>
    <row r="1553" spans="1:15" ht="31.5" x14ac:dyDescent="0.25">
      <c r="A1553" s="38" t="s">
        <v>2304</v>
      </c>
      <c r="B1553" s="26" t="s">
        <v>3116</v>
      </c>
      <c r="C1553" s="24" t="s">
        <v>3117</v>
      </c>
      <c r="D1553" s="25">
        <v>0</v>
      </c>
      <c r="E1553" s="25">
        <v>0.62</v>
      </c>
      <c r="F1553" s="25">
        <v>0</v>
      </c>
      <c r="G1553" s="25">
        <v>0</v>
      </c>
      <c r="H1553" s="25">
        <v>0</v>
      </c>
      <c r="I1553" s="25">
        <v>0</v>
      </c>
      <c r="J1553" s="25">
        <v>2.0168646208599999E-3</v>
      </c>
      <c r="K1553" s="25">
        <v>0</v>
      </c>
      <c r="L1553" s="25">
        <v>0</v>
      </c>
      <c r="M1553" s="25">
        <v>0</v>
      </c>
      <c r="N1553" s="26" t="s">
        <v>5478</v>
      </c>
      <c r="O1553" s="15"/>
    </row>
    <row r="1554" spans="1:15" ht="31.5" x14ac:dyDescent="0.25">
      <c r="A1554" s="38" t="s">
        <v>2304</v>
      </c>
      <c r="B1554" s="26" t="s">
        <v>3118</v>
      </c>
      <c r="C1554" s="24" t="s">
        <v>3119</v>
      </c>
      <c r="D1554" s="25">
        <v>0</v>
      </c>
      <c r="E1554" s="25">
        <v>0.84</v>
      </c>
      <c r="F1554" s="25">
        <v>0</v>
      </c>
      <c r="G1554" s="25">
        <v>0</v>
      </c>
      <c r="H1554" s="25">
        <v>0</v>
      </c>
      <c r="I1554" s="25">
        <v>0</v>
      </c>
      <c r="J1554" s="25">
        <v>2.73252626052E-3</v>
      </c>
      <c r="K1554" s="25">
        <v>0</v>
      </c>
      <c r="L1554" s="25">
        <v>0</v>
      </c>
      <c r="M1554" s="25">
        <v>0</v>
      </c>
      <c r="N1554" s="26" t="s">
        <v>5478</v>
      </c>
      <c r="O1554" s="15"/>
    </row>
    <row r="1555" spans="1:15" ht="31.5" x14ac:dyDescent="0.25">
      <c r="A1555" s="38" t="s">
        <v>2304</v>
      </c>
      <c r="B1555" s="26" t="s">
        <v>3120</v>
      </c>
      <c r="C1555" s="24" t="s">
        <v>3121</v>
      </c>
      <c r="D1555" s="25">
        <v>0</v>
      </c>
      <c r="E1555" s="25">
        <v>1.24</v>
      </c>
      <c r="F1555" s="25">
        <v>0</v>
      </c>
      <c r="G1555" s="25">
        <v>0</v>
      </c>
      <c r="H1555" s="25">
        <v>0</v>
      </c>
      <c r="I1555" s="25">
        <v>0</v>
      </c>
      <c r="J1555" s="25">
        <v>4.0337292417199997E-3</v>
      </c>
      <c r="K1555" s="25">
        <v>0</v>
      </c>
      <c r="L1555" s="25">
        <v>0</v>
      </c>
      <c r="M1555" s="25">
        <v>0</v>
      </c>
      <c r="N1555" s="26" t="s">
        <v>5478</v>
      </c>
      <c r="O1555" s="15"/>
    </row>
    <row r="1556" spans="1:15" ht="31.5" x14ac:dyDescent="0.25">
      <c r="A1556" s="38" t="s">
        <v>2304</v>
      </c>
      <c r="B1556" s="26" t="s">
        <v>3122</v>
      </c>
      <c r="C1556" s="24" t="s">
        <v>3123</v>
      </c>
      <c r="D1556" s="25">
        <v>0</v>
      </c>
      <c r="E1556" s="25">
        <v>0.48</v>
      </c>
      <c r="F1556" s="25">
        <v>0</v>
      </c>
      <c r="G1556" s="25">
        <v>0</v>
      </c>
      <c r="H1556" s="25">
        <v>0</v>
      </c>
      <c r="I1556" s="25">
        <v>0</v>
      </c>
      <c r="J1556" s="25">
        <v>1.5614435774399999E-3</v>
      </c>
      <c r="K1556" s="25">
        <v>0</v>
      </c>
      <c r="L1556" s="25">
        <v>0</v>
      </c>
      <c r="M1556" s="25">
        <v>0</v>
      </c>
      <c r="N1556" s="26" t="s">
        <v>5478</v>
      </c>
      <c r="O1556" s="15"/>
    </row>
    <row r="1557" spans="1:15" ht="31.5" x14ac:dyDescent="0.25">
      <c r="A1557" s="38" t="s">
        <v>2304</v>
      </c>
      <c r="B1557" s="26" t="s">
        <v>3124</v>
      </c>
      <c r="C1557" s="24" t="s">
        <v>3125</v>
      </c>
      <c r="D1557" s="25">
        <v>0</v>
      </c>
      <c r="E1557" s="25">
        <v>0.53</v>
      </c>
      <c r="F1557" s="25">
        <v>0</v>
      </c>
      <c r="G1557" s="25">
        <v>0</v>
      </c>
      <c r="H1557" s="25">
        <v>0</v>
      </c>
      <c r="I1557" s="25">
        <v>0</v>
      </c>
      <c r="J1557" s="25">
        <v>1.7240939500900001E-3</v>
      </c>
      <c r="K1557" s="25">
        <v>0</v>
      </c>
      <c r="L1557" s="25">
        <v>0</v>
      </c>
      <c r="M1557" s="25">
        <v>0</v>
      </c>
      <c r="N1557" s="26" t="s">
        <v>5478</v>
      </c>
      <c r="O1557" s="15"/>
    </row>
    <row r="1558" spans="1:15" ht="31.5" x14ac:dyDescent="0.25">
      <c r="A1558" s="38" t="s">
        <v>2304</v>
      </c>
      <c r="B1558" s="26" t="s">
        <v>3126</v>
      </c>
      <c r="C1558" s="24" t="s">
        <v>3127</v>
      </c>
      <c r="D1558" s="25">
        <v>0</v>
      </c>
      <c r="E1558" s="25">
        <v>0.44</v>
      </c>
      <c r="F1558" s="25">
        <v>0</v>
      </c>
      <c r="G1558" s="25">
        <v>0</v>
      </c>
      <c r="H1558" s="25">
        <v>0</v>
      </c>
      <c r="I1558" s="25">
        <v>0</v>
      </c>
      <c r="J1558" s="25">
        <v>1.43132327932E-3</v>
      </c>
      <c r="K1558" s="25">
        <v>0</v>
      </c>
      <c r="L1558" s="25">
        <v>0</v>
      </c>
      <c r="M1558" s="25">
        <v>0</v>
      </c>
      <c r="N1558" s="26" t="s">
        <v>5478</v>
      </c>
      <c r="O1558" s="15"/>
    </row>
    <row r="1559" spans="1:15" ht="31.5" x14ac:dyDescent="0.25">
      <c r="A1559" s="38" t="s">
        <v>2304</v>
      </c>
      <c r="B1559" s="26" t="s">
        <v>3128</v>
      </c>
      <c r="C1559" s="24" t="s">
        <v>3129</v>
      </c>
      <c r="D1559" s="25">
        <v>0</v>
      </c>
      <c r="E1559" s="25">
        <v>0.46</v>
      </c>
      <c r="F1559" s="25">
        <v>0</v>
      </c>
      <c r="G1559" s="25">
        <v>0</v>
      </c>
      <c r="H1559" s="25">
        <v>0</v>
      </c>
      <c r="I1559" s="25">
        <v>0</v>
      </c>
      <c r="J1559" s="25">
        <v>1.4963834283800001E-3</v>
      </c>
      <c r="K1559" s="25">
        <v>0</v>
      </c>
      <c r="L1559" s="25">
        <v>0</v>
      </c>
      <c r="M1559" s="25">
        <v>0</v>
      </c>
      <c r="N1559" s="26" t="s">
        <v>5478</v>
      </c>
      <c r="O1559" s="15"/>
    </row>
    <row r="1560" spans="1:15" ht="31.5" x14ac:dyDescent="0.25">
      <c r="A1560" s="38" t="s">
        <v>2304</v>
      </c>
      <c r="B1560" s="26" t="s">
        <v>3130</v>
      </c>
      <c r="C1560" s="24" t="s">
        <v>3131</v>
      </c>
      <c r="D1560" s="25">
        <v>0</v>
      </c>
      <c r="E1560" s="25">
        <v>1.22</v>
      </c>
      <c r="F1560" s="25">
        <v>0</v>
      </c>
      <c r="G1560" s="25">
        <v>0</v>
      </c>
      <c r="H1560" s="25">
        <v>0</v>
      </c>
      <c r="I1560" s="25">
        <v>0</v>
      </c>
      <c r="J1560" s="25">
        <v>3.9686690926599997E-3</v>
      </c>
      <c r="K1560" s="25">
        <v>0</v>
      </c>
      <c r="L1560" s="25">
        <v>0</v>
      </c>
      <c r="M1560" s="25">
        <v>0</v>
      </c>
      <c r="N1560" s="26" t="s">
        <v>5478</v>
      </c>
      <c r="O1560" s="15"/>
    </row>
    <row r="1561" spans="1:15" ht="31.5" x14ac:dyDescent="0.25">
      <c r="A1561" s="38" t="s">
        <v>2304</v>
      </c>
      <c r="B1561" s="26" t="s">
        <v>3132</v>
      </c>
      <c r="C1561" s="24" t="s">
        <v>3133</v>
      </c>
      <c r="D1561" s="25">
        <v>0</v>
      </c>
      <c r="E1561" s="25">
        <v>1.08</v>
      </c>
      <c r="F1561" s="25">
        <v>0</v>
      </c>
      <c r="G1561" s="25">
        <v>0</v>
      </c>
      <c r="H1561" s="25">
        <v>0</v>
      </c>
      <c r="I1561" s="25">
        <v>0</v>
      </c>
      <c r="J1561" s="25">
        <v>3.5132480492400002E-3</v>
      </c>
      <c r="K1561" s="25">
        <v>0</v>
      </c>
      <c r="L1561" s="25">
        <v>0</v>
      </c>
      <c r="M1561" s="25">
        <v>0</v>
      </c>
      <c r="N1561" s="26" t="s">
        <v>5478</v>
      </c>
      <c r="O1561" s="15"/>
    </row>
    <row r="1562" spans="1:15" ht="31.5" x14ac:dyDescent="0.25">
      <c r="A1562" s="38" t="s">
        <v>2304</v>
      </c>
      <c r="B1562" s="26" t="s">
        <v>3134</v>
      </c>
      <c r="C1562" s="24" t="s">
        <v>3135</v>
      </c>
      <c r="D1562" s="25">
        <v>0</v>
      </c>
      <c r="E1562" s="25">
        <v>1.28</v>
      </c>
      <c r="F1562" s="25">
        <v>0</v>
      </c>
      <c r="G1562" s="25">
        <v>0</v>
      </c>
      <c r="H1562" s="25">
        <v>0</v>
      </c>
      <c r="I1562" s="25">
        <v>0</v>
      </c>
      <c r="J1562" s="25">
        <v>4.1638495398399998E-3</v>
      </c>
      <c r="K1562" s="25">
        <v>0</v>
      </c>
      <c r="L1562" s="25">
        <v>0</v>
      </c>
      <c r="M1562" s="25">
        <v>0</v>
      </c>
      <c r="N1562" s="26" t="s">
        <v>5478</v>
      </c>
      <c r="O1562" s="15"/>
    </row>
    <row r="1563" spans="1:15" ht="31.5" x14ac:dyDescent="0.25">
      <c r="A1563" s="38" t="s">
        <v>2304</v>
      </c>
      <c r="B1563" s="26" t="s">
        <v>3136</v>
      </c>
      <c r="C1563" s="24" t="s">
        <v>3137</v>
      </c>
      <c r="D1563" s="25">
        <v>0</v>
      </c>
      <c r="E1563" s="25">
        <v>0.81</v>
      </c>
      <c r="F1563" s="25">
        <v>0</v>
      </c>
      <c r="G1563" s="25">
        <v>0</v>
      </c>
      <c r="H1563" s="25">
        <v>0</v>
      </c>
      <c r="I1563" s="25">
        <v>0</v>
      </c>
      <c r="J1563" s="25">
        <v>2.6349360369299999E-3</v>
      </c>
      <c r="K1563" s="25">
        <v>0</v>
      </c>
      <c r="L1563" s="25">
        <v>0</v>
      </c>
      <c r="M1563" s="25">
        <v>0</v>
      </c>
      <c r="N1563" s="26" t="s">
        <v>5478</v>
      </c>
      <c r="O1563" s="15"/>
    </row>
    <row r="1564" spans="1:15" ht="31.5" x14ac:dyDescent="0.25">
      <c r="A1564" s="38" t="s">
        <v>2304</v>
      </c>
      <c r="B1564" s="26" t="s">
        <v>3138</v>
      </c>
      <c r="C1564" s="24" t="s">
        <v>3139</v>
      </c>
      <c r="D1564" s="25">
        <v>0</v>
      </c>
      <c r="E1564" s="25">
        <v>0.81</v>
      </c>
      <c r="F1564" s="25">
        <v>0</v>
      </c>
      <c r="G1564" s="25">
        <v>0</v>
      </c>
      <c r="H1564" s="25">
        <v>0</v>
      </c>
      <c r="I1564" s="25">
        <v>0</v>
      </c>
      <c r="J1564" s="25">
        <v>2.6349360369299999E-3</v>
      </c>
      <c r="K1564" s="25">
        <v>0</v>
      </c>
      <c r="L1564" s="25">
        <v>0</v>
      </c>
      <c r="M1564" s="25">
        <v>0</v>
      </c>
      <c r="N1564" s="26" t="s">
        <v>5478</v>
      </c>
      <c r="O1564" s="15"/>
    </row>
    <row r="1565" spans="1:15" ht="31.5" x14ac:dyDescent="0.25">
      <c r="A1565" s="38" t="s">
        <v>2304</v>
      </c>
      <c r="B1565" s="26" t="s">
        <v>3140</v>
      </c>
      <c r="C1565" s="24" t="s">
        <v>3141</v>
      </c>
      <c r="D1565" s="25">
        <v>0</v>
      </c>
      <c r="E1565" s="25">
        <v>1.8</v>
      </c>
      <c r="F1565" s="25">
        <v>0</v>
      </c>
      <c r="G1565" s="25">
        <v>0</v>
      </c>
      <c r="H1565" s="25">
        <v>0</v>
      </c>
      <c r="I1565" s="25">
        <v>0</v>
      </c>
      <c r="J1565" s="25">
        <v>5.8554134154000003E-3</v>
      </c>
      <c r="K1565" s="25">
        <v>0</v>
      </c>
      <c r="L1565" s="25">
        <v>0</v>
      </c>
      <c r="M1565" s="25">
        <v>0</v>
      </c>
      <c r="N1565" s="26" t="s">
        <v>5478</v>
      </c>
      <c r="O1565" s="15"/>
    </row>
    <row r="1566" spans="1:15" ht="31.5" x14ac:dyDescent="0.25">
      <c r="A1566" s="38" t="s">
        <v>2304</v>
      </c>
      <c r="B1566" s="26" t="s">
        <v>3142</v>
      </c>
      <c r="C1566" s="24" t="s">
        <v>3143</v>
      </c>
      <c r="D1566" s="25">
        <v>0</v>
      </c>
      <c r="E1566" s="25">
        <v>0.3</v>
      </c>
      <c r="F1566" s="25">
        <v>0</v>
      </c>
      <c r="G1566" s="25">
        <v>0</v>
      </c>
      <c r="H1566" s="25">
        <v>0</v>
      </c>
      <c r="I1566" s="25">
        <v>0</v>
      </c>
      <c r="J1566" s="25">
        <v>9.7590223590000001E-4</v>
      </c>
      <c r="K1566" s="25">
        <v>0</v>
      </c>
      <c r="L1566" s="25">
        <v>0</v>
      </c>
      <c r="M1566" s="25">
        <v>0</v>
      </c>
      <c r="N1566" s="26" t="s">
        <v>5478</v>
      </c>
      <c r="O1566" s="15"/>
    </row>
    <row r="1567" spans="1:15" ht="31.5" x14ac:dyDescent="0.25">
      <c r="A1567" s="38" t="s">
        <v>2304</v>
      </c>
      <c r="B1567" s="26" t="s">
        <v>3144</v>
      </c>
      <c r="C1567" s="24" t="s">
        <v>3145</v>
      </c>
      <c r="D1567" s="25">
        <v>0</v>
      </c>
      <c r="E1567" s="25">
        <v>0.3</v>
      </c>
      <c r="F1567" s="25">
        <v>0</v>
      </c>
      <c r="G1567" s="25">
        <v>0</v>
      </c>
      <c r="H1567" s="25">
        <v>0</v>
      </c>
      <c r="I1567" s="25">
        <v>0</v>
      </c>
      <c r="J1567" s="25">
        <v>9.7590223590000001E-4</v>
      </c>
      <c r="K1567" s="25">
        <v>0</v>
      </c>
      <c r="L1567" s="25">
        <v>0</v>
      </c>
      <c r="M1567" s="25">
        <v>0</v>
      </c>
      <c r="N1567" s="26" t="s">
        <v>5478</v>
      </c>
      <c r="O1567" s="15"/>
    </row>
    <row r="1568" spans="1:15" ht="31.5" x14ac:dyDescent="0.25">
      <c r="A1568" s="38" t="s">
        <v>2304</v>
      </c>
      <c r="B1568" s="26" t="s">
        <v>3146</v>
      </c>
      <c r="C1568" s="24" t="s">
        <v>3147</v>
      </c>
      <c r="D1568" s="25">
        <v>0</v>
      </c>
      <c r="E1568" s="25">
        <v>0.66</v>
      </c>
      <c r="F1568" s="25">
        <v>0</v>
      </c>
      <c r="G1568" s="25">
        <v>0</v>
      </c>
      <c r="H1568" s="25">
        <v>0</v>
      </c>
      <c r="I1568" s="25">
        <v>0</v>
      </c>
      <c r="J1568" s="25">
        <v>2.14698491898E-3</v>
      </c>
      <c r="K1568" s="25">
        <v>0</v>
      </c>
      <c r="L1568" s="25">
        <v>0</v>
      </c>
      <c r="M1568" s="25">
        <v>0</v>
      </c>
      <c r="N1568" s="26" t="s">
        <v>5478</v>
      </c>
      <c r="O1568" s="15"/>
    </row>
    <row r="1569" spans="1:15" ht="31.5" x14ac:dyDescent="0.25">
      <c r="A1569" s="38" t="s">
        <v>2304</v>
      </c>
      <c r="B1569" s="26" t="s">
        <v>3148</v>
      </c>
      <c r="C1569" s="24" t="s">
        <v>3149</v>
      </c>
      <c r="D1569" s="25">
        <v>0</v>
      </c>
      <c r="E1569" s="25">
        <v>0.47</v>
      </c>
      <c r="F1569" s="25">
        <v>0</v>
      </c>
      <c r="G1569" s="25">
        <v>0</v>
      </c>
      <c r="H1569" s="25">
        <v>0</v>
      </c>
      <c r="I1569" s="25">
        <v>0</v>
      </c>
      <c r="J1569" s="25">
        <v>1.5289135029099999E-3</v>
      </c>
      <c r="K1569" s="25">
        <v>0</v>
      </c>
      <c r="L1569" s="25">
        <v>0</v>
      </c>
      <c r="M1569" s="25">
        <v>0</v>
      </c>
      <c r="N1569" s="26" t="s">
        <v>5478</v>
      </c>
      <c r="O1569" s="15"/>
    </row>
    <row r="1570" spans="1:15" ht="31.5" x14ac:dyDescent="0.25">
      <c r="A1570" s="38" t="s">
        <v>2304</v>
      </c>
      <c r="B1570" s="26" t="s">
        <v>3150</v>
      </c>
      <c r="C1570" s="24" t="s">
        <v>3151</v>
      </c>
      <c r="D1570" s="25">
        <v>0</v>
      </c>
      <c r="E1570" s="25">
        <v>0.3</v>
      </c>
      <c r="F1570" s="25">
        <v>0</v>
      </c>
      <c r="G1570" s="25">
        <v>0</v>
      </c>
      <c r="H1570" s="25">
        <v>0</v>
      </c>
      <c r="I1570" s="25">
        <v>0</v>
      </c>
      <c r="J1570" s="25">
        <v>9.7590223590000001E-4</v>
      </c>
      <c r="K1570" s="25">
        <v>0</v>
      </c>
      <c r="L1570" s="25">
        <v>0</v>
      </c>
      <c r="M1570" s="25">
        <v>0</v>
      </c>
      <c r="N1570" s="26" t="s">
        <v>5478</v>
      </c>
      <c r="O1570" s="15"/>
    </row>
    <row r="1571" spans="1:15" ht="47.25" x14ac:dyDescent="0.25">
      <c r="A1571" s="38" t="s">
        <v>2304</v>
      </c>
      <c r="B1571" s="26" t="s">
        <v>3152</v>
      </c>
      <c r="C1571" s="24" t="s">
        <v>3153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6" t="s">
        <v>5478</v>
      </c>
      <c r="O1571" s="15"/>
    </row>
    <row r="1572" spans="1:15" ht="47.25" x14ac:dyDescent="0.25">
      <c r="A1572" s="38" t="s">
        <v>2304</v>
      </c>
      <c r="B1572" s="26" t="s">
        <v>3154</v>
      </c>
      <c r="C1572" s="24" t="s">
        <v>3155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6" t="s">
        <v>5478</v>
      </c>
      <c r="O1572" s="15"/>
    </row>
    <row r="1573" spans="1:15" ht="47.25" x14ac:dyDescent="0.25">
      <c r="A1573" s="38" t="s">
        <v>2304</v>
      </c>
      <c r="B1573" s="26" t="s">
        <v>3156</v>
      </c>
      <c r="C1573" s="24" t="s">
        <v>3157</v>
      </c>
      <c r="D1573" s="25">
        <v>0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6" t="s">
        <v>5478</v>
      </c>
      <c r="O1573" s="15"/>
    </row>
    <row r="1574" spans="1:15" ht="31.5" x14ac:dyDescent="0.25">
      <c r="A1574" s="38" t="s">
        <v>2304</v>
      </c>
      <c r="B1574" s="26" t="s">
        <v>3158</v>
      </c>
      <c r="C1574" s="24" t="s">
        <v>3159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6" t="s">
        <v>5478</v>
      </c>
      <c r="O1574" s="15"/>
    </row>
    <row r="1575" spans="1:15" ht="78.75" x14ac:dyDescent="0.25">
      <c r="A1575" s="38" t="s">
        <v>2304</v>
      </c>
      <c r="B1575" s="26" t="s">
        <v>3160</v>
      </c>
      <c r="C1575" s="24" t="s">
        <v>3161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6" t="s">
        <v>5478</v>
      </c>
      <c r="O1575" s="15"/>
    </row>
    <row r="1576" spans="1:15" ht="78.75" x14ac:dyDescent="0.25">
      <c r="A1576" s="38" t="s">
        <v>2304</v>
      </c>
      <c r="B1576" s="26" t="s">
        <v>3162</v>
      </c>
      <c r="C1576" s="24" t="s">
        <v>3163</v>
      </c>
      <c r="D1576" s="25">
        <v>0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6" t="s">
        <v>5478</v>
      </c>
      <c r="O1576" s="15"/>
    </row>
    <row r="1577" spans="1:15" ht="63" x14ac:dyDescent="0.25">
      <c r="A1577" s="38" t="s">
        <v>2304</v>
      </c>
      <c r="B1577" s="26" t="s">
        <v>3164</v>
      </c>
      <c r="C1577" s="24" t="s">
        <v>3165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6" t="s">
        <v>5478</v>
      </c>
      <c r="O1577" s="15"/>
    </row>
    <row r="1578" spans="1:15" ht="31.5" x14ac:dyDescent="0.25">
      <c r="A1578" s="38" t="s">
        <v>3166</v>
      </c>
      <c r="B1578" s="26" t="s">
        <v>3167</v>
      </c>
      <c r="C1578" s="24" t="s">
        <v>58</v>
      </c>
      <c r="D1578" s="25">
        <f t="shared" ref="D1578:M1578" si="18">IFERROR(SUM(D1579:D2320),"нд")</f>
        <v>0</v>
      </c>
      <c r="E1578" s="25">
        <f t="shared" si="18"/>
        <v>1378.3309999999983</v>
      </c>
      <c r="F1578" s="25">
        <f t="shared" si="18"/>
        <v>0</v>
      </c>
      <c r="G1578" s="25">
        <f t="shared" si="18"/>
        <v>0</v>
      </c>
      <c r="H1578" s="25">
        <f t="shared" si="18"/>
        <v>0</v>
      </c>
      <c r="I1578" s="25">
        <f t="shared" si="18"/>
        <v>0</v>
      </c>
      <c r="J1578" s="25">
        <f t="shared" si="18"/>
        <v>4.4837210157001905</v>
      </c>
      <c r="K1578" s="25">
        <f t="shared" si="18"/>
        <v>0</v>
      </c>
      <c r="L1578" s="25">
        <f t="shared" si="18"/>
        <v>0</v>
      </c>
      <c r="M1578" s="25">
        <f t="shared" si="18"/>
        <v>0</v>
      </c>
      <c r="N1578" s="26" t="s">
        <v>5477</v>
      </c>
      <c r="O1578" s="15"/>
    </row>
    <row r="1579" spans="1:15" ht="31.5" x14ac:dyDescent="0.25">
      <c r="A1579" s="38" t="s">
        <v>3166</v>
      </c>
      <c r="B1579" s="26" t="s">
        <v>3168</v>
      </c>
      <c r="C1579" s="24" t="s">
        <v>3169</v>
      </c>
      <c r="D1579" s="25">
        <v>0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6" t="s">
        <v>5478</v>
      </c>
      <c r="O1579" s="15"/>
    </row>
    <row r="1580" spans="1:15" x14ac:dyDescent="0.25">
      <c r="A1580" s="38" t="s">
        <v>3166</v>
      </c>
      <c r="B1580" s="26" t="s">
        <v>3170</v>
      </c>
      <c r="C1580" s="24" t="s">
        <v>3171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6" t="s">
        <v>5478</v>
      </c>
      <c r="O1580" s="15"/>
    </row>
    <row r="1581" spans="1:15" x14ac:dyDescent="0.25">
      <c r="A1581" s="38" t="s">
        <v>3166</v>
      </c>
      <c r="B1581" s="26" t="s">
        <v>3172</v>
      </c>
      <c r="C1581" s="24" t="s">
        <v>3173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6" t="s">
        <v>5478</v>
      </c>
      <c r="O1581" s="15"/>
    </row>
    <row r="1582" spans="1:15" ht="31.5" x14ac:dyDescent="0.25">
      <c r="A1582" s="38" t="s">
        <v>3166</v>
      </c>
      <c r="B1582" s="26" t="s">
        <v>3174</v>
      </c>
      <c r="C1582" s="24" t="s">
        <v>3175</v>
      </c>
      <c r="D1582" s="25">
        <v>0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6" t="s">
        <v>5478</v>
      </c>
      <c r="O1582" s="15"/>
    </row>
    <row r="1583" spans="1:15" ht="31.5" x14ac:dyDescent="0.25">
      <c r="A1583" s="38" t="s">
        <v>3166</v>
      </c>
      <c r="B1583" s="26" t="s">
        <v>3176</v>
      </c>
      <c r="C1583" s="24" t="s">
        <v>3177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6" t="s">
        <v>5478</v>
      </c>
      <c r="O1583" s="15"/>
    </row>
    <row r="1584" spans="1:15" ht="31.5" x14ac:dyDescent="0.25">
      <c r="A1584" s="38" t="s">
        <v>3166</v>
      </c>
      <c r="B1584" s="26" t="s">
        <v>3178</v>
      </c>
      <c r="C1584" s="24" t="s">
        <v>3179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6" t="s">
        <v>5478</v>
      </c>
      <c r="O1584" s="15"/>
    </row>
    <row r="1585" spans="1:15" x14ac:dyDescent="0.25">
      <c r="A1585" s="38" t="s">
        <v>3166</v>
      </c>
      <c r="B1585" s="26" t="s">
        <v>3180</v>
      </c>
      <c r="C1585" s="24" t="s">
        <v>3181</v>
      </c>
      <c r="D1585" s="25">
        <v>0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6" t="s">
        <v>5478</v>
      </c>
      <c r="O1585" s="15"/>
    </row>
    <row r="1586" spans="1:15" x14ac:dyDescent="0.25">
      <c r="A1586" s="38" t="s">
        <v>3166</v>
      </c>
      <c r="B1586" s="26" t="s">
        <v>3182</v>
      </c>
      <c r="C1586" s="24" t="s">
        <v>3183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6" t="s">
        <v>5478</v>
      </c>
      <c r="O1586" s="15"/>
    </row>
    <row r="1587" spans="1:15" ht="31.5" x14ac:dyDescent="0.25">
      <c r="A1587" s="38" t="s">
        <v>3166</v>
      </c>
      <c r="B1587" s="26" t="s">
        <v>3184</v>
      </c>
      <c r="C1587" s="24" t="s">
        <v>3185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6" t="s">
        <v>5478</v>
      </c>
      <c r="O1587" s="15"/>
    </row>
    <row r="1588" spans="1:15" ht="31.5" x14ac:dyDescent="0.25">
      <c r="A1588" s="38" t="s">
        <v>3166</v>
      </c>
      <c r="B1588" s="26" t="s">
        <v>3186</v>
      </c>
      <c r="C1588" s="24" t="s">
        <v>3187</v>
      </c>
      <c r="D1588" s="25">
        <v>0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6" t="s">
        <v>5478</v>
      </c>
      <c r="O1588" s="15"/>
    </row>
    <row r="1589" spans="1:15" ht="31.5" x14ac:dyDescent="0.25">
      <c r="A1589" s="38" t="s">
        <v>3166</v>
      </c>
      <c r="B1589" s="26" t="s">
        <v>3188</v>
      </c>
      <c r="C1589" s="24" t="s">
        <v>3189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6" t="s">
        <v>5478</v>
      </c>
      <c r="O1589" s="15"/>
    </row>
    <row r="1590" spans="1:15" ht="31.5" x14ac:dyDescent="0.25">
      <c r="A1590" s="38" t="s">
        <v>3166</v>
      </c>
      <c r="B1590" s="26" t="s">
        <v>3190</v>
      </c>
      <c r="C1590" s="24" t="s">
        <v>3191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6" t="s">
        <v>5478</v>
      </c>
      <c r="O1590" s="15"/>
    </row>
    <row r="1591" spans="1:15" ht="31.5" x14ac:dyDescent="0.25">
      <c r="A1591" s="38" t="s">
        <v>3166</v>
      </c>
      <c r="B1591" s="26" t="s">
        <v>3192</v>
      </c>
      <c r="C1591" s="24" t="s">
        <v>3193</v>
      </c>
      <c r="D1591" s="25">
        <v>0</v>
      </c>
      <c r="E1591" s="25">
        <v>9.5259999999999998</v>
      </c>
      <c r="F1591" s="25">
        <v>0</v>
      </c>
      <c r="G1591" s="25">
        <v>0</v>
      </c>
      <c r="H1591" s="25">
        <v>0</v>
      </c>
      <c r="I1591" s="25">
        <v>0</v>
      </c>
      <c r="J1591" s="25">
        <v>3.0988148997269999E-2</v>
      </c>
      <c r="K1591" s="25">
        <v>0</v>
      </c>
      <c r="L1591" s="25">
        <v>0</v>
      </c>
      <c r="M1591" s="25">
        <v>0</v>
      </c>
      <c r="N1591" s="26" t="s">
        <v>5478</v>
      </c>
      <c r="O1591" s="15"/>
    </row>
    <row r="1592" spans="1:15" ht="31.5" x14ac:dyDescent="0.25">
      <c r="A1592" s="38" t="s">
        <v>3166</v>
      </c>
      <c r="B1592" s="26" t="s">
        <v>3194</v>
      </c>
      <c r="C1592" s="24" t="s">
        <v>3195</v>
      </c>
      <c r="D1592" s="25">
        <v>0</v>
      </c>
      <c r="E1592" s="25">
        <v>9.5609999999999999</v>
      </c>
      <c r="F1592" s="25">
        <v>0</v>
      </c>
      <c r="G1592" s="25">
        <v>0</v>
      </c>
      <c r="H1592" s="25">
        <v>0</v>
      </c>
      <c r="I1592" s="25">
        <v>0</v>
      </c>
      <c r="J1592" s="25">
        <v>3.1102004258129999E-2</v>
      </c>
      <c r="K1592" s="25">
        <v>0</v>
      </c>
      <c r="L1592" s="25">
        <v>0</v>
      </c>
      <c r="M1592" s="25">
        <v>0</v>
      </c>
      <c r="N1592" s="26" t="s">
        <v>5478</v>
      </c>
      <c r="O1592" s="15"/>
    </row>
    <row r="1593" spans="1:15" ht="31.5" x14ac:dyDescent="0.25">
      <c r="A1593" s="38" t="s">
        <v>3166</v>
      </c>
      <c r="B1593" s="26" t="s">
        <v>3196</v>
      </c>
      <c r="C1593" s="24" t="s">
        <v>3197</v>
      </c>
      <c r="D1593" s="25">
        <v>0</v>
      </c>
      <c r="E1593" s="25">
        <v>7.5010000000000003</v>
      </c>
      <c r="F1593" s="25">
        <v>0</v>
      </c>
      <c r="G1593" s="25">
        <v>0</v>
      </c>
      <c r="H1593" s="25">
        <v>0</v>
      </c>
      <c r="I1593" s="25">
        <v>0</v>
      </c>
      <c r="J1593" s="25">
        <v>2.440080890495E-2</v>
      </c>
      <c r="K1593" s="25">
        <v>0</v>
      </c>
      <c r="L1593" s="25">
        <v>0</v>
      </c>
      <c r="M1593" s="25">
        <v>0</v>
      </c>
      <c r="N1593" s="26" t="s">
        <v>5478</v>
      </c>
      <c r="O1593" s="15"/>
    </row>
    <row r="1594" spans="1:15" ht="31.5" x14ac:dyDescent="0.25">
      <c r="A1594" s="38" t="s">
        <v>3166</v>
      </c>
      <c r="B1594" s="26" t="s">
        <v>3198</v>
      </c>
      <c r="C1594" s="24" t="s">
        <v>3199</v>
      </c>
      <c r="D1594" s="25">
        <v>0</v>
      </c>
      <c r="E1594" s="25">
        <v>1.232</v>
      </c>
      <c r="F1594" s="25">
        <v>0</v>
      </c>
      <c r="G1594" s="25">
        <v>0</v>
      </c>
      <c r="H1594" s="25">
        <v>0</v>
      </c>
      <c r="I1594" s="25">
        <v>0</v>
      </c>
      <c r="J1594" s="25">
        <v>4.0077051820899996E-3</v>
      </c>
      <c r="K1594" s="25">
        <v>0</v>
      </c>
      <c r="L1594" s="25">
        <v>0</v>
      </c>
      <c r="M1594" s="25">
        <v>0</v>
      </c>
      <c r="N1594" s="26" t="s">
        <v>5478</v>
      </c>
      <c r="O1594" s="15"/>
    </row>
    <row r="1595" spans="1:15" ht="31.5" x14ac:dyDescent="0.25">
      <c r="A1595" s="38" t="s">
        <v>3166</v>
      </c>
      <c r="B1595" s="26" t="s">
        <v>3200</v>
      </c>
      <c r="C1595" s="24" t="s">
        <v>3201</v>
      </c>
      <c r="D1595" s="25">
        <v>0</v>
      </c>
      <c r="E1595" s="25">
        <v>3.9430000000000001</v>
      </c>
      <c r="F1595" s="25">
        <v>0</v>
      </c>
      <c r="G1595" s="25">
        <v>0</v>
      </c>
      <c r="H1595" s="25">
        <v>0</v>
      </c>
      <c r="I1595" s="25">
        <v>0</v>
      </c>
      <c r="J1595" s="25">
        <v>1.2826608387170001E-2</v>
      </c>
      <c r="K1595" s="25">
        <v>0</v>
      </c>
      <c r="L1595" s="25">
        <v>0</v>
      </c>
      <c r="M1595" s="25">
        <v>0</v>
      </c>
      <c r="N1595" s="26" t="s">
        <v>5478</v>
      </c>
      <c r="O1595" s="15"/>
    </row>
    <row r="1596" spans="1:15" ht="31.5" x14ac:dyDescent="0.25">
      <c r="A1596" s="38" t="s">
        <v>3166</v>
      </c>
      <c r="B1596" s="26" t="s">
        <v>3202</v>
      </c>
      <c r="C1596" s="24" t="s">
        <v>3203</v>
      </c>
      <c r="D1596" s="25">
        <v>0</v>
      </c>
      <c r="E1596" s="25">
        <v>6.1109999999999998</v>
      </c>
      <c r="F1596" s="25">
        <v>0</v>
      </c>
      <c r="G1596" s="25">
        <v>0</v>
      </c>
      <c r="H1596" s="25">
        <v>0</v>
      </c>
      <c r="I1596" s="25">
        <v>0</v>
      </c>
      <c r="J1596" s="25">
        <v>1.9879128545280001E-2</v>
      </c>
      <c r="K1596" s="25">
        <v>0</v>
      </c>
      <c r="L1596" s="25">
        <v>0</v>
      </c>
      <c r="M1596" s="25">
        <v>0</v>
      </c>
      <c r="N1596" s="26" t="s">
        <v>5478</v>
      </c>
      <c r="O1596" s="15"/>
    </row>
    <row r="1597" spans="1:15" ht="31.5" x14ac:dyDescent="0.25">
      <c r="A1597" s="38" t="s">
        <v>3166</v>
      </c>
      <c r="B1597" s="26" t="s">
        <v>3204</v>
      </c>
      <c r="C1597" s="24" t="s">
        <v>3205</v>
      </c>
      <c r="D1597" s="25">
        <v>0</v>
      </c>
      <c r="E1597" s="25">
        <v>2.73</v>
      </c>
      <c r="F1597" s="25">
        <v>0</v>
      </c>
      <c r="G1597" s="25">
        <v>0</v>
      </c>
      <c r="H1597" s="25">
        <v>0</v>
      </c>
      <c r="I1597" s="25">
        <v>0</v>
      </c>
      <c r="J1597" s="25">
        <v>8.8807103466899996E-3</v>
      </c>
      <c r="K1597" s="25">
        <v>0</v>
      </c>
      <c r="L1597" s="25">
        <v>0</v>
      </c>
      <c r="M1597" s="25">
        <v>0</v>
      </c>
      <c r="N1597" s="26" t="s">
        <v>5478</v>
      </c>
      <c r="O1597" s="15"/>
    </row>
    <row r="1598" spans="1:15" ht="31.5" x14ac:dyDescent="0.25">
      <c r="A1598" s="38" t="s">
        <v>3166</v>
      </c>
      <c r="B1598" s="26" t="s">
        <v>3206</v>
      </c>
      <c r="C1598" s="24" t="s">
        <v>3207</v>
      </c>
      <c r="D1598" s="25">
        <v>0</v>
      </c>
      <c r="E1598" s="25">
        <v>1.0349999999999999</v>
      </c>
      <c r="F1598" s="25">
        <v>0</v>
      </c>
      <c r="G1598" s="25">
        <v>0</v>
      </c>
      <c r="H1598" s="25">
        <v>0</v>
      </c>
      <c r="I1598" s="25">
        <v>0</v>
      </c>
      <c r="J1598" s="25">
        <v>3.3668627138499999E-3</v>
      </c>
      <c r="K1598" s="25">
        <v>0</v>
      </c>
      <c r="L1598" s="25">
        <v>0</v>
      </c>
      <c r="M1598" s="25">
        <v>0</v>
      </c>
      <c r="N1598" s="26" t="s">
        <v>5478</v>
      </c>
      <c r="O1598" s="15"/>
    </row>
    <row r="1599" spans="1:15" ht="31.5" x14ac:dyDescent="0.25">
      <c r="A1599" s="38" t="s">
        <v>3166</v>
      </c>
      <c r="B1599" s="26" t="s">
        <v>3208</v>
      </c>
      <c r="C1599" s="24" t="s">
        <v>3209</v>
      </c>
      <c r="D1599" s="25">
        <v>0</v>
      </c>
      <c r="E1599" s="25">
        <v>3.2530000000000001</v>
      </c>
      <c r="F1599" s="25">
        <v>0</v>
      </c>
      <c r="G1599" s="25">
        <v>0</v>
      </c>
      <c r="H1599" s="25">
        <v>0</v>
      </c>
      <c r="I1599" s="25">
        <v>0</v>
      </c>
      <c r="J1599" s="25">
        <v>1.0582033244599999E-2</v>
      </c>
      <c r="K1599" s="25">
        <v>0</v>
      </c>
      <c r="L1599" s="25">
        <v>0</v>
      </c>
      <c r="M1599" s="25">
        <v>0</v>
      </c>
      <c r="N1599" s="26" t="s">
        <v>5478</v>
      </c>
      <c r="O1599" s="15"/>
    </row>
    <row r="1600" spans="1:15" ht="31.5" x14ac:dyDescent="0.25">
      <c r="A1600" s="38" t="s">
        <v>3166</v>
      </c>
      <c r="B1600" s="26" t="s">
        <v>3210</v>
      </c>
      <c r="C1600" s="24" t="s">
        <v>3211</v>
      </c>
      <c r="D1600" s="25">
        <v>0</v>
      </c>
      <c r="E1600" s="25">
        <v>2.169</v>
      </c>
      <c r="F1600" s="25">
        <v>0</v>
      </c>
      <c r="G1600" s="25">
        <v>0</v>
      </c>
      <c r="H1600" s="25">
        <v>0</v>
      </c>
      <c r="I1600" s="25">
        <v>0</v>
      </c>
      <c r="J1600" s="25">
        <v>7.0557731655500004E-3</v>
      </c>
      <c r="K1600" s="25">
        <v>0</v>
      </c>
      <c r="L1600" s="25">
        <v>0</v>
      </c>
      <c r="M1600" s="25">
        <v>0</v>
      </c>
      <c r="N1600" s="26" t="s">
        <v>5478</v>
      </c>
      <c r="O1600" s="15"/>
    </row>
    <row r="1601" spans="1:15" ht="31.5" x14ac:dyDescent="0.25">
      <c r="A1601" s="38" t="s">
        <v>3166</v>
      </c>
      <c r="B1601" s="26" t="s">
        <v>3212</v>
      </c>
      <c r="C1601" s="24" t="s">
        <v>3213</v>
      </c>
      <c r="D1601" s="25">
        <v>0</v>
      </c>
      <c r="E1601" s="25">
        <v>2.169</v>
      </c>
      <c r="F1601" s="25">
        <v>0</v>
      </c>
      <c r="G1601" s="25">
        <v>0</v>
      </c>
      <c r="H1601" s="25">
        <v>0</v>
      </c>
      <c r="I1601" s="25">
        <v>0</v>
      </c>
      <c r="J1601" s="25">
        <v>7.0557731655500004E-3</v>
      </c>
      <c r="K1601" s="25">
        <v>0</v>
      </c>
      <c r="L1601" s="25">
        <v>0</v>
      </c>
      <c r="M1601" s="25">
        <v>0</v>
      </c>
      <c r="N1601" s="26" t="s">
        <v>5478</v>
      </c>
      <c r="O1601" s="15"/>
    </row>
    <row r="1602" spans="1:15" ht="31.5" x14ac:dyDescent="0.25">
      <c r="A1602" s="38" t="s">
        <v>3166</v>
      </c>
      <c r="B1602" s="26" t="s">
        <v>3214</v>
      </c>
      <c r="C1602" s="24" t="s">
        <v>3215</v>
      </c>
      <c r="D1602" s="25">
        <v>0</v>
      </c>
      <c r="E1602" s="25">
        <v>7.8860000000000001</v>
      </c>
      <c r="F1602" s="25">
        <v>0</v>
      </c>
      <c r="G1602" s="25">
        <v>0</v>
      </c>
      <c r="H1602" s="25">
        <v>0</v>
      </c>
      <c r="I1602" s="25">
        <v>0</v>
      </c>
      <c r="J1602" s="25">
        <v>2.565321677435E-2</v>
      </c>
      <c r="K1602" s="25">
        <v>0</v>
      </c>
      <c r="L1602" s="25">
        <v>0</v>
      </c>
      <c r="M1602" s="25">
        <v>0</v>
      </c>
      <c r="N1602" s="26" t="s">
        <v>5478</v>
      </c>
      <c r="O1602" s="15"/>
    </row>
    <row r="1603" spans="1:15" ht="31.5" x14ac:dyDescent="0.25">
      <c r="A1603" s="38" t="s">
        <v>3166</v>
      </c>
      <c r="B1603" s="26" t="s">
        <v>3216</v>
      </c>
      <c r="C1603" s="24" t="s">
        <v>3217</v>
      </c>
      <c r="D1603" s="25">
        <v>0</v>
      </c>
      <c r="E1603" s="25">
        <v>1.863</v>
      </c>
      <c r="F1603" s="25">
        <v>0</v>
      </c>
      <c r="G1603" s="25">
        <v>0</v>
      </c>
      <c r="H1603" s="25">
        <v>0</v>
      </c>
      <c r="I1603" s="25">
        <v>0</v>
      </c>
      <c r="J1603" s="25">
        <v>6.0603528849299997E-3</v>
      </c>
      <c r="K1603" s="25">
        <v>0</v>
      </c>
      <c r="L1603" s="25">
        <v>0</v>
      </c>
      <c r="M1603" s="25">
        <v>0</v>
      </c>
      <c r="N1603" s="26" t="s">
        <v>5478</v>
      </c>
      <c r="O1603" s="15"/>
    </row>
    <row r="1604" spans="1:15" ht="31.5" x14ac:dyDescent="0.25">
      <c r="A1604" s="38" t="s">
        <v>3166</v>
      </c>
      <c r="B1604" s="26" t="s">
        <v>3218</v>
      </c>
      <c r="C1604" s="24" t="s">
        <v>3219</v>
      </c>
      <c r="D1604" s="25">
        <v>0</v>
      </c>
      <c r="E1604" s="25">
        <v>2.9569999999999999</v>
      </c>
      <c r="F1604" s="25">
        <v>0</v>
      </c>
      <c r="G1604" s="25">
        <v>0</v>
      </c>
      <c r="H1604" s="25">
        <v>0</v>
      </c>
      <c r="I1604" s="25">
        <v>0</v>
      </c>
      <c r="J1604" s="25">
        <v>9.6191430385199998E-3</v>
      </c>
      <c r="K1604" s="25">
        <v>0</v>
      </c>
      <c r="L1604" s="25">
        <v>0</v>
      </c>
      <c r="M1604" s="25">
        <v>0</v>
      </c>
      <c r="N1604" s="26" t="s">
        <v>5478</v>
      </c>
      <c r="O1604" s="15"/>
    </row>
    <row r="1605" spans="1:15" ht="31.5" x14ac:dyDescent="0.25">
      <c r="A1605" s="38" t="s">
        <v>3166</v>
      </c>
      <c r="B1605" s="26" t="s">
        <v>3220</v>
      </c>
      <c r="C1605" s="24" t="s">
        <v>3221</v>
      </c>
      <c r="D1605" s="25">
        <v>0</v>
      </c>
      <c r="E1605" s="25">
        <v>2.464</v>
      </c>
      <c r="F1605" s="25">
        <v>0</v>
      </c>
      <c r="G1605" s="25">
        <v>0</v>
      </c>
      <c r="H1605" s="25">
        <v>0</v>
      </c>
      <c r="I1605" s="25">
        <v>0</v>
      </c>
      <c r="J1605" s="25">
        <v>8.0154103641899999E-3</v>
      </c>
      <c r="K1605" s="25">
        <v>0</v>
      </c>
      <c r="L1605" s="25">
        <v>0</v>
      </c>
      <c r="M1605" s="25">
        <v>0</v>
      </c>
      <c r="N1605" s="26" t="s">
        <v>5478</v>
      </c>
      <c r="O1605" s="15"/>
    </row>
    <row r="1606" spans="1:15" ht="31.5" x14ac:dyDescent="0.25">
      <c r="A1606" s="38" t="s">
        <v>3166</v>
      </c>
      <c r="B1606" s="26" t="s">
        <v>3222</v>
      </c>
      <c r="C1606" s="24" t="s">
        <v>3223</v>
      </c>
      <c r="D1606" s="25">
        <v>0</v>
      </c>
      <c r="E1606" s="25">
        <v>3.45</v>
      </c>
      <c r="F1606" s="25">
        <v>0</v>
      </c>
      <c r="G1606" s="25">
        <v>0</v>
      </c>
      <c r="H1606" s="25">
        <v>0</v>
      </c>
      <c r="I1606" s="25">
        <v>0</v>
      </c>
      <c r="J1606" s="25">
        <v>1.122287571285E-2</v>
      </c>
      <c r="K1606" s="25">
        <v>0</v>
      </c>
      <c r="L1606" s="25">
        <v>0</v>
      </c>
      <c r="M1606" s="25">
        <v>0</v>
      </c>
      <c r="N1606" s="26" t="s">
        <v>5478</v>
      </c>
      <c r="O1606" s="15"/>
    </row>
    <row r="1607" spans="1:15" ht="31.5" x14ac:dyDescent="0.25">
      <c r="A1607" s="38" t="s">
        <v>3166</v>
      </c>
      <c r="B1607" s="26" t="s">
        <v>3224</v>
      </c>
      <c r="C1607" s="24" t="s">
        <v>3225</v>
      </c>
      <c r="D1607" s="25">
        <v>0</v>
      </c>
      <c r="E1607" s="25">
        <v>7.984</v>
      </c>
      <c r="F1607" s="25">
        <v>0</v>
      </c>
      <c r="G1607" s="25">
        <v>0</v>
      </c>
      <c r="H1607" s="25">
        <v>0</v>
      </c>
      <c r="I1607" s="25">
        <v>0</v>
      </c>
      <c r="J1607" s="25">
        <v>2.5972011504749998E-2</v>
      </c>
      <c r="K1607" s="25">
        <v>0</v>
      </c>
      <c r="L1607" s="25">
        <v>0</v>
      </c>
      <c r="M1607" s="25">
        <v>0</v>
      </c>
      <c r="N1607" s="26" t="s">
        <v>5478</v>
      </c>
      <c r="O1607" s="15"/>
    </row>
    <row r="1608" spans="1:15" ht="31.5" x14ac:dyDescent="0.25">
      <c r="A1608" s="38" t="s">
        <v>3166</v>
      </c>
      <c r="B1608" s="26" t="s">
        <v>3226</v>
      </c>
      <c r="C1608" s="24" t="s">
        <v>3227</v>
      </c>
      <c r="D1608" s="25">
        <v>0</v>
      </c>
      <c r="E1608" s="25">
        <v>3.5489999999999999</v>
      </c>
      <c r="F1608" s="25">
        <v>0</v>
      </c>
      <c r="G1608" s="25">
        <v>0</v>
      </c>
      <c r="H1608" s="25">
        <v>0</v>
      </c>
      <c r="I1608" s="25">
        <v>0</v>
      </c>
      <c r="J1608" s="25">
        <v>1.154492345069E-2</v>
      </c>
      <c r="K1608" s="25">
        <v>0</v>
      </c>
      <c r="L1608" s="25">
        <v>0</v>
      </c>
      <c r="M1608" s="25">
        <v>0</v>
      </c>
      <c r="N1608" s="26" t="s">
        <v>5478</v>
      </c>
      <c r="O1608" s="15"/>
    </row>
    <row r="1609" spans="1:15" ht="31.5" x14ac:dyDescent="0.25">
      <c r="A1609" s="38" t="s">
        <v>3166</v>
      </c>
      <c r="B1609" s="26" t="s">
        <v>3228</v>
      </c>
      <c r="C1609" s="24" t="s">
        <v>3229</v>
      </c>
      <c r="D1609" s="25">
        <v>0</v>
      </c>
      <c r="E1609" s="25">
        <v>1.1970000000000001</v>
      </c>
      <c r="F1609" s="25">
        <v>0</v>
      </c>
      <c r="G1609" s="25">
        <v>0</v>
      </c>
      <c r="H1609" s="25">
        <v>0</v>
      </c>
      <c r="I1609" s="25">
        <v>0</v>
      </c>
      <c r="J1609" s="25">
        <v>3.8938499212400001E-3</v>
      </c>
      <c r="K1609" s="25">
        <v>0</v>
      </c>
      <c r="L1609" s="25">
        <v>0</v>
      </c>
      <c r="M1609" s="25">
        <v>0</v>
      </c>
      <c r="N1609" s="26" t="s">
        <v>5478</v>
      </c>
      <c r="O1609" s="15"/>
    </row>
    <row r="1610" spans="1:15" ht="31.5" x14ac:dyDescent="0.25">
      <c r="A1610" s="38" t="s">
        <v>3166</v>
      </c>
      <c r="B1610" s="26" t="s">
        <v>3230</v>
      </c>
      <c r="C1610" s="24" t="s">
        <v>3231</v>
      </c>
      <c r="D1610" s="25">
        <v>0</v>
      </c>
      <c r="E1610" s="25">
        <v>13.494</v>
      </c>
      <c r="F1610" s="25">
        <v>0</v>
      </c>
      <c r="G1610" s="25">
        <v>0</v>
      </c>
      <c r="H1610" s="25">
        <v>0</v>
      </c>
      <c r="I1610" s="25">
        <v>0</v>
      </c>
      <c r="J1610" s="25">
        <v>4.3896082570780003E-2</v>
      </c>
      <c r="K1610" s="25">
        <v>0</v>
      </c>
      <c r="L1610" s="25">
        <v>0</v>
      </c>
      <c r="M1610" s="25">
        <v>0</v>
      </c>
      <c r="N1610" s="26" t="s">
        <v>5478</v>
      </c>
      <c r="O1610" s="15"/>
    </row>
    <row r="1611" spans="1:15" ht="31.5" x14ac:dyDescent="0.25">
      <c r="A1611" s="38" t="s">
        <v>3166</v>
      </c>
      <c r="B1611" s="26" t="s">
        <v>3232</v>
      </c>
      <c r="C1611" s="24" t="s">
        <v>3233</v>
      </c>
      <c r="D1611" s="25">
        <v>0</v>
      </c>
      <c r="E1611" s="25">
        <v>1.9710000000000001</v>
      </c>
      <c r="F1611" s="25">
        <v>0</v>
      </c>
      <c r="G1611" s="25">
        <v>0</v>
      </c>
      <c r="H1611" s="25">
        <v>0</v>
      </c>
      <c r="I1611" s="25">
        <v>0</v>
      </c>
      <c r="J1611" s="25">
        <v>6.41167768986E-3</v>
      </c>
      <c r="K1611" s="25">
        <v>0</v>
      </c>
      <c r="L1611" s="25">
        <v>0</v>
      </c>
      <c r="M1611" s="25">
        <v>0</v>
      </c>
      <c r="N1611" s="26" t="s">
        <v>5478</v>
      </c>
      <c r="O1611" s="15"/>
    </row>
    <row r="1612" spans="1:15" ht="31.5" x14ac:dyDescent="0.25">
      <c r="A1612" s="38" t="s">
        <v>3166</v>
      </c>
      <c r="B1612" s="26" t="s">
        <v>3234</v>
      </c>
      <c r="C1612" s="24" t="s">
        <v>3235</v>
      </c>
      <c r="D1612" s="25">
        <v>0</v>
      </c>
      <c r="E1612" s="25">
        <v>1.4790000000000001</v>
      </c>
      <c r="F1612" s="25">
        <v>0</v>
      </c>
      <c r="G1612" s="25">
        <v>0</v>
      </c>
      <c r="H1612" s="25">
        <v>0</v>
      </c>
      <c r="I1612" s="25">
        <v>0</v>
      </c>
      <c r="J1612" s="25">
        <v>4.8111980229799999E-3</v>
      </c>
      <c r="K1612" s="25">
        <v>0</v>
      </c>
      <c r="L1612" s="25">
        <v>0</v>
      </c>
      <c r="M1612" s="25">
        <v>0</v>
      </c>
      <c r="N1612" s="26" t="s">
        <v>5478</v>
      </c>
      <c r="O1612" s="15"/>
    </row>
    <row r="1613" spans="1:15" ht="31.5" x14ac:dyDescent="0.25">
      <c r="A1613" s="38" t="s">
        <v>3166</v>
      </c>
      <c r="B1613" s="26" t="s">
        <v>3236</v>
      </c>
      <c r="C1613" s="24" t="s">
        <v>3237</v>
      </c>
      <c r="D1613" s="25">
        <v>0</v>
      </c>
      <c r="E1613" s="25">
        <v>1.4790000000000001</v>
      </c>
      <c r="F1613" s="25">
        <v>0</v>
      </c>
      <c r="G1613" s="25">
        <v>0</v>
      </c>
      <c r="H1613" s="25">
        <v>0</v>
      </c>
      <c r="I1613" s="25">
        <v>0</v>
      </c>
      <c r="J1613" s="25">
        <v>4.8111980229799999E-3</v>
      </c>
      <c r="K1613" s="25">
        <v>0</v>
      </c>
      <c r="L1613" s="25">
        <v>0</v>
      </c>
      <c r="M1613" s="25">
        <v>0</v>
      </c>
      <c r="N1613" s="26" t="s">
        <v>5478</v>
      </c>
      <c r="O1613" s="15"/>
    </row>
    <row r="1614" spans="1:15" ht="31.5" x14ac:dyDescent="0.25">
      <c r="A1614" s="38" t="s">
        <v>3166</v>
      </c>
      <c r="B1614" s="26" t="s">
        <v>3238</v>
      </c>
      <c r="C1614" s="24" t="s">
        <v>3239</v>
      </c>
      <c r="D1614" s="25">
        <v>0</v>
      </c>
      <c r="E1614" s="25">
        <v>1.9710000000000001</v>
      </c>
      <c r="F1614" s="25">
        <v>0</v>
      </c>
      <c r="G1614" s="25">
        <v>0</v>
      </c>
      <c r="H1614" s="25">
        <v>0</v>
      </c>
      <c r="I1614" s="25">
        <v>0</v>
      </c>
      <c r="J1614" s="25">
        <v>6.41167768986E-3</v>
      </c>
      <c r="K1614" s="25">
        <v>0</v>
      </c>
      <c r="L1614" s="25">
        <v>0</v>
      </c>
      <c r="M1614" s="25">
        <v>0</v>
      </c>
      <c r="N1614" s="26" t="s">
        <v>5478</v>
      </c>
      <c r="O1614" s="15"/>
    </row>
    <row r="1615" spans="1:15" ht="31.5" x14ac:dyDescent="0.25">
      <c r="A1615" s="38" t="s">
        <v>3166</v>
      </c>
      <c r="B1615" s="26" t="s">
        <v>3240</v>
      </c>
      <c r="C1615" s="24" t="s">
        <v>3241</v>
      </c>
      <c r="D1615" s="25">
        <v>0</v>
      </c>
      <c r="E1615" s="25">
        <v>4.7309999999999999</v>
      </c>
      <c r="F1615" s="25">
        <v>0</v>
      </c>
      <c r="G1615" s="25">
        <v>0</v>
      </c>
      <c r="H1615" s="25">
        <v>0</v>
      </c>
      <c r="I1615" s="25">
        <v>0</v>
      </c>
      <c r="J1615" s="25">
        <v>1.538997826014E-2</v>
      </c>
      <c r="K1615" s="25">
        <v>0</v>
      </c>
      <c r="L1615" s="25">
        <v>0</v>
      </c>
      <c r="M1615" s="25">
        <v>0</v>
      </c>
      <c r="N1615" s="26" t="s">
        <v>5478</v>
      </c>
      <c r="O1615" s="15"/>
    </row>
    <row r="1616" spans="1:15" ht="31.5" x14ac:dyDescent="0.25">
      <c r="A1616" s="38" t="s">
        <v>3166</v>
      </c>
      <c r="B1616" s="26" t="s">
        <v>3242</v>
      </c>
      <c r="C1616" s="24" t="s">
        <v>3243</v>
      </c>
      <c r="D1616" s="25">
        <v>0</v>
      </c>
      <c r="E1616" s="25">
        <v>3.9430000000000001</v>
      </c>
      <c r="F1616" s="25">
        <v>0</v>
      </c>
      <c r="G1616" s="25">
        <v>0</v>
      </c>
      <c r="H1616" s="25">
        <v>0</v>
      </c>
      <c r="I1616" s="25">
        <v>0</v>
      </c>
      <c r="J1616" s="25">
        <v>1.2826608387170001E-2</v>
      </c>
      <c r="K1616" s="25">
        <v>0</v>
      </c>
      <c r="L1616" s="25">
        <v>0</v>
      </c>
      <c r="M1616" s="25">
        <v>0</v>
      </c>
      <c r="N1616" s="26" t="s">
        <v>5478</v>
      </c>
      <c r="O1616" s="15"/>
    </row>
    <row r="1617" spans="1:15" ht="31.5" x14ac:dyDescent="0.25">
      <c r="A1617" s="38" t="s">
        <v>3166</v>
      </c>
      <c r="B1617" s="26" t="s">
        <v>3244</v>
      </c>
      <c r="C1617" s="24" t="s">
        <v>3245</v>
      </c>
      <c r="D1617" s="25">
        <v>0</v>
      </c>
      <c r="E1617" s="25">
        <v>7.8559999999999999</v>
      </c>
      <c r="F1617" s="25">
        <v>0</v>
      </c>
      <c r="G1617" s="25">
        <v>0</v>
      </c>
      <c r="H1617" s="25">
        <v>0</v>
      </c>
      <c r="I1617" s="25">
        <v>0</v>
      </c>
      <c r="J1617" s="25">
        <v>2.5555626550760002E-2</v>
      </c>
      <c r="K1617" s="25">
        <v>0</v>
      </c>
      <c r="L1617" s="25">
        <v>0</v>
      </c>
      <c r="M1617" s="25">
        <v>0</v>
      </c>
      <c r="N1617" s="26" t="s">
        <v>5478</v>
      </c>
      <c r="O1617" s="15"/>
    </row>
    <row r="1618" spans="1:15" ht="31.5" x14ac:dyDescent="0.25">
      <c r="A1618" s="38" t="s">
        <v>3166</v>
      </c>
      <c r="B1618" s="26" t="s">
        <v>3246</v>
      </c>
      <c r="C1618" s="24" t="s">
        <v>3247</v>
      </c>
      <c r="D1618" s="25">
        <v>0</v>
      </c>
      <c r="E1618" s="25">
        <v>13.455</v>
      </c>
      <c r="F1618" s="25">
        <v>0</v>
      </c>
      <c r="G1618" s="25">
        <v>0</v>
      </c>
      <c r="H1618" s="25">
        <v>0</v>
      </c>
      <c r="I1618" s="25">
        <v>0</v>
      </c>
      <c r="J1618" s="25">
        <v>4.3769215280109998E-2</v>
      </c>
      <c r="K1618" s="25">
        <v>0</v>
      </c>
      <c r="L1618" s="25">
        <v>0</v>
      </c>
      <c r="M1618" s="25">
        <v>0</v>
      </c>
      <c r="N1618" s="26" t="s">
        <v>5478</v>
      </c>
      <c r="O1618" s="15"/>
    </row>
    <row r="1619" spans="1:15" ht="31.5" x14ac:dyDescent="0.25">
      <c r="A1619" s="38" t="s">
        <v>3166</v>
      </c>
      <c r="B1619" s="26" t="s">
        <v>3248</v>
      </c>
      <c r="C1619" s="24" t="s">
        <v>3249</v>
      </c>
      <c r="D1619" s="25">
        <v>0</v>
      </c>
      <c r="E1619" s="25">
        <v>7.8860000000000001</v>
      </c>
      <c r="F1619" s="25">
        <v>0</v>
      </c>
      <c r="G1619" s="25">
        <v>0</v>
      </c>
      <c r="H1619" s="25">
        <v>0</v>
      </c>
      <c r="I1619" s="25">
        <v>0</v>
      </c>
      <c r="J1619" s="25">
        <v>2.565321677435E-2</v>
      </c>
      <c r="K1619" s="25">
        <v>0</v>
      </c>
      <c r="L1619" s="25">
        <v>0</v>
      </c>
      <c r="M1619" s="25">
        <v>0</v>
      </c>
      <c r="N1619" s="26" t="s">
        <v>5478</v>
      </c>
      <c r="O1619" s="15"/>
    </row>
    <row r="1620" spans="1:15" ht="31.5" x14ac:dyDescent="0.25">
      <c r="A1620" s="38" t="s">
        <v>3166</v>
      </c>
      <c r="B1620" s="26" t="s">
        <v>3250</v>
      </c>
      <c r="C1620" s="24" t="s">
        <v>3251</v>
      </c>
      <c r="D1620" s="25">
        <v>0</v>
      </c>
      <c r="E1620" s="25">
        <v>5.5590000000000002</v>
      </c>
      <c r="F1620" s="25">
        <v>0</v>
      </c>
      <c r="G1620" s="25">
        <v>0</v>
      </c>
      <c r="H1620" s="25">
        <v>0</v>
      </c>
      <c r="I1620" s="25">
        <v>0</v>
      </c>
      <c r="J1620" s="25">
        <v>1.8083468431219999E-2</v>
      </c>
      <c r="K1620" s="25">
        <v>0</v>
      </c>
      <c r="L1620" s="25">
        <v>0</v>
      </c>
      <c r="M1620" s="25">
        <v>0</v>
      </c>
      <c r="N1620" s="26" t="s">
        <v>5478</v>
      </c>
      <c r="O1620" s="15"/>
    </row>
    <row r="1621" spans="1:15" ht="31.5" x14ac:dyDescent="0.25">
      <c r="A1621" s="38" t="s">
        <v>3166</v>
      </c>
      <c r="B1621" s="26" t="s">
        <v>3252</v>
      </c>
      <c r="C1621" s="24" t="s">
        <v>3253</v>
      </c>
      <c r="D1621" s="25">
        <v>0</v>
      </c>
      <c r="E1621" s="25">
        <v>5.5789999999999997</v>
      </c>
      <c r="F1621" s="25">
        <v>0</v>
      </c>
      <c r="G1621" s="25">
        <v>0</v>
      </c>
      <c r="H1621" s="25">
        <v>0</v>
      </c>
      <c r="I1621" s="25">
        <v>0</v>
      </c>
      <c r="J1621" s="25">
        <v>1.8148528580280002E-2</v>
      </c>
      <c r="K1621" s="25">
        <v>0</v>
      </c>
      <c r="L1621" s="25">
        <v>0</v>
      </c>
      <c r="M1621" s="25">
        <v>0</v>
      </c>
      <c r="N1621" s="26" t="s">
        <v>5478</v>
      </c>
      <c r="O1621" s="15"/>
    </row>
    <row r="1622" spans="1:15" ht="31.5" x14ac:dyDescent="0.25">
      <c r="A1622" s="38" t="s">
        <v>3166</v>
      </c>
      <c r="B1622" s="26" t="s">
        <v>3254</v>
      </c>
      <c r="C1622" s="24" t="s">
        <v>3255</v>
      </c>
      <c r="D1622" s="25">
        <v>0</v>
      </c>
      <c r="E1622" s="25">
        <v>1.7250000000000001</v>
      </c>
      <c r="F1622" s="25">
        <v>0</v>
      </c>
      <c r="G1622" s="25">
        <v>0</v>
      </c>
      <c r="H1622" s="25">
        <v>0</v>
      </c>
      <c r="I1622" s="25">
        <v>0</v>
      </c>
      <c r="J1622" s="25">
        <v>5.6114378564200004E-3</v>
      </c>
      <c r="K1622" s="25">
        <v>0</v>
      </c>
      <c r="L1622" s="25">
        <v>0</v>
      </c>
      <c r="M1622" s="25">
        <v>0</v>
      </c>
      <c r="N1622" s="26" t="s">
        <v>5478</v>
      </c>
      <c r="O1622" s="15"/>
    </row>
    <row r="1623" spans="1:15" ht="31.5" x14ac:dyDescent="0.25">
      <c r="A1623" s="38" t="s">
        <v>3166</v>
      </c>
      <c r="B1623" s="26" t="s">
        <v>3256</v>
      </c>
      <c r="C1623" s="24" t="s">
        <v>3257</v>
      </c>
      <c r="D1623" s="25">
        <v>0</v>
      </c>
      <c r="E1623" s="25">
        <v>3.3319999999999999</v>
      </c>
      <c r="F1623" s="25">
        <v>0</v>
      </c>
      <c r="G1623" s="25">
        <v>0</v>
      </c>
      <c r="H1623" s="25">
        <v>0</v>
      </c>
      <c r="I1623" s="25">
        <v>0</v>
      </c>
      <c r="J1623" s="25">
        <v>1.0839020833390001E-2</v>
      </c>
      <c r="K1623" s="25">
        <v>0</v>
      </c>
      <c r="L1623" s="25">
        <v>0</v>
      </c>
      <c r="M1623" s="25">
        <v>0</v>
      </c>
      <c r="N1623" s="26" t="s">
        <v>5478</v>
      </c>
      <c r="O1623" s="15"/>
    </row>
    <row r="1624" spans="1:15" ht="31.5" x14ac:dyDescent="0.25">
      <c r="A1624" s="38" t="s">
        <v>3166</v>
      </c>
      <c r="B1624" s="26" t="s">
        <v>3258</v>
      </c>
      <c r="C1624" s="24" t="s">
        <v>3259</v>
      </c>
      <c r="D1624" s="25">
        <v>0</v>
      </c>
      <c r="E1624" s="25">
        <v>2.76</v>
      </c>
      <c r="F1624" s="25">
        <v>0</v>
      </c>
      <c r="G1624" s="25">
        <v>0</v>
      </c>
      <c r="H1624" s="25">
        <v>0</v>
      </c>
      <c r="I1624" s="25">
        <v>0</v>
      </c>
      <c r="J1624" s="25">
        <v>8.9783005702800001E-3</v>
      </c>
      <c r="K1624" s="25">
        <v>0</v>
      </c>
      <c r="L1624" s="25">
        <v>0</v>
      </c>
      <c r="M1624" s="25">
        <v>0</v>
      </c>
      <c r="N1624" s="26" t="s">
        <v>5478</v>
      </c>
      <c r="O1624" s="15"/>
    </row>
    <row r="1625" spans="1:15" ht="31.5" x14ac:dyDescent="0.25">
      <c r="A1625" s="38" t="s">
        <v>3166</v>
      </c>
      <c r="B1625" s="26" t="s">
        <v>3260</v>
      </c>
      <c r="C1625" s="24" t="s">
        <v>3261</v>
      </c>
      <c r="D1625" s="25">
        <v>0</v>
      </c>
      <c r="E1625" s="25">
        <v>1.4490000000000001</v>
      </c>
      <c r="F1625" s="25">
        <v>0</v>
      </c>
      <c r="G1625" s="25">
        <v>0</v>
      </c>
      <c r="H1625" s="25">
        <v>0</v>
      </c>
      <c r="I1625" s="25">
        <v>0</v>
      </c>
      <c r="J1625" s="25">
        <v>4.7136077993900002E-3</v>
      </c>
      <c r="K1625" s="25">
        <v>0</v>
      </c>
      <c r="L1625" s="25">
        <v>0</v>
      </c>
      <c r="M1625" s="25">
        <v>0</v>
      </c>
      <c r="N1625" s="26" t="s">
        <v>5478</v>
      </c>
      <c r="O1625" s="15"/>
    </row>
    <row r="1626" spans="1:15" ht="31.5" x14ac:dyDescent="0.25">
      <c r="A1626" s="38" t="s">
        <v>3166</v>
      </c>
      <c r="B1626" s="26" t="s">
        <v>3262</v>
      </c>
      <c r="C1626" s="24" t="s">
        <v>3263</v>
      </c>
      <c r="D1626" s="25">
        <v>0</v>
      </c>
      <c r="E1626" s="25">
        <v>0.78900000000000003</v>
      </c>
      <c r="F1626" s="25">
        <v>0</v>
      </c>
      <c r="G1626" s="25">
        <v>0</v>
      </c>
      <c r="H1626" s="25">
        <v>0</v>
      </c>
      <c r="I1626" s="25">
        <v>0</v>
      </c>
      <c r="J1626" s="25">
        <v>2.5666228804099999E-3</v>
      </c>
      <c r="K1626" s="25">
        <v>0</v>
      </c>
      <c r="L1626" s="25">
        <v>0</v>
      </c>
      <c r="M1626" s="25">
        <v>0</v>
      </c>
      <c r="N1626" s="26" t="s">
        <v>5478</v>
      </c>
      <c r="O1626" s="15"/>
    </row>
    <row r="1627" spans="1:15" ht="31.5" x14ac:dyDescent="0.25">
      <c r="A1627" s="38" t="s">
        <v>3166</v>
      </c>
      <c r="B1627" s="26" t="s">
        <v>3264</v>
      </c>
      <c r="C1627" s="24" t="s">
        <v>3265</v>
      </c>
      <c r="D1627" s="25">
        <v>0</v>
      </c>
      <c r="E1627" s="25">
        <v>1.232</v>
      </c>
      <c r="F1627" s="25">
        <v>0</v>
      </c>
      <c r="G1627" s="25">
        <v>0</v>
      </c>
      <c r="H1627" s="25">
        <v>0</v>
      </c>
      <c r="I1627" s="25">
        <v>0</v>
      </c>
      <c r="J1627" s="25">
        <v>4.0077051820899996E-3</v>
      </c>
      <c r="K1627" s="25">
        <v>0</v>
      </c>
      <c r="L1627" s="25">
        <v>0</v>
      </c>
      <c r="M1627" s="25">
        <v>0</v>
      </c>
      <c r="N1627" s="26" t="s">
        <v>5478</v>
      </c>
      <c r="O1627" s="15"/>
    </row>
    <row r="1628" spans="1:15" ht="31.5" x14ac:dyDescent="0.25">
      <c r="A1628" s="38" t="s">
        <v>3166</v>
      </c>
      <c r="B1628" s="26" t="s">
        <v>3266</v>
      </c>
      <c r="C1628" s="24" t="s">
        <v>3267</v>
      </c>
      <c r="D1628" s="25">
        <v>0</v>
      </c>
      <c r="E1628" s="25">
        <v>5.0570000000000004</v>
      </c>
      <c r="F1628" s="25">
        <v>0</v>
      </c>
      <c r="G1628" s="25">
        <v>0</v>
      </c>
      <c r="H1628" s="25">
        <v>0</v>
      </c>
      <c r="I1628" s="25">
        <v>0</v>
      </c>
      <c r="J1628" s="25">
        <v>1.6450458689820001E-2</v>
      </c>
      <c r="K1628" s="25">
        <v>0</v>
      </c>
      <c r="L1628" s="25">
        <v>0</v>
      </c>
      <c r="M1628" s="25">
        <v>0</v>
      </c>
      <c r="N1628" s="26" t="s">
        <v>5478</v>
      </c>
      <c r="O1628" s="15"/>
    </row>
    <row r="1629" spans="1:15" ht="31.5" x14ac:dyDescent="0.25">
      <c r="A1629" s="38" t="s">
        <v>3166</v>
      </c>
      <c r="B1629" s="26" t="s">
        <v>3268</v>
      </c>
      <c r="C1629" s="24" t="s">
        <v>3269</v>
      </c>
      <c r="D1629" s="25">
        <v>0</v>
      </c>
      <c r="E1629" s="25">
        <v>6.4269999999999996</v>
      </c>
      <c r="F1629" s="25">
        <v>0</v>
      </c>
      <c r="G1629" s="25">
        <v>0</v>
      </c>
      <c r="H1629" s="25">
        <v>0</v>
      </c>
      <c r="I1629" s="25">
        <v>0</v>
      </c>
      <c r="J1629" s="25">
        <v>2.090707890043E-2</v>
      </c>
      <c r="K1629" s="25">
        <v>0</v>
      </c>
      <c r="L1629" s="25">
        <v>0</v>
      </c>
      <c r="M1629" s="25">
        <v>0</v>
      </c>
      <c r="N1629" s="26" t="s">
        <v>5478</v>
      </c>
      <c r="O1629" s="15"/>
    </row>
    <row r="1630" spans="1:15" ht="31.5" x14ac:dyDescent="0.25">
      <c r="A1630" s="38" t="s">
        <v>3166</v>
      </c>
      <c r="B1630" s="26" t="s">
        <v>3270</v>
      </c>
      <c r="C1630" s="24" t="s">
        <v>3271</v>
      </c>
      <c r="D1630" s="25">
        <v>0</v>
      </c>
      <c r="E1630" s="25">
        <v>4.9290000000000003</v>
      </c>
      <c r="F1630" s="25">
        <v>0</v>
      </c>
      <c r="G1630" s="25">
        <v>0</v>
      </c>
      <c r="H1630" s="25">
        <v>0</v>
      </c>
      <c r="I1630" s="25">
        <v>0</v>
      </c>
      <c r="J1630" s="25">
        <v>1.603407373583E-2</v>
      </c>
      <c r="K1630" s="25">
        <v>0</v>
      </c>
      <c r="L1630" s="25">
        <v>0</v>
      </c>
      <c r="M1630" s="25">
        <v>0</v>
      </c>
      <c r="N1630" s="26" t="s">
        <v>5478</v>
      </c>
      <c r="O1630" s="15"/>
    </row>
    <row r="1631" spans="1:15" ht="31.5" x14ac:dyDescent="0.25">
      <c r="A1631" s="38" t="s">
        <v>3166</v>
      </c>
      <c r="B1631" s="26" t="s">
        <v>3272</v>
      </c>
      <c r="C1631" s="24" t="s">
        <v>3273</v>
      </c>
      <c r="D1631" s="25">
        <v>0</v>
      </c>
      <c r="E1631" s="25">
        <v>4.9290000000000003</v>
      </c>
      <c r="F1631" s="25">
        <v>0</v>
      </c>
      <c r="G1631" s="25">
        <v>0</v>
      </c>
      <c r="H1631" s="25">
        <v>0</v>
      </c>
      <c r="I1631" s="25">
        <v>0</v>
      </c>
      <c r="J1631" s="25">
        <v>1.603407373583E-2</v>
      </c>
      <c r="K1631" s="25">
        <v>0</v>
      </c>
      <c r="L1631" s="25">
        <v>0</v>
      </c>
      <c r="M1631" s="25">
        <v>0</v>
      </c>
      <c r="N1631" s="26" t="s">
        <v>5478</v>
      </c>
      <c r="O1631" s="15"/>
    </row>
    <row r="1632" spans="1:15" ht="31.5" x14ac:dyDescent="0.25">
      <c r="A1632" s="38" t="s">
        <v>3166</v>
      </c>
      <c r="B1632" s="26" t="s">
        <v>3274</v>
      </c>
      <c r="C1632" s="24" t="s">
        <v>3275</v>
      </c>
      <c r="D1632" s="25">
        <v>0</v>
      </c>
      <c r="E1632" s="25">
        <v>10.932</v>
      </c>
      <c r="F1632" s="25">
        <v>0</v>
      </c>
      <c r="G1632" s="25">
        <v>0</v>
      </c>
      <c r="H1632" s="25">
        <v>0</v>
      </c>
      <c r="I1632" s="25">
        <v>0</v>
      </c>
      <c r="J1632" s="25">
        <v>3.5561877476190003E-2</v>
      </c>
      <c r="K1632" s="25">
        <v>0</v>
      </c>
      <c r="L1632" s="25">
        <v>0</v>
      </c>
      <c r="M1632" s="25">
        <v>0</v>
      </c>
      <c r="N1632" s="26" t="s">
        <v>5478</v>
      </c>
      <c r="O1632" s="15"/>
    </row>
    <row r="1633" spans="1:15" ht="47.25" x14ac:dyDescent="0.25">
      <c r="A1633" s="38" t="s">
        <v>3166</v>
      </c>
      <c r="B1633" s="26" t="s">
        <v>3276</v>
      </c>
      <c r="C1633" s="24" t="s">
        <v>3277</v>
      </c>
      <c r="D1633" s="25">
        <v>0</v>
      </c>
      <c r="E1633" s="25">
        <v>1.528</v>
      </c>
      <c r="F1633" s="25">
        <v>0</v>
      </c>
      <c r="G1633" s="25">
        <v>0</v>
      </c>
      <c r="H1633" s="25">
        <v>0</v>
      </c>
      <c r="I1633" s="25">
        <v>0</v>
      </c>
      <c r="J1633" s="25">
        <v>4.9705953881799998E-3</v>
      </c>
      <c r="K1633" s="25">
        <v>0</v>
      </c>
      <c r="L1633" s="25">
        <v>0</v>
      </c>
      <c r="M1633" s="25">
        <v>0</v>
      </c>
      <c r="N1633" s="26" t="s">
        <v>5478</v>
      </c>
      <c r="O1633" s="15"/>
    </row>
    <row r="1634" spans="1:15" ht="31.5" x14ac:dyDescent="0.25">
      <c r="A1634" s="38" t="s">
        <v>3166</v>
      </c>
      <c r="B1634" s="26" t="s">
        <v>3278</v>
      </c>
      <c r="C1634" s="24" t="s">
        <v>3279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6" t="s">
        <v>5478</v>
      </c>
      <c r="O1634" s="15"/>
    </row>
    <row r="1635" spans="1:15" ht="31.5" x14ac:dyDescent="0.25">
      <c r="A1635" s="38" t="s">
        <v>3166</v>
      </c>
      <c r="B1635" s="26" t="s">
        <v>3280</v>
      </c>
      <c r="C1635" s="24" t="s">
        <v>3281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6" t="s">
        <v>5478</v>
      </c>
      <c r="O1635" s="15"/>
    </row>
    <row r="1636" spans="1:15" ht="31.5" x14ac:dyDescent="0.25">
      <c r="A1636" s="38" t="s">
        <v>3166</v>
      </c>
      <c r="B1636" s="26" t="s">
        <v>3282</v>
      </c>
      <c r="C1636" s="24" t="s">
        <v>3283</v>
      </c>
      <c r="D1636" s="25">
        <v>0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6" t="s">
        <v>5478</v>
      </c>
      <c r="O1636" s="15"/>
    </row>
    <row r="1637" spans="1:15" ht="31.5" x14ac:dyDescent="0.25">
      <c r="A1637" s="38" t="s">
        <v>3166</v>
      </c>
      <c r="B1637" s="26" t="s">
        <v>3284</v>
      </c>
      <c r="C1637" s="24" t="s">
        <v>3285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6" t="s">
        <v>5478</v>
      </c>
      <c r="O1637" s="15"/>
    </row>
    <row r="1638" spans="1:15" ht="31.5" x14ac:dyDescent="0.25">
      <c r="A1638" s="38" t="s">
        <v>3166</v>
      </c>
      <c r="B1638" s="26" t="s">
        <v>3286</v>
      </c>
      <c r="C1638" s="24" t="s">
        <v>3287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6" t="s">
        <v>5478</v>
      </c>
      <c r="O1638" s="15"/>
    </row>
    <row r="1639" spans="1:15" ht="31.5" x14ac:dyDescent="0.25">
      <c r="A1639" s="38" t="s">
        <v>3166</v>
      </c>
      <c r="B1639" s="26" t="s">
        <v>3288</v>
      </c>
      <c r="C1639" s="24" t="s">
        <v>3289</v>
      </c>
      <c r="D1639" s="25">
        <v>0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6" t="s">
        <v>5478</v>
      </c>
      <c r="O1639" s="15"/>
    </row>
    <row r="1640" spans="1:15" ht="31.5" x14ac:dyDescent="0.25">
      <c r="A1640" s="38" t="s">
        <v>3166</v>
      </c>
      <c r="B1640" s="26" t="s">
        <v>3290</v>
      </c>
      <c r="C1640" s="24" t="s">
        <v>3291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6" t="s">
        <v>5478</v>
      </c>
      <c r="O1640" s="15"/>
    </row>
    <row r="1641" spans="1:15" ht="31.5" x14ac:dyDescent="0.25">
      <c r="A1641" s="38" t="s">
        <v>3166</v>
      </c>
      <c r="B1641" s="26" t="s">
        <v>3292</v>
      </c>
      <c r="C1641" s="24" t="s">
        <v>3293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6" t="s">
        <v>5478</v>
      </c>
      <c r="O1641" s="15"/>
    </row>
    <row r="1642" spans="1:15" ht="31.5" x14ac:dyDescent="0.25">
      <c r="A1642" s="38" t="s">
        <v>3166</v>
      </c>
      <c r="B1642" s="26" t="s">
        <v>3294</v>
      </c>
      <c r="C1642" s="24" t="s">
        <v>3295</v>
      </c>
      <c r="D1642" s="25">
        <v>0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6" t="s">
        <v>5478</v>
      </c>
      <c r="O1642" s="15"/>
    </row>
    <row r="1643" spans="1:15" ht="31.5" x14ac:dyDescent="0.25">
      <c r="A1643" s="38" t="s">
        <v>3166</v>
      </c>
      <c r="B1643" s="26" t="s">
        <v>3296</v>
      </c>
      <c r="C1643" s="24" t="s">
        <v>3297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6" t="s">
        <v>5478</v>
      </c>
      <c r="O1643" s="15"/>
    </row>
    <row r="1644" spans="1:15" ht="31.5" x14ac:dyDescent="0.25">
      <c r="A1644" s="38" t="s">
        <v>3166</v>
      </c>
      <c r="B1644" s="26" t="s">
        <v>3298</v>
      </c>
      <c r="C1644" s="24" t="s">
        <v>3299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6" t="s">
        <v>5478</v>
      </c>
      <c r="O1644" s="15"/>
    </row>
    <row r="1645" spans="1:15" ht="31.5" x14ac:dyDescent="0.25">
      <c r="A1645" s="38" t="s">
        <v>3166</v>
      </c>
      <c r="B1645" s="26" t="s">
        <v>3300</v>
      </c>
      <c r="C1645" s="24" t="s">
        <v>3301</v>
      </c>
      <c r="D1645" s="25">
        <v>0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6" t="s">
        <v>5478</v>
      </c>
      <c r="O1645" s="15"/>
    </row>
    <row r="1646" spans="1:15" ht="31.5" x14ac:dyDescent="0.25">
      <c r="A1646" s="38" t="s">
        <v>3166</v>
      </c>
      <c r="B1646" s="26" t="s">
        <v>3302</v>
      </c>
      <c r="C1646" s="24" t="s">
        <v>3303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6" t="s">
        <v>5478</v>
      </c>
      <c r="O1646" s="15"/>
    </row>
    <row r="1647" spans="1:15" ht="31.5" x14ac:dyDescent="0.25">
      <c r="A1647" s="38" t="s">
        <v>3166</v>
      </c>
      <c r="B1647" s="26" t="s">
        <v>3304</v>
      </c>
      <c r="C1647" s="24" t="s">
        <v>3305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6" t="s">
        <v>5478</v>
      </c>
      <c r="O1647" s="15"/>
    </row>
    <row r="1648" spans="1:15" ht="31.5" x14ac:dyDescent="0.25">
      <c r="A1648" s="38" t="s">
        <v>3166</v>
      </c>
      <c r="B1648" s="26" t="s">
        <v>3306</v>
      </c>
      <c r="C1648" s="24" t="s">
        <v>3307</v>
      </c>
      <c r="D1648" s="25">
        <v>0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6" t="s">
        <v>5478</v>
      </c>
      <c r="O1648" s="15"/>
    </row>
    <row r="1649" spans="1:15" ht="31.5" x14ac:dyDescent="0.25">
      <c r="A1649" s="38" t="s">
        <v>3166</v>
      </c>
      <c r="B1649" s="26" t="s">
        <v>3308</v>
      </c>
      <c r="C1649" s="24" t="s">
        <v>3309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6" t="s">
        <v>5478</v>
      </c>
      <c r="O1649" s="15"/>
    </row>
    <row r="1650" spans="1:15" ht="31.5" x14ac:dyDescent="0.25">
      <c r="A1650" s="38" t="s">
        <v>3166</v>
      </c>
      <c r="B1650" s="26" t="s">
        <v>3310</v>
      </c>
      <c r="C1650" s="24" t="s">
        <v>3311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6" t="s">
        <v>5478</v>
      </c>
      <c r="O1650" s="15"/>
    </row>
    <row r="1651" spans="1:15" ht="31.5" x14ac:dyDescent="0.25">
      <c r="A1651" s="38" t="s">
        <v>3166</v>
      </c>
      <c r="B1651" s="26" t="s">
        <v>3312</v>
      </c>
      <c r="C1651" s="24" t="s">
        <v>3313</v>
      </c>
      <c r="D1651" s="25">
        <v>0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6" t="s">
        <v>5478</v>
      </c>
      <c r="O1651" s="15"/>
    </row>
    <row r="1652" spans="1:15" ht="31.5" x14ac:dyDescent="0.25">
      <c r="A1652" s="38" t="s">
        <v>3166</v>
      </c>
      <c r="B1652" s="26" t="s">
        <v>3314</v>
      </c>
      <c r="C1652" s="24" t="s">
        <v>3315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6" t="s">
        <v>5478</v>
      </c>
      <c r="O1652" s="15"/>
    </row>
    <row r="1653" spans="1:15" ht="31.5" x14ac:dyDescent="0.25">
      <c r="A1653" s="38" t="s">
        <v>3166</v>
      </c>
      <c r="B1653" s="26" t="s">
        <v>3316</v>
      </c>
      <c r="C1653" s="24" t="s">
        <v>3317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6" t="s">
        <v>5478</v>
      </c>
      <c r="O1653" s="15"/>
    </row>
    <row r="1654" spans="1:15" ht="31.5" x14ac:dyDescent="0.25">
      <c r="A1654" s="38" t="s">
        <v>3166</v>
      </c>
      <c r="B1654" s="26" t="s">
        <v>3318</v>
      </c>
      <c r="C1654" s="24" t="s">
        <v>3319</v>
      </c>
      <c r="D1654" s="25">
        <v>0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6" t="s">
        <v>5478</v>
      </c>
      <c r="O1654" s="15"/>
    </row>
    <row r="1655" spans="1:15" ht="31.5" x14ac:dyDescent="0.25">
      <c r="A1655" s="38" t="s">
        <v>3166</v>
      </c>
      <c r="B1655" s="26" t="s">
        <v>3320</v>
      </c>
      <c r="C1655" s="24" t="s">
        <v>3321</v>
      </c>
      <c r="D1655" s="25">
        <v>0</v>
      </c>
      <c r="E1655" s="25">
        <v>3.9649999999999999</v>
      </c>
      <c r="F1655" s="25">
        <v>0</v>
      </c>
      <c r="G1655" s="25">
        <v>0</v>
      </c>
      <c r="H1655" s="25">
        <v>0</v>
      </c>
      <c r="I1655" s="25">
        <v>0</v>
      </c>
      <c r="J1655" s="25">
        <v>1.289817455114E-2</v>
      </c>
      <c r="K1655" s="25">
        <v>0</v>
      </c>
      <c r="L1655" s="25">
        <v>0</v>
      </c>
      <c r="M1655" s="25">
        <v>0</v>
      </c>
      <c r="N1655" s="26" t="s">
        <v>5478</v>
      </c>
      <c r="O1655" s="15"/>
    </row>
    <row r="1656" spans="1:15" ht="31.5" x14ac:dyDescent="0.25">
      <c r="A1656" s="38" t="s">
        <v>3166</v>
      </c>
      <c r="B1656" s="26" t="s">
        <v>3322</v>
      </c>
      <c r="C1656" s="24" t="s">
        <v>3323</v>
      </c>
      <c r="D1656" s="25">
        <v>0</v>
      </c>
      <c r="E1656" s="25">
        <v>2.5680000000000001</v>
      </c>
      <c r="F1656" s="25">
        <v>0</v>
      </c>
      <c r="G1656" s="25">
        <v>0</v>
      </c>
      <c r="H1656" s="25">
        <v>0</v>
      </c>
      <c r="I1656" s="25">
        <v>0</v>
      </c>
      <c r="J1656" s="25">
        <v>8.3537231393000008E-3</v>
      </c>
      <c r="K1656" s="25">
        <v>0</v>
      </c>
      <c r="L1656" s="25">
        <v>0</v>
      </c>
      <c r="M1656" s="25">
        <v>0</v>
      </c>
      <c r="N1656" s="26" t="s">
        <v>5478</v>
      </c>
      <c r="O1656" s="15"/>
    </row>
    <row r="1657" spans="1:15" ht="31.5" x14ac:dyDescent="0.25">
      <c r="A1657" s="38" t="s">
        <v>3166</v>
      </c>
      <c r="B1657" s="26" t="s">
        <v>3324</v>
      </c>
      <c r="C1657" s="24" t="s">
        <v>3325</v>
      </c>
      <c r="D1657" s="25">
        <v>0</v>
      </c>
      <c r="E1657" s="25">
        <v>7.085</v>
      </c>
      <c r="F1657" s="25">
        <v>0</v>
      </c>
      <c r="G1657" s="25">
        <v>0</v>
      </c>
      <c r="H1657" s="25">
        <v>0</v>
      </c>
      <c r="I1657" s="25">
        <v>0</v>
      </c>
      <c r="J1657" s="25">
        <v>2.3047557804500001E-2</v>
      </c>
      <c r="K1657" s="25">
        <v>0</v>
      </c>
      <c r="L1657" s="25">
        <v>0</v>
      </c>
      <c r="M1657" s="25">
        <v>0</v>
      </c>
      <c r="N1657" s="26" t="s">
        <v>5478</v>
      </c>
      <c r="O1657" s="15"/>
    </row>
    <row r="1658" spans="1:15" ht="31.5" x14ac:dyDescent="0.25">
      <c r="A1658" s="38" t="s">
        <v>3166</v>
      </c>
      <c r="B1658" s="26" t="s">
        <v>3326</v>
      </c>
      <c r="C1658" s="24" t="s">
        <v>3327</v>
      </c>
      <c r="D1658" s="25">
        <v>0</v>
      </c>
      <c r="E1658" s="25">
        <v>7.6379999999999999</v>
      </c>
      <c r="F1658" s="25">
        <v>0</v>
      </c>
      <c r="G1658" s="25">
        <v>0</v>
      </c>
      <c r="H1658" s="25">
        <v>0</v>
      </c>
      <c r="I1658" s="25">
        <v>0</v>
      </c>
      <c r="J1658" s="25">
        <v>2.484647092601E-2</v>
      </c>
      <c r="K1658" s="25">
        <v>0</v>
      </c>
      <c r="L1658" s="25">
        <v>0</v>
      </c>
      <c r="M1658" s="25">
        <v>0</v>
      </c>
      <c r="N1658" s="26" t="s">
        <v>5478</v>
      </c>
      <c r="O1658" s="15"/>
    </row>
    <row r="1659" spans="1:15" ht="31.5" x14ac:dyDescent="0.25">
      <c r="A1659" s="38" t="s">
        <v>3166</v>
      </c>
      <c r="B1659" s="26" t="s">
        <v>3328</v>
      </c>
      <c r="C1659" s="24" t="s">
        <v>3329</v>
      </c>
      <c r="D1659" s="25">
        <v>0</v>
      </c>
      <c r="E1659" s="25">
        <v>7.4749999999999996</v>
      </c>
      <c r="F1659" s="25">
        <v>0</v>
      </c>
      <c r="G1659" s="25">
        <v>0</v>
      </c>
      <c r="H1659" s="25">
        <v>0</v>
      </c>
      <c r="I1659" s="25">
        <v>0</v>
      </c>
      <c r="J1659" s="25">
        <v>2.4316230711169999E-2</v>
      </c>
      <c r="K1659" s="25">
        <v>0</v>
      </c>
      <c r="L1659" s="25">
        <v>0</v>
      </c>
      <c r="M1659" s="25">
        <v>0</v>
      </c>
      <c r="N1659" s="26" t="s">
        <v>5478</v>
      </c>
      <c r="O1659" s="15"/>
    </row>
    <row r="1660" spans="1:15" ht="31.5" x14ac:dyDescent="0.25">
      <c r="A1660" s="38" t="s">
        <v>3166</v>
      </c>
      <c r="B1660" s="26" t="s">
        <v>3330</v>
      </c>
      <c r="C1660" s="24" t="s">
        <v>3331</v>
      </c>
      <c r="D1660" s="25">
        <v>0</v>
      </c>
      <c r="E1660" s="25">
        <v>7.2149999999999999</v>
      </c>
      <c r="F1660" s="25">
        <v>0</v>
      </c>
      <c r="G1660" s="25">
        <v>0</v>
      </c>
      <c r="H1660" s="25">
        <v>0</v>
      </c>
      <c r="I1660" s="25">
        <v>0</v>
      </c>
      <c r="J1660" s="25">
        <v>2.3470448773389999E-2</v>
      </c>
      <c r="K1660" s="25">
        <v>0</v>
      </c>
      <c r="L1660" s="25">
        <v>0</v>
      </c>
      <c r="M1660" s="25">
        <v>0</v>
      </c>
      <c r="N1660" s="26" t="s">
        <v>5478</v>
      </c>
      <c r="O1660" s="15"/>
    </row>
    <row r="1661" spans="1:15" ht="31.5" x14ac:dyDescent="0.25">
      <c r="A1661" s="38" t="s">
        <v>3166</v>
      </c>
      <c r="B1661" s="26" t="s">
        <v>3332</v>
      </c>
      <c r="C1661" s="24" t="s">
        <v>3333</v>
      </c>
      <c r="D1661" s="25">
        <v>0</v>
      </c>
      <c r="E1661" s="25">
        <v>7.4749999999999996</v>
      </c>
      <c r="F1661" s="25">
        <v>0</v>
      </c>
      <c r="G1661" s="25">
        <v>0</v>
      </c>
      <c r="H1661" s="25">
        <v>0</v>
      </c>
      <c r="I1661" s="25">
        <v>0</v>
      </c>
      <c r="J1661" s="25">
        <v>2.4316230711169999E-2</v>
      </c>
      <c r="K1661" s="25">
        <v>0</v>
      </c>
      <c r="L1661" s="25">
        <v>0</v>
      </c>
      <c r="M1661" s="25">
        <v>0</v>
      </c>
      <c r="N1661" s="26" t="s">
        <v>5478</v>
      </c>
      <c r="O1661" s="15"/>
    </row>
    <row r="1662" spans="1:15" ht="31.5" x14ac:dyDescent="0.25">
      <c r="A1662" s="38" t="s">
        <v>3166</v>
      </c>
      <c r="B1662" s="26" t="s">
        <v>3334</v>
      </c>
      <c r="C1662" s="24" t="s">
        <v>3335</v>
      </c>
      <c r="D1662" s="25">
        <v>0</v>
      </c>
      <c r="E1662" s="25">
        <v>6.5650000000000004</v>
      </c>
      <c r="F1662" s="25">
        <v>0</v>
      </c>
      <c r="G1662" s="25">
        <v>0</v>
      </c>
      <c r="H1662" s="25">
        <v>0</v>
      </c>
      <c r="I1662" s="25">
        <v>0</v>
      </c>
      <c r="J1662" s="25">
        <v>2.1355993928940002E-2</v>
      </c>
      <c r="K1662" s="25">
        <v>0</v>
      </c>
      <c r="L1662" s="25">
        <v>0</v>
      </c>
      <c r="M1662" s="25">
        <v>0</v>
      </c>
      <c r="N1662" s="26" t="s">
        <v>5478</v>
      </c>
      <c r="O1662" s="15"/>
    </row>
    <row r="1663" spans="1:15" ht="31.5" x14ac:dyDescent="0.25">
      <c r="A1663" s="38" t="s">
        <v>3166</v>
      </c>
      <c r="B1663" s="26" t="s">
        <v>3336</v>
      </c>
      <c r="C1663" s="24" t="s">
        <v>3337</v>
      </c>
      <c r="D1663" s="25">
        <v>0</v>
      </c>
      <c r="E1663" s="25">
        <v>8.6129999999999995</v>
      </c>
      <c r="F1663" s="25">
        <v>0</v>
      </c>
      <c r="G1663" s="25">
        <v>0</v>
      </c>
      <c r="H1663" s="25">
        <v>0</v>
      </c>
      <c r="I1663" s="25">
        <v>0</v>
      </c>
      <c r="J1663" s="25">
        <v>2.8018153192680001E-2</v>
      </c>
      <c r="K1663" s="25">
        <v>0</v>
      </c>
      <c r="L1663" s="25">
        <v>0</v>
      </c>
      <c r="M1663" s="25">
        <v>0</v>
      </c>
      <c r="N1663" s="26" t="s">
        <v>5478</v>
      </c>
      <c r="O1663" s="15"/>
    </row>
    <row r="1664" spans="1:15" ht="31.5" x14ac:dyDescent="0.25">
      <c r="A1664" s="38" t="s">
        <v>3166</v>
      </c>
      <c r="B1664" s="26" t="s">
        <v>3338</v>
      </c>
      <c r="C1664" s="24" t="s">
        <v>3339</v>
      </c>
      <c r="D1664" s="25">
        <v>0</v>
      </c>
      <c r="E1664" s="25">
        <v>9.6850000000000005</v>
      </c>
      <c r="F1664" s="25">
        <v>0</v>
      </c>
      <c r="G1664" s="25">
        <v>0</v>
      </c>
      <c r="H1664" s="25">
        <v>0</v>
      </c>
      <c r="I1664" s="25">
        <v>0</v>
      </c>
      <c r="J1664" s="25">
        <v>3.1505377182300003E-2</v>
      </c>
      <c r="K1664" s="25">
        <v>0</v>
      </c>
      <c r="L1664" s="25">
        <v>0</v>
      </c>
      <c r="M1664" s="25">
        <v>0</v>
      </c>
      <c r="N1664" s="26" t="s">
        <v>5478</v>
      </c>
      <c r="O1664" s="15"/>
    </row>
    <row r="1665" spans="1:15" ht="31.5" x14ac:dyDescent="0.25">
      <c r="A1665" s="38" t="s">
        <v>3166</v>
      </c>
      <c r="B1665" s="26" t="s">
        <v>3340</v>
      </c>
      <c r="C1665" s="24" t="s">
        <v>3341</v>
      </c>
      <c r="D1665" s="25">
        <v>0</v>
      </c>
      <c r="E1665" s="25">
        <v>9.5549999999999997</v>
      </c>
      <c r="F1665" s="25">
        <v>0</v>
      </c>
      <c r="G1665" s="25">
        <v>0</v>
      </c>
      <c r="H1665" s="25">
        <v>0</v>
      </c>
      <c r="I1665" s="25">
        <v>0</v>
      </c>
      <c r="J1665" s="25">
        <v>3.1082486213410001E-2</v>
      </c>
      <c r="K1665" s="25">
        <v>0</v>
      </c>
      <c r="L1665" s="25">
        <v>0</v>
      </c>
      <c r="M1665" s="25">
        <v>0</v>
      </c>
      <c r="N1665" s="26" t="s">
        <v>5478</v>
      </c>
      <c r="O1665" s="15"/>
    </row>
    <row r="1666" spans="1:15" ht="31.5" x14ac:dyDescent="0.25">
      <c r="A1666" s="38" t="s">
        <v>3166</v>
      </c>
      <c r="B1666" s="26" t="s">
        <v>3342</v>
      </c>
      <c r="C1666" s="24" t="s">
        <v>3343</v>
      </c>
      <c r="D1666" s="25">
        <v>0</v>
      </c>
      <c r="E1666" s="25">
        <v>3.0880000000000001</v>
      </c>
      <c r="F1666" s="25">
        <v>0</v>
      </c>
      <c r="G1666" s="25">
        <v>0</v>
      </c>
      <c r="H1666" s="25">
        <v>0</v>
      </c>
      <c r="I1666" s="25">
        <v>0</v>
      </c>
      <c r="J1666" s="25">
        <v>1.004528701486E-2</v>
      </c>
      <c r="K1666" s="25">
        <v>0</v>
      </c>
      <c r="L1666" s="25">
        <v>0</v>
      </c>
      <c r="M1666" s="25">
        <v>0</v>
      </c>
      <c r="N1666" s="26" t="s">
        <v>5478</v>
      </c>
      <c r="O1666" s="15"/>
    </row>
    <row r="1667" spans="1:15" ht="31.5" x14ac:dyDescent="0.25">
      <c r="A1667" s="38" t="s">
        <v>3166</v>
      </c>
      <c r="B1667" s="26" t="s">
        <v>3344</v>
      </c>
      <c r="C1667" s="24" t="s">
        <v>3345</v>
      </c>
      <c r="D1667" s="25">
        <v>0</v>
      </c>
      <c r="E1667" s="25">
        <v>4.55</v>
      </c>
      <c r="F1667" s="25">
        <v>0</v>
      </c>
      <c r="G1667" s="25">
        <v>0</v>
      </c>
      <c r="H1667" s="25">
        <v>0</v>
      </c>
      <c r="I1667" s="25">
        <v>0</v>
      </c>
      <c r="J1667" s="25">
        <v>1.480118391115E-2</v>
      </c>
      <c r="K1667" s="25">
        <v>0</v>
      </c>
      <c r="L1667" s="25">
        <v>0</v>
      </c>
      <c r="M1667" s="25">
        <v>0</v>
      </c>
      <c r="N1667" s="26" t="s">
        <v>5478</v>
      </c>
      <c r="O1667" s="15"/>
    </row>
    <row r="1668" spans="1:15" ht="31.5" x14ac:dyDescent="0.25">
      <c r="A1668" s="38" t="s">
        <v>3166</v>
      </c>
      <c r="B1668" s="26" t="s">
        <v>3346</v>
      </c>
      <c r="C1668" s="24" t="s">
        <v>3347</v>
      </c>
      <c r="D1668" s="25">
        <v>0</v>
      </c>
      <c r="E1668" s="25">
        <v>6.3049999999999997</v>
      </c>
      <c r="F1668" s="25">
        <v>0</v>
      </c>
      <c r="G1668" s="25">
        <v>0</v>
      </c>
      <c r="H1668" s="25">
        <v>0</v>
      </c>
      <c r="I1668" s="25">
        <v>0</v>
      </c>
      <c r="J1668" s="25">
        <v>2.0510211991160002E-2</v>
      </c>
      <c r="K1668" s="25">
        <v>0</v>
      </c>
      <c r="L1668" s="25">
        <v>0</v>
      </c>
      <c r="M1668" s="25">
        <v>0</v>
      </c>
      <c r="N1668" s="26" t="s">
        <v>5478</v>
      </c>
      <c r="O1668" s="15"/>
    </row>
    <row r="1669" spans="1:15" ht="31.5" x14ac:dyDescent="0.25">
      <c r="A1669" s="38" t="s">
        <v>3166</v>
      </c>
      <c r="B1669" s="26" t="s">
        <v>3348</v>
      </c>
      <c r="C1669" s="24" t="s">
        <v>3349</v>
      </c>
      <c r="D1669" s="25">
        <v>0</v>
      </c>
      <c r="E1669" s="25">
        <v>19.338000000000001</v>
      </c>
      <c r="F1669" s="25">
        <v>0</v>
      </c>
      <c r="G1669" s="25">
        <v>0</v>
      </c>
      <c r="H1669" s="25">
        <v>0</v>
      </c>
      <c r="I1669" s="25">
        <v>0</v>
      </c>
      <c r="J1669" s="25">
        <v>6.2906658126110002E-2</v>
      </c>
      <c r="K1669" s="25">
        <v>0</v>
      </c>
      <c r="L1669" s="25">
        <v>0</v>
      </c>
      <c r="M1669" s="25">
        <v>0</v>
      </c>
      <c r="N1669" s="26" t="s">
        <v>5478</v>
      </c>
      <c r="O1669" s="15"/>
    </row>
    <row r="1670" spans="1:15" ht="31.5" x14ac:dyDescent="0.25">
      <c r="A1670" s="38" t="s">
        <v>3166</v>
      </c>
      <c r="B1670" s="26" t="s">
        <v>3350</v>
      </c>
      <c r="C1670" s="24" t="s">
        <v>3351</v>
      </c>
      <c r="D1670" s="25">
        <v>0</v>
      </c>
      <c r="E1670" s="25">
        <v>1.625</v>
      </c>
      <c r="F1670" s="25">
        <v>0</v>
      </c>
      <c r="G1670" s="25">
        <v>0</v>
      </c>
      <c r="H1670" s="25">
        <v>0</v>
      </c>
      <c r="I1670" s="25">
        <v>0</v>
      </c>
      <c r="J1670" s="25">
        <v>5.2861371111200001E-3</v>
      </c>
      <c r="K1670" s="25">
        <v>0</v>
      </c>
      <c r="L1670" s="25">
        <v>0</v>
      </c>
      <c r="M1670" s="25">
        <v>0</v>
      </c>
      <c r="N1670" s="26" t="s">
        <v>5478</v>
      </c>
      <c r="O1670" s="15"/>
    </row>
    <row r="1671" spans="1:15" ht="31.5" x14ac:dyDescent="0.25">
      <c r="A1671" s="38" t="s">
        <v>3166</v>
      </c>
      <c r="B1671" s="26" t="s">
        <v>3352</v>
      </c>
      <c r="C1671" s="24" t="s">
        <v>3353</v>
      </c>
      <c r="D1671" s="25">
        <v>0</v>
      </c>
      <c r="E1671" s="25">
        <v>4.68</v>
      </c>
      <c r="F1671" s="25">
        <v>0</v>
      </c>
      <c r="G1671" s="25">
        <v>0</v>
      </c>
      <c r="H1671" s="25">
        <v>0</v>
      </c>
      <c r="I1671" s="25">
        <v>0</v>
      </c>
      <c r="J1671" s="25">
        <v>1.522407488004E-2</v>
      </c>
      <c r="K1671" s="25">
        <v>0</v>
      </c>
      <c r="L1671" s="25">
        <v>0</v>
      </c>
      <c r="M1671" s="25">
        <v>0</v>
      </c>
      <c r="N1671" s="26" t="s">
        <v>5478</v>
      </c>
      <c r="O1671" s="15"/>
    </row>
    <row r="1672" spans="1:15" ht="31.5" x14ac:dyDescent="0.25">
      <c r="A1672" s="38" t="s">
        <v>3166</v>
      </c>
      <c r="B1672" s="26" t="s">
        <v>3354</v>
      </c>
      <c r="C1672" s="24" t="s">
        <v>3355</v>
      </c>
      <c r="D1672" s="25">
        <v>0</v>
      </c>
      <c r="E1672" s="25">
        <v>9.75</v>
      </c>
      <c r="F1672" s="25">
        <v>0</v>
      </c>
      <c r="G1672" s="25">
        <v>0</v>
      </c>
      <c r="H1672" s="25">
        <v>0</v>
      </c>
      <c r="I1672" s="25">
        <v>0</v>
      </c>
      <c r="J1672" s="25">
        <v>3.1716822666750001E-2</v>
      </c>
      <c r="K1672" s="25">
        <v>0</v>
      </c>
      <c r="L1672" s="25">
        <v>0</v>
      </c>
      <c r="M1672" s="25">
        <v>0</v>
      </c>
      <c r="N1672" s="26" t="s">
        <v>5478</v>
      </c>
      <c r="O1672" s="15"/>
    </row>
    <row r="1673" spans="1:15" ht="31.5" x14ac:dyDescent="0.25">
      <c r="A1673" s="38" t="s">
        <v>3166</v>
      </c>
      <c r="B1673" s="26" t="s">
        <v>3356</v>
      </c>
      <c r="C1673" s="24" t="s">
        <v>3357</v>
      </c>
      <c r="D1673" s="25">
        <v>0</v>
      </c>
      <c r="E1673" s="25">
        <v>7.67</v>
      </c>
      <c r="F1673" s="25">
        <v>0</v>
      </c>
      <c r="G1673" s="25">
        <v>0</v>
      </c>
      <c r="H1673" s="25">
        <v>0</v>
      </c>
      <c r="I1673" s="25">
        <v>0</v>
      </c>
      <c r="J1673" s="25">
        <v>2.4950567164509999E-2</v>
      </c>
      <c r="K1673" s="25">
        <v>0</v>
      </c>
      <c r="L1673" s="25">
        <v>0</v>
      </c>
      <c r="M1673" s="25">
        <v>0</v>
      </c>
      <c r="N1673" s="26" t="s">
        <v>5478</v>
      </c>
      <c r="O1673" s="15"/>
    </row>
    <row r="1674" spans="1:15" ht="31.5" x14ac:dyDescent="0.25">
      <c r="A1674" s="38" t="s">
        <v>3166</v>
      </c>
      <c r="B1674" s="26" t="s">
        <v>3358</v>
      </c>
      <c r="C1674" s="24" t="s">
        <v>3359</v>
      </c>
      <c r="D1674" s="25">
        <v>0</v>
      </c>
      <c r="E1674" s="25">
        <v>14.3</v>
      </c>
      <c r="F1674" s="25">
        <v>0</v>
      </c>
      <c r="G1674" s="25">
        <v>0</v>
      </c>
      <c r="H1674" s="25">
        <v>0</v>
      </c>
      <c r="I1674" s="25">
        <v>0</v>
      </c>
      <c r="J1674" s="25">
        <v>4.6518006577899999E-2</v>
      </c>
      <c r="K1674" s="25">
        <v>0</v>
      </c>
      <c r="L1674" s="25">
        <v>0</v>
      </c>
      <c r="M1674" s="25">
        <v>0</v>
      </c>
      <c r="N1674" s="26" t="s">
        <v>5478</v>
      </c>
      <c r="O1674" s="15"/>
    </row>
    <row r="1675" spans="1:15" ht="31.5" x14ac:dyDescent="0.25">
      <c r="A1675" s="38" t="s">
        <v>3166</v>
      </c>
      <c r="B1675" s="26" t="s">
        <v>3360</v>
      </c>
      <c r="C1675" s="24" t="s">
        <v>3361</v>
      </c>
      <c r="D1675" s="25">
        <v>0</v>
      </c>
      <c r="E1675" s="25">
        <v>10.335000000000001</v>
      </c>
      <c r="F1675" s="25">
        <v>0</v>
      </c>
      <c r="G1675" s="25">
        <v>0</v>
      </c>
      <c r="H1675" s="25">
        <v>0</v>
      </c>
      <c r="I1675" s="25">
        <v>0</v>
      </c>
      <c r="J1675" s="25">
        <v>3.361983202675E-2</v>
      </c>
      <c r="K1675" s="25">
        <v>0</v>
      </c>
      <c r="L1675" s="25">
        <v>0</v>
      </c>
      <c r="M1675" s="25">
        <v>0</v>
      </c>
      <c r="N1675" s="26" t="s">
        <v>5478</v>
      </c>
      <c r="O1675" s="15"/>
    </row>
    <row r="1676" spans="1:15" ht="31.5" x14ac:dyDescent="0.25">
      <c r="A1676" s="38" t="s">
        <v>3166</v>
      </c>
      <c r="B1676" s="26" t="s">
        <v>3362</v>
      </c>
      <c r="C1676" s="24" t="s">
        <v>3363</v>
      </c>
      <c r="D1676" s="25">
        <v>0</v>
      </c>
      <c r="E1676" s="25">
        <v>7.02</v>
      </c>
      <c r="F1676" s="25">
        <v>0</v>
      </c>
      <c r="G1676" s="25">
        <v>0</v>
      </c>
      <c r="H1676" s="25">
        <v>0</v>
      </c>
      <c r="I1676" s="25">
        <v>0</v>
      </c>
      <c r="J1676" s="25">
        <v>2.2836112320060001E-2</v>
      </c>
      <c r="K1676" s="25">
        <v>0</v>
      </c>
      <c r="L1676" s="25">
        <v>0</v>
      </c>
      <c r="M1676" s="25">
        <v>0</v>
      </c>
      <c r="N1676" s="26" t="s">
        <v>5478</v>
      </c>
      <c r="O1676" s="15"/>
    </row>
    <row r="1677" spans="1:15" ht="31.5" x14ac:dyDescent="0.25">
      <c r="A1677" s="38" t="s">
        <v>3166</v>
      </c>
      <c r="B1677" s="26" t="s">
        <v>3364</v>
      </c>
      <c r="C1677" s="24" t="s">
        <v>3365</v>
      </c>
      <c r="D1677" s="25">
        <v>0</v>
      </c>
      <c r="E1677" s="25">
        <v>20.443000000000001</v>
      </c>
      <c r="F1677" s="25">
        <v>0</v>
      </c>
      <c r="G1677" s="25">
        <v>0</v>
      </c>
      <c r="H1677" s="25">
        <v>0</v>
      </c>
      <c r="I1677" s="25">
        <v>0</v>
      </c>
      <c r="J1677" s="25">
        <v>6.6501231361669993E-2</v>
      </c>
      <c r="K1677" s="25">
        <v>0</v>
      </c>
      <c r="L1677" s="25">
        <v>0</v>
      </c>
      <c r="M1677" s="25">
        <v>0</v>
      </c>
      <c r="N1677" s="26" t="s">
        <v>5478</v>
      </c>
      <c r="O1677" s="15"/>
    </row>
    <row r="1678" spans="1:15" ht="31.5" x14ac:dyDescent="0.25">
      <c r="A1678" s="38" t="s">
        <v>3166</v>
      </c>
      <c r="B1678" s="26" t="s">
        <v>3366</v>
      </c>
      <c r="C1678" s="24" t="s">
        <v>3367</v>
      </c>
      <c r="D1678" s="25">
        <v>0</v>
      </c>
      <c r="E1678" s="25">
        <v>10.4</v>
      </c>
      <c r="F1678" s="25">
        <v>0</v>
      </c>
      <c r="G1678" s="25">
        <v>0</v>
      </c>
      <c r="H1678" s="25">
        <v>0</v>
      </c>
      <c r="I1678" s="25">
        <v>0</v>
      </c>
      <c r="J1678" s="25">
        <v>3.3831277511199999E-2</v>
      </c>
      <c r="K1678" s="25">
        <v>0</v>
      </c>
      <c r="L1678" s="25">
        <v>0</v>
      </c>
      <c r="M1678" s="25">
        <v>0</v>
      </c>
      <c r="N1678" s="26" t="s">
        <v>5478</v>
      </c>
      <c r="O1678" s="15"/>
    </row>
    <row r="1679" spans="1:15" ht="31.5" x14ac:dyDescent="0.25">
      <c r="A1679" s="38" t="s">
        <v>3166</v>
      </c>
      <c r="B1679" s="26" t="s">
        <v>3368</v>
      </c>
      <c r="C1679" s="24" t="s">
        <v>3369</v>
      </c>
      <c r="D1679" s="25">
        <v>0</v>
      </c>
      <c r="E1679" s="25">
        <v>2.86</v>
      </c>
      <c r="F1679" s="25">
        <v>0</v>
      </c>
      <c r="G1679" s="25">
        <v>0</v>
      </c>
      <c r="H1679" s="25">
        <v>0</v>
      </c>
      <c r="I1679" s="25">
        <v>0</v>
      </c>
      <c r="J1679" s="25">
        <v>9.3036013155799995E-3</v>
      </c>
      <c r="K1679" s="25">
        <v>0</v>
      </c>
      <c r="L1679" s="25">
        <v>0</v>
      </c>
      <c r="M1679" s="25">
        <v>0</v>
      </c>
      <c r="N1679" s="26" t="s">
        <v>5478</v>
      </c>
      <c r="O1679" s="15"/>
    </row>
    <row r="1680" spans="1:15" ht="31.5" x14ac:dyDescent="0.25">
      <c r="A1680" s="38" t="s">
        <v>3166</v>
      </c>
      <c r="B1680" s="26" t="s">
        <v>3370</v>
      </c>
      <c r="C1680" s="24" t="s">
        <v>3371</v>
      </c>
      <c r="D1680" s="25">
        <v>0</v>
      </c>
      <c r="E1680" s="25">
        <v>7.41</v>
      </c>
      <c r="F1680" s="25">
        <v>0</v>
      </c>
      <c r="G1680" s="25">
        <v>0</v>
      </c>
      <c r="H1680" s="25">
        <v>0</v>
      </c>
      <c r="I1680" s="25">
        <v>0</v>
      </c>
      <c r="J1680" s="25">
        <v>2.4104785226729999E-2</v>
      </c>
      <c r="K1680" s="25">
        <v>0</v>
      </c>
      <c r="L1680" s="25">
        <v>0</v>
      </c>
      <c r="M1680" s="25">
        <v>0</v>
      </c>
      <c r="N1680" s="26" t="s">
        <v>5478</v>
      </c>
      <c r="O1680" s="15"/>
    </row>
    <row r="1681" spans="1:15" ht="31.5" x14ac:dyDescent="0.25">
      <c r="A1681" s="38" t="s">
        <v>3166</v>
      </c>
      <c r="B1681" s="26" t="s">
        <v>3372</v>
      </c>
      <c r="C1681" s="24" t="s">
        <v>3373</v>
      </c>
      <c r="D1681" s="25">
        <v>0</v>
      </c>
      <c r="E1681" s="25">
        <v>10.01</v>
      </c>
      <c r="F1681" s="25">
        <v>0</v>
      </c>
      <c r="G1681" s="25">
        <v>0</v>
      </c>
      <c r="H1681" s="25">
        <v>0</v>
      </c>
      <c r="I1681" s="25">
        <v>0</v>
      </c>
      <c r="J1681" s="25">
        <v>3.2562604604529997E-2</v>
      </c>
      <c r="K1681" s="25">
        <v>0</v>
      </c>
      <c r="L1681" s="25">
        <v>0</v>
      </c>
      <c r="M1681" s="25">
        <v>0</v>
      </c>
      <c r="N1681" s="26" t="s">
        <v>5478</v>
      </c>
      <c r="O1681" s="15"/>
    </row>
    <row r="1682" spans="1:15" ht="31.5" x14ac:dyDescent="0.25">
      <c r="A1682" s="38" t="s">
        <v>3166</v>
      </c>
      <c r="B1682" s="26" t="s">
        <v>3374</v>
      </c>
      <c r="C1682" s="24" t="s">
        <v>3375</v>
      </c>
      <c r="D1682" s="25">
        <v>0</v>
      </c>
      <c r="E1682" s="25">
        <v>8.7100000000000009</v>
      </c>
      <c r="F1682" s="25">
        <v>0</v>
      </c>
      <c r="G1682" s="25">
        <v>0</v>
      </c>
      <c r="H1682" s="25">
        <v>0</v>
      </c>
      <c r="I1682" s="25">
        <v>0</v>
      </c>
      <c r="J1682" s="25">
        <v>2.8333694915629998E-2</v>
      </c>
      <c r="K1682" s="25">
        <v>0</v>
      </c>
      <c r="L1682" s="25">
        <v>0</v>
      </c>
      <c r="M1682" s="25">
        <v>0</v>
      </c>
      <c r="N1682" s="26" t="s">
        <v>5478</v>
      </c>
      <c r="O1682" s="15"/>
    </row>
    <row r="1683" spans="1:15" ht="31.5" x14ac:dyDescent="0.25">
      <c r="A1683" s="38" t="s">
        <v>3166</v>
      </c>
      <c r="B1683" s="26" t="s">
        <v>3376</v>
      </c>
      <c r="C1683" s="24" t="s">
        <v>3377</v>
      </c>
      <c r="D1683" s="25">
        <v>0</v>
      </c>
      <c r="E1683" s="25">
        <v>14.69</v>
      </c>
      <c r="F1683" s="25">
        <v>0</v>
      </c>
      <c r="G1683" s="25">
        <v>0</v>
      </c>
      <c r="H1683" s="25">
        <v>0</v>
      </c>
      <c r="I1683" s="25">
        <v>0</v>
      </c>
      <c r="J1683" s="25">
        <v>4.7786679484570001E-2</v>
      </c>
      <c r="K1683" s="25">
        <v>0</v>
      </c>
      <c r="L1683" s="25">
        <v>0</v>
      </c>
      <c r="M1683" s="25">
        <v>0</v>
      </c>
      <c r="N1683" s="26" t="s">
        <v>5478</v>
      </c>
      <c r="O1683" s="15"/>
    </row>
    <row r="1684" spans="1:15" ht="31.5" x14ac:dyDescent="0.25">
      <c r="A1684" s="38" t="s">
        <v>3166</v>
      </c>
      <c r="B1684" s="26" t="s">
        <v>3378</v>
      </c>
      <c r="C1684" s="24" t="s">
        <v>3379</v>
      </c>
      <c r="D1684" s="25">
        <v>0</v>
      </c>
      <c r="E1684" s="25">
        <v>5.07</v>
      </c>
      <c r="F1684" s="25">
        <v>0</v>
      </c>
      <c r="G1684" s="25">
        <v>0</v>
      </c>
      <c r="H1684" s="25">
        <v>0</v>
      </c>
      <c r="I1684" s="25">
        <v>0</v>
      </c>
      <c r="J1684" s="25">
        <v>1.6492747786710001E-2</v>
      </c>
      <c r="K1684" s="25">
        <v>0</v>
      </c>
      <c r="L1684" s="25">
        <v>0</v>
      </c>
      <c r="M1684" s="25">
        <v>0</v>
      </c>
      <c r="N1684" s="26" t="s">
        <v>5478</v>
      </c>
      <c r="O1684" s="15"/>
    </row>
    <row r="1685" spans="1:15" ht="31.5" x14ac:dyDescent="0.25">
      <c r="A1685" s="38" t="s">
        <v>3166</v>
      </c>
      <c r="B1685" s="26" t="s">
        <v>3380</v>
      </c>
      <c r="C1685" s="24" t="s">
        <v>3381</v>
      </c>
      <c r="D1685" s="25">
        <v>0</v>
      </c>
      <c r="E1685" s="25">
        <v>9.75</v>
      </c>
      <c r="F1685" s="25">
        <v>0</v>
      </c>
      <c r="G1685" s="25">
        <v>0</v>
      </c>
      <c r="H1685" s="25">
        <v>0</v>
      </c>
      <c r="I1685" s="25">
        <v>0</v>
      </c>
      <c r="J1685" s="25">
        <v>3.1716822666750001E-2</v>
      </c>
      <c r="K1685" s="25">
        <v>0</v>
      </c>
      <c r="L1685" s="25">
        <v>0</v>
      </c>
      <c r="M1685" s="25">
        <v>0</v>
      </c>
      <c r="N1685" s="26" t="s">
        <v>5478</v>
      </c>
      <c r="O1685" s="15"/>
    </row>
    <row r="1686" spans="1:15" ht="31.5" x14ac:dyDescent="0.25">
      <c r="A1686" s="38" t="s">
        <v>3166</v>
      </c>
      <c r="B1686" s="26" t="s">
        <v>3382</v>
      </c>
      <c r="C1686" s="24" t="s">
        <v>3383</v>
      </c>
      <c r="D1686" s="25">
        <v>0</v>
      </c>
      <c r="E1686" s="25">
        <v>7.93</v>
      </c>
      <c r="F1686" s="25">
        <v>0</v>
      </c>
      <c r="G1686" s="25">
        <v>0</v>
      </c>
      <c r="H1686" s="25">
        <v>0</v>
      </c>
      <c r="I1686" s="25">
        <v>0</v>
      </c>
      <c r="J1686" s="25">
        <v>2.5796349102289999E-2</v>
      </c>
      <c r="K1686" s="25">
        <v>0</v>
      </c>
      <c r="L1686" s="25">
        <v>0</v>
      </c>
      <c r="M1686" s="25">
        <v>0</v>
      </c>
      <c r="N1686" s="26" t="s">
        <v>5478</v>
      </c>
      <c r="O1686" s="15"/>
    </row>
    <row r="1687" spans="1:15" ht="31.5" x14ac:dyDescent="0.25">
      <c r="A1687" s="38" t="s">
        <v>3166</v>
      </c>
      <c r="B1687" s="26" t="s">
        <v>3384</v>
      </c>
      <c r="C1687" s="24" t="s">
        <v>3385</v>
      </c>
      <c r="D1687" s="25">
        <v>0</v>
      </c>
      <c r="E1687" s="25">
        <v>2.73</v>
      </c>
      <c r="F1687" s="25">
        <v>0</v>
      </c>
      <c r="G1687" s="25">
        <v>0</v>
      </c>
      <c r="H1687" s="25">
        <v>0</v>
      </c>
      <c r="I1687" s="25">
        <v>0</v>
      </c>
      <c r="J1687" s="25">
        <v>8.8807103466899996E-3</v>
      </c>
      <c r="K1687" s="25">
        <v>0</v>
      </c>
      <c r="L1687" s="25">
        <v>0</v>
      </c>
      <c r="M1687" s="25">
        <v>0</v>
      </c>
      <c r="N1687" s="26" t="s">
        <v>5478</v>
      </c>
      <c r="O1687" s="15"/>
    </row>
    <row r="1688" spans="1:15" ht="31.5" x14ac:dyDescent="0.25">
      <c r="A1688" s="38" t="s">
        <v>3166</v>
      </c>
      <c r="B1688" s="26" t="s">
        <v>3386</v>
      </c>
      <c r="C1688" s="24" t="s">
        <v>3387</v>
      </c>
      <c r="D1688" s="25">
        <v>0</v>
      </c>
      <c r="E1688" s="25">
        <v>4.68</v>
      </c>
      <c r="F1688" s="25">
        <v>0</v>
      </c>
      <c r="G1688" s="25">
        <v>0</v>
      </c>
      <c r="H1688" s="25">
        <v>0</v>
      </c>
      <c r="I1688" s="25">
        <v>0</v>
      </c>
      <c r="J1688" s="25">
        <v>1.522407488004E-2</v>
      </c>
      <c r="K1688" s="25">
        <v>0</v>
      </c>
      <c r="L1688" s="25">
        <v>0</v>
      </c>
      <c r="M1688" s="25">
        <v>0</v>
      </c>
      <c r="N1688" s="26" t="s">
        <v>5478</v>
      </c>
      <c r="O1688" s="15"/>
    </row>
    <row r="1689" spans="1:15" ht="31.5" x14ac:dyDescent="0.25">
      <c r="A1689" s="38" t="s">
        <v>3166</v>
      </c>
      <c r="B1689" s="26" t="s">
        <v>3388</v>
      </c>
      <c r="C1689" s="24" t="s">
        <v>3389</v>
      </c>
      <c r="D1689" s="25">
        <v>0</v>
      </c>
      <c r="E1689" s="25">
        <v>1.69</v>
      </c>
      <c r="F1689" s="25">
        <v>0</v>
      </c>
      <c r="G1689" s="25">
        <v>0</v>
      </c>
      <c r="H1689" s="25">
        <v>0</v>
      </c>
      <c r="I1689" s="25">
        <v>0</v>
      </c>
      <c r="J1689" s="25">
        <v>5.4975825955700004E-3</v>
      </c>
      <c r="K1689" s="25">
        <v>0</v>
      </c>
      <c r="L1689" s="25">
        <v>0</v>
      </c>
      <c r="M1689" s="25">
        <v>0</v>
      </c>
      <c r="N1689" s="26" t="s">
        <v>5478</v>
      </c>
      <c r="O1689" s="15"/>
    </row>
    <row r="1690" spans="1:15" ht="31.5" x14ac:dyDescent="0.25">
      <c r="A1690" s="38" t="s">
        <v>3166</v>
      </c>
      <c r="B1690" s="26" t="s">
        <v>3390</v>
      </c>
      <c r="C1690" s="24" t="s">
        <v>3391</v>
      </c>
      <c r="D1690" s="25">
        <v>0</v>
      </c>
      <c r="E1690" s="25">
        <v>7.28</v>
      </c>
      <c r="F1690" s="25">
        <v>0</v>
      </c>
      <c r="G1690" s="25">
        <v>0</v>
      </c>
      <c r="H1690" s="25">
        <v>0</v>
      </c>
      <c r="I1690" s="25">
        <v>0</v>
      </c>
      <c r="J1690" s="25">
        <v>2.3681894257840001E-2</v>
      </c>
      <c r="K1690" s="25">
        <v>0</v>
      </c>
      <c r="L1690" s="25">
        <v>0</v>
      </c>
      <c r="M1690" s="25">
        <v>0</v>
      </c>
      <c r="N1690" s="26" t="s">
        <v>5478</v>
      </c>
      <c r="O1690" s="15"/>
    </row>
    <row r="1691" spans="1:15" ht="31.5" x14ac:dyDescent="0.25">
      <c r="A1691" s="38" t="s">
        <v>3166</v>
      </c>
      <c r="B1691" s="26" t="s">
        <v>3392</v>
      </c>
      <c r="C1691" s="24" t="s">
        <v>3393</v>
      </c>
      <c r="D1691" s="25">
        <v>0</v>
      </c>
      <c r="E1691" s="25">
        <v>9.1</v>
      </c>
      <c r="F1691" s="25">
        <v>0</v>
      </c>
      <c r="G1691" s="25">
        <v>0</v>
      </c>
      <c r="H1691" s="25">
        <v>0</v>
      </c>
      <c r="I1691" s="25">
        <v>0</v>
      </c>
      <c r="J1691" s="25">
        <v>2.96023678223E-2</v>
      </c>
      <c r="K1691" s="25">
        <v>0</v>
      </c>
      <c r="L1691" s="25">
        <v>0</v>
      </c>
      <c r="M1691" s="25">
        <v>0</v>
      </c>
      <c r="N1691" s="26" t="s">
        <v>5478</v>
      </c>
      <c r="O1691" s="15"/>
    </row>
    <row r="1692" spans="1:15" ht="31.5" x14ac:dyDescent="0.25">
      <c r="A1692" s="38" t="s">
        <v>3166</v>
      </c>
      <c r="B1692" s="26" t="s">
        <v>3394</v>
      </c>
      <c r="C1692" s="24" t="s">
        <v>3395</v>
      </c>
      <c r="D1692" s="25">
        <v>0</v>
      </c>
      <c r="E1692" s="25">
        <v>4.5830000000000002</v>
      </c>
      <c r="F1692" s="25">
        <v>0</v>
      </c>
      <c r="G1692" s="25">
        <v>0</v>
      </c>
      <c r="H1692" s="25">
        <v>0</v>
      </c>
      <c r="I1692" s="25">
        <v>0</v>
      </c>
      <c r="J1692" s="25">
        <v>1.4908533157090001E-2</v>
      </c>
      <c r="K1692" s="25">
        <v>0</v>
      </c>
      <c r="L1692" s="25">
        <v>0</v>
      </c>
      <c r="M1692" s="25">
        <v>0</v>
      </c>
      <c r="N1692" s="26" t="s">
        <v>5478</v>
      </c>
      <c r="O1692" s="15"/>
    </row>
    <row r="1693" spans="1:15" ht="31.5" x14ac:dyDescent="0.25">
      <c r="A1693" s="38" t="s">
        <v>3166</v>
      </c>
      <c r="B1693" s="26" t="s">
        <v>3396</v>
      </c>
      <c r="C1693" s="24" t="s">
        <v>3397</v>
      </c>
      <c r="D1693" s="25">
        <v>0</v>
      </c>
      <c r="E1693" s="25">
        <v>9.8149999999999995</v>
      </c>
      <c r="F1693" s="25">
        <v>0</v>
      </c>
      <c r="G1693" s="25">
        <v>0</v>
      </c>
      <c r="H1693" s="25">
        <v>0</v>
      </c>
      <c r="I1693" s="25">
        <v>0</v>
      </c>
      <c r="J1693" s="25">
        <v>3.1928268151190001E-2</v>
      </c>
      <c r="K1693" s="25">
        <v>0</v>
      </c>
      <c r="L1693" s="25">
        <v>0</v>
      </c>
      <c r="M1693" s="25">
        <v>0</v>
      </c>
      <c r="N1693" s="26" t="s">
        <v>5478</v>
      </c>
      <c r="O1693" s="15"/>
    </row>
    <row r="1694" spans="1:15" ht="31.5" x14ac:dyDescent="0.25">
      <c r="A1694" s="38" t="s">
        <v>3166</v>
      </c>
      <c r="B1694" s="26" t="s">
        <v>3398</v>
      </c>
      <c r="C1694" s="24" t="s">
        <v>3399</v>
      </c>
      <c r="D1694" s="25">
        <v>0</v>
      </c>
      <c r="E1694" s="25">
        <v>4.258</v>
      </c>
      <c r="F1694" s="25">
        <v>0</v>
      </c>
      <c r="G1694" s="25">
        <v>0</v>
      </c>
      <c r="H1694" s="25">
        <v>0</v>
      </c>
      <c r="I1694" s="25">
        <v>0</v>
      </c>
      <c r="J1694" s="25">
        <v>1.3851305734869999E-2</v>
      </c>
      <c r="K1694" s="25">
        <v>0</v>
      </c>
      <c r="L1694" s="25">
        <v>0</v>
      </c>
      <c r="M1694" s="25">
        <v>0</v>
      </c>
      <c r="N1694" s="26" t="s">
        <v>5478</v>
      </c>
      <c r="O1694" s="15"/>
    </row>
    <row r="1695" spans="1:15" ht="31.5" x14ac:dyDescent="0.25">
      <c r="A1695" s="38" t="s">
        <v>3166</v>
      </c>
      <c r="B1695" s="26" t="s">
        <v>3400</v>
      </c>
      <c r="C1695" s="24" t="s">
        <v>3401</v>
      </c>
      <c r="D1695" s="25">
        <v>0</v>
      </c>
      <c r="E1695" s="25">
        <v>3.38</v>
      </c>
      <c r="F1695" s="25">
        <v>0</v>
      </c>
      <c r="G1695" s="25">
        <v>0</v>
      </c>
      <c r="H1695" s="25">
        <v>0</v>
      </c>
      <c r="I1695" s="25">
        <v>0</v>
      </c>
      <c r="J1695" s="25">
        <v>1.0995165191140001E-2</v>
      </c>
      <c r="K1695" s="25">
        <v>0</v>
      </c>
      <c r="L1695" s="25">
        <v>0</v>
      </c>
      <c r="M1695" s="25">
        <v>0</v>
      </c>
      <c r="N1695" s="26" t="s">
        <v>5478</v>
      </c>
      <c r="O1695" s="15"/>
    </row>
    <row r="1696" spans="1:15" ht="31.5" x14ac:dyDescent="0.25">
      <c r="A1696" s="38" t="s">
        <v>3166</v>
      </c>
      <c r="B1696" s="26" t="s">
        <v>3402</v>
      </c>
      <c r="C1696" s="24" t="s">
        <v>3403</v>
      </c>
      <c r="D1696" s="25">
        <v>0</v>
      </c>
      <c r="E1696" s="25">
        <v>4.7130000000000001</v>
      </c>
      <c r="F1696" s="25">
        <v>0</v>
      </c>
      <c r="G1696" s="25">
        <v>0</v>
      </c>
      <c r="H1696" s="25">
        <v>0</v>
      </c>
      <c r="I1696" s="25">
        <v>0</v>
      </c>
      <c r="J1696" s="25">
        <v>1.533142412598E-2</v>
      </c>
      <c r="K1696" s="25">
        <v>0</v>
      </c>
      <c r="L1696" s="25">
        <v>0</v>
      </c>
      <c r="M1696" s="25">
        <v>0</v>
      </c>
      <c r="N1696" s="26" t="s">
        <v>5478</v>
      </c>
      <c r="O1696" s="15"/>
    </row>
    <row r="1697" spans="1:15" ht="31.5" x14ac:dyDescent="0.25">
      <c r="A1697" s="38" t="s">
        <v>3166</v>
      </c>
      <c r="B1697" s="26" t="s">
        <v>3404</v>
      </c>
      <c r="C1697" s="24" t="s">
        <v>3405</v>
      </c>
      <c r="D1697" s="25">
        <v>0</v>
      </c>
      <c r="E1697" s="25">
        <v>8.8079999999999998</v>
      </c>
      <c r="F1697" s="25">
        <v>0</v>
      </c>
      <c r="G1697" s="25">
        <v>0</v>
      </c>
      <c r="H1697" s="25">
        <v>0</v>
      </c>
      <c r="I1697" s="25">
        <v>0</v>
      </c>
      <c r="J1697" s="25">
        <v>2.8652489646020001E-2</v>
      </c>
      <c r="K1697" s="25">
        <v>0</v>
      </c>
      <c r="L1697" s="25">
        <v>0</v>
      </c>
      <c r="M1697" s="25">
        <v>0</v>
      </c>
      <c r="N1697" s="26" t="s">
        <v>5478</v>
      </c>
      <c r="O1697" s="15"/>
    </row>
    <row r="1698" spans="1:15" ht="31.5" x14ac:dyDescent="0.25">
      <c r="A1698" s="38" t="s">
        <v>3166</v>
      </c>
      <c r="B1698" s="26" t="s">
        <v>3406</v>
      </c>
      <c r="C1698" s="24" t="s">
        <v>3407</v>
      </c>
      <c r="D1698" s="25">
        <v>0</v>
      </c>
      <c r="E1698" s="25">
        <v>3.38</v>
      </c>
      <c r="F1698" s="25">
        <v>0</v>
      </c>
      <c r="G1698" s="25">
        <v>0</v>
      </c>
      <c r="H1698" s="25">
        <v>0</v>
      </c>
      <c r="I1698" s="25">
        <v>0</v>
      </c>
      <c r="J1698" s="25">
        <v>1.0995165191140001E-2</v>
      </c>
      <c r="K1698" s="25">
        <v>0</v>
      </c>
      <c r="L1698" s="25">
        <v>0</v>
      </c>
      <c r="M1698" s="25">
        <v>0</v>
      </c>
      <c r="N1698" s="26" t="s">
        <v>5478</v>
      </c>
      <c r="O1698" s="15"/>
    </row>
    <row r="1699" spans="1:15" ht="31.5" x14ac:dyDescent="0.25">
      <c r="A1699" s="38" t="s">
        <v>3166</v>
      </c>
      <c r="B1699" s="26" t="s">
        <v>3408</v>
      </c>
      <c r="C1699" s="24" t="s">
        <v>3409</v>
      </c>
      <c r="D1699" s="25">
        <v>0</v>
      </c>
      <c r="E1699" s="25">
        <v>3.5750000000000002</v>
      </c>
      <c r="F1699" s="25">
        <v>0</v>
      </c>
      <c r="G1699" s="25">
        <v>0</v>
      </c>
      <c r="H1699" s="25">
        <v>0</v>
      </c>
      <c r="I1699" s="25">
        <v>0</v>
      </c>
      <c r="J1699" s="25">
        <v>1.162950164447E-2</v>
      </c>
      <c r="K1699" s="25">
        <v>0</v>
      </c>
      <c r="L1699" s="25">
        <v>0</v>
      </c>
      <c r="M1699" s="25">
        <v>0</v>
      </c>
      <c r="N1699" s="26" t="s">
        <v>5478</v>
      </c>
      <c r="O1699" s="15"/>
    </row>
    <row r="1700" spans="1:15" ht="31.5" x14ac:dyDescent="0.25">
      <c r="A1700" s="38" t="s">
        <v>3166</v>
      </c>
      <c r="B1700" s="26" t="s">
        <v>3410</v>
      </c>
      <c r="C1700" s="24" t="s">
        <v>3411</v>
      </c>
      <c r="D1700" s="25">
        <v>0</v>
      </c>
      <c r="E1700" s="25">
        <v>5.72</v>
      </c>
      <c r="F1700" s="25">
        <v>0</v>
      </c>
      <c r="G1700" s="25">
        <v>0</v>
      </c>
      <c r="H1700" s="25">
        <v>0</v>
      </c>
      <c r="I1700" s="25">
        <v>0</v>
      </c>
      <c r="J1700" s="25">
        <v>1.8607202631159999E-2</v>
      </c>
      <c r="K1700" s="25">
        <v>0</v>
      </c>
      <c r="L1700" s="25">
        <v>0</v>
      </c>
      <c r="M1700" s="25">
        <v>0</v>
      </c>
      <c r="N1700" s="26" t="s">
        <v>5478</v>
      </c>
      <c r="O1700" s="15"/>
    </row>
    <row r="1701" spans="1:15" ht="31.5" x14ac:dyDescent="0.25">
      <c r="A1701" s="38" t="s">
        <v>3166</v>
      </c>
      <c r="B1701" s="26" t="s">
        <v>3412</v>
      </c>
      <c r="C1701" s="24" t="s">
        <v>3413</v>
      </c>
      <c r="D1701" s="25">
        <v>0</v>
      </c>
      <c r="E1701" s="25">
        <v>3.0880000000000001</v>
      </c>
      <c r="F1701" s="25">
        <v>0</v>
      </c>
      <c r="G1701" s="25">
        <v>0</v>
      </c>
      <c r="H1701" s="25">
        <v>0</v>
      </c>
      <c r="I1701" s="25">
        <v>0</v>
      </c>
      <c r="J1701" s="25">
        <v>1.004528701486E-2</v>
      </c>
      <c r="K1701" s="25">
        <v>0</v>
      </c>
      <c r="L1701" s="25">
        <v>0</v>
      </c>
      <c r="M1701" s="25">
        <v>0</v>
      </c>
      <c r="N1701" s="26" t="s">
        <v>5478</v>
      </c>
      <c r="O1701" s="15"/>
    </row>
    <row r="1702" spans="1:15" ht="31.5" x14ac:dyDescent="0.25">
      <c r="A1702" s="38" t="s">
        <v>3166</v>
      </c>
      <c r="B1702" s="26" t="s">
        <v>3414</v>
      </c>
      <c r="C1702" s="24" t="s">
        <v>3415</v>
      </c>
      <c r="D1702" s="25">
        <v>0</v>
      </c>
      <c r="E1702" s="25">
        <v>3.153</v>
      </c>
      <c r="F1702" s="25">
        <v>0</v>
      </c>
      <c r="G1702" s="25">
        <v>0</v>
      </c>
      <c r="H1702" s="25">
        <v>0</v>
      </c>
      <c r="I1702" s="25">
        <v>0</v>
      </c>
      <c r="J1702" s="25">
        <v>1.02567324993E-2</v>
      </c>
      <c r="K1702" s="25">
        <v>0</v>
      </c>
      <c r="L1702" s="25">
        <v>0</v>
      </c>
      <c r="M1702" s="25">
        <v>0</v>
      </c>
      <c r="N1702" s="26" t="s">
        <v>5478</v>
      </c>
      <c r="O1702" s="15"/>
    </row>
    <row r="1703" spans="1:15" ht="31.5" x14ac:dyDescent="0.25">
      <c r="A1703" s="38" t="s">
        <v>3166</v>
      </c>
      <c r="B1703" s="26" t="s">
        <v>3416</v>
      </c>
      <c r="C1703" s="24" t="s">
        <v>3417</v>
      </c>
      <c r="D1703" s="25">
        <v>0</v>
      </c>
      <c r="E1703" s="25">
        <v>3.0880000000000001</v>
      </c>
      <c r="F1703" s="25">
        <v>0</v>
      </c>
      <c r="G1703" s="25">
        <v>0</v>
      </c>
      <c r="H1703" s="25">
        <v>0</v>
      </c>
      <c r="I1703" s="25">
        <v>0</v>
      </c>
      <c r="J1703" s="25">
        <v>1.004528701486E-2</v>
      </c>
      <c r="K1703" s="25">
        <v>0</v>
      </c>
      <c r="L1703" s="25">
        <v>0</v>
      </c>
      <c r="M1703" s="25">
        <v>0</v>
      </c>
      <c r="N1703" s="26" t="s">
        <v>5478</v>
      </c>
      <c r="O1703" s="15"/>
    </row>
    <row r="1704" spans="1:15" ht="31.5" x14ac:dyDescent="0.25">
      <c r="A1704" s="38" t="s">
        <v>3166</v>
      </c>
      <c r="B1704" s="26" t="s">
        <v>3418</v>
      </c>
      <c r="C1704" s="24" t="s">
        <v>3419</v>
      </c>
      <c r="D1704" s="25">
        <v>0</v>
      </c>
      <c r="E1704" s="25">
        <v>7.1829999999999998</v>
      </c>
      <c r="F1704" s="25">
        <v>0</v>
      </c>
      <c r="G1704" s="25">
        <v>0</v>
      </c>
      <c r="H1704" s="25">
        <v>0</v>
      </c>
      <c r="I1704" s="25">
        <v>0</v>
      </c>
      <c r="J1704" s="25">
        <v>2.336635253489E-2</v>
      </c>
      <c r="K1704" s="25">
        <v>0</v>
      </c>
      <c r="L1704" s="25">
        <v>0</v>
      </c>
      <c r="M1704" s="25">
        <v>0</v>
      </c>
      <c r="N1704" s="26" t="s">
        <v>5478</v>
      </c>
      <c r="O1704" s="15"/>
    </row>
    <row r="1705" spans="1:15" ht="31.5" x14ac:dyDescent="0.25">
      <c r="A1705" s="38" t="s">
        <v>3166</v>
      </c>
      <c r="B1705" s="26" t="s">
        <v>3420</v>
      </c>
      <c r="C1705" s="24" t="s">
        <v>3421</v>
      </c>
      <c r="D1705" s="25">
        <v>0</v>
      </c>
      <c r="E1705" s="25">
        <v>3.5430000000000001</v>
      </c>
      <c r="F1705" s="25">
        <v>0</v>
      </c>
      <c r="G1705" s="25">
        <v>0</v>
      </c>
      <c r="H1705" s="25">
        <v>0</v>
      </c>
      <c r="I1705" s="25">
        <v>0</v>
      </c>
      <c r="J1705" s="25">
        <v>1.152540540597E-2</v>
      </c>
      <c r="K1705" s="25">
        <v>0</v>
      </c>
      <c r="L1705" s="25">
        <v>0</v>
      </c>
      <c r="M1705" s="25">
        <v>0</v>
      </c>
      <c r="N1705" s="26" t="s">
        <v>5478</v>
      </c>
      <c r="O1705" s="15"/>
    </row>
    <row r="1706" spans="1:15" ht="31.5" x14ac:dyDescent="0.25">
      <c r="A1706" s="38" t="s">
        <v>3166</v>
      </c>
      <c r="B1706" s="26" t="s">
        <v>3422</v>
      </c>
      <c r="C1706" s="24" t="s">
        <v>3423</v>
      </c>
      <c r="D1706" s="25">
        <v>0</v>
      </c>
      <c r="E1706" s="25">
        <v>4.843</v>
      </c>
      <c r="F1706" s="25">
        <v>0</v>
      </c>
      <c r="G1706" s="25">
        <v>0</v>
      </c>
      <c r="H1706" s="25">
        <v>0</v>
      </c>
      <c r="I1706" s="25">
        <v>0</v>
      </c>
      <c r="J1706" s="25">
        <v>1.5754315094869999E-2</v>
      </c>
      <c r="K1706" s="25">
        <v>0</v>
      </c>
      <c r="L1706" s="25">
        <v>0</v>
      </c>
      <c r="M1706" s="25">
        <v>0</v>
      </c>
      <c r="N1706" s="26" t="s">
        <v>5478</v>
      </c>
      <c r="O1706" s="15"/>
    </row>
    <row r="1707" spans="1:15" ht="31.5" x14ac:dyDescent="0.25">
      <c r="A1707" s="38" t="s">
        <v>3166</v>
      </c>
      <c r="B1707" s="26" t="s">
        <v>3424</v>
      </c>
      <c r="C1707" s="24" t="s">
        <v>3425</v>
      </c>
      <c r="D1707" s="25">
        <v>0</v>
      </c>
      <c r="E1707" s="25">
        <v>6.7279999999999998</v>
      </c>
      <c r="F1707" s="25">
        <v>0</v>
      </c>
      <c r="G1707" s="25">
        <v>0</v>
      </c>
      <c r="H1707" s="25">
        <v>0</v>
      </c>
      <c r="I1707" s="25">
        <v>0</v>
      </c>
      <c r="J1707" s="25">
        <v>2.1886234143779999E-2</v>
      </c>
      <c r="K1707" s="25">
        <v>0</v>
      </c>
      <c r="L1707" s="25">
        <v>0</v>
      </c>
      <c r="M1707" s="25">
        <v>0</v>
      </c>
      <c r="N1707" s="26" t="s">
        <v>5478</v>
      </c>
      <c r="O1707" s="15"/>
    </row>
    <row r="1708" spans="1:15" ht="31.5" x14ac:dyDescent="0.25">
      <c r="A1708" s="38" t="s">
        <v>3166</v>
      </c>
      <c r="B1708" s="26" t="s">
        <v>3426</v>
      </c>
      <c r="C1708" s="24" t="s">
        <v>3427</v>
      </c>
      <c r="D1708" s="25">
        <v>0</v>
      </c>
      <c r="E1708" s="25">
        <v>7.3129999999999997</v>
      </c>
      <c r="F1708" s="25">
        <v>0</v>
      </c>
      <c r="G1708" s="25">
        <v>0</v>
      </c>
      <c r="H1708" s="25">
        <v>0</v>
      </c>
      <c r="I1708" s="25">
        <v>0</v>
      </c>
      <c r="J1708" s="25">
        <v>2.3789243503779998E-2</v>
      </c>
      <c r="K1708" s="25">
        <v>0</v>
      </c>
      <c r="L1708" s="25">
        <v>0</v>
      </c>
      <c r="M1708" s="25">
        <v>0</v>
      </c>
      <c r="N1708" s="26" t="s">
        <v>5478</v>
      </c>
      <c r="O1708" s="15"/>
    </row>
    <row r="1709" spans="1:15" ht="31.5" x14ac:dyDescent="0.25">
      <c r="A1709" s="38" t="s">
        <v>3166</v>
      </c>
      <c r="B1709" s="26" t="s">
        <v>3428</v>
      </c>
      <c r="C1709" s="24" t="s">
        <v>3429</v>
      </c>
      <c r="D1709" s="25">
        <v>0</v>
      </c>
      <c r="E1709" s="25">
        <v>4.7939999999999996</v>
      </c>
      <c r="F1709" s="25">
        <v>0</v>
      </c>
      <c r="G1709" s="25">
        <v>0</v>
      </c>
      <c r="H1709" s="25">
        <v>0</v>
      </c>
      <c r="I1709" s="25">
        <v>0</v>
      </c>
      <c r="J1709" s="25">
        <v>1.559491772968E-2</v>
      </c>
      <c r="K1709" s="25">
        <v>0</v>
      </c>
      <c r="L1709" s="25">
        <v>0</v>
      </c>
      <c r="M1709" s="25">
        <v>0</v>
      </c>
      <c r="N1709" s="26" t="s">
        <v>5478</v>
      </c>
      <c r="O1709" s="15"/>
    </row>
    <row r="1710" spans="1:15" ht="31.5" x14ac:dyDescent="0.25">
      <c r="A1710" s="38" t="s">
        <v>3166</v>
      </c>
      <c r="B1710" s="26" t="s">
        <v>3430</v>
      </c>
      <c r="C1710" s="24" t="s">
        <v>3431</v>
      </c>
      <c r="D1710" s="25">
        <v>0</v>
      </c>
      <c r="E1710" s="25">
        <v>9.6199999999999992</v>
      </c>
      <c r="F1710" s="25">
        <v>0</v>
      </c>
      <c r="G1710" s="25">
        <v>0</v>
      </c>
      <c r="H1710" s="25">
        <v>0</v>
      </c>
      <c r="I1710" s="25">
        <v>0</v>
      </c>
      <c r="J1710" s="25">
        <v>3.1293931697860003E-2</v>
      </c>
      <c r="K1710" s="25">
        <v>0</v>
      </c>
      <c r="L1710" s="25">
        <v>0</v>
      </c>
      <c r="M1710" s="25">
        <v>0</v>
      </c>
      <c r="N1710" s="26" t="s">
        <v>5478</v>
      </c>
      <c r="O1710" s="15"/>
    </row>
    <row r="1711" spans="1:15" ht="31.5" x14ac:dyDescent="0.25">
      <c r="A1711" s="38" t="s">
        <v>3166</v>
      </c>
      <c r="B1711" s="26" t="s">
        <v>3432</v>
      </c>
      <c r="C1711" s="24" t="s">
        <v>3433</v>
      </c>
      <c r="D1711" s="25">
        <v>0</v>
      </c>
      <c r="E1711" s="25">
        <v>1.56</v>
      </c>
      <c r="F1711" s="25">
        <v>0</v>
      </c>
      <c r="G1711" s="25">
        <v>0</v>
      </c>
      <c r="H1711" s="25">
        <v>0</v>
      </c>
      <c r="I1711" s="25">
        <v>0</v>
      </c>
      <c r="J1711" s="25">
        <v>5.0746916266799997E-3</v>
      </c>
      <c r="K1711" s="25">
        <v>0</v>
      </c>
      <c r="L1711" s="25">
        <v>0</v>
      </c>
      <c r="M1711" s="25">
        <v>0</v>
      </c>
      <c r="N1711" s="26" t="s">
        <v>5478</v>
      </c>
      <c r="O1711" s="15"/>
    </row>
    <row r="1712" spans="1:15" ht="31.5" x14ac:dyDescent="0.25">
      <c r="A1712" s="38" t="s">
        <v>3166</v>
      </c>
      <c r="B1712" s="26" t="s">
        <v>3434</v>
      </c>
      <c r="C1712" s="24" t="s">
        <v>3435</v>
      </c>
      <c r="D1712" s="25">
        <v>0</v>
      </c>
      <c r="E1712" s="25">
        <v>16.981000000000002</v>
      </c>
      <c r="F1712" s="25">
        <v>0</v>
      </c>
      <c r="G1712" s="25">
        <v>0</v>
      </c>
      <c r="H1712" s="25">
        <v>0</v>
      </c>
      <c r="I1712" s="25">
        <v>0</v>
      </c>
      <c r="J1712" s="25">
        <v>5.5239319559390002E-2</v>
      </c>
      <c r="K1712" s="25">
        <v>0</v>
      </c>
      <c r="L1712" s="25">
        <v>0</v>
      </c>
      <c r="M1712" s="25">
        <v>0</v>
      </c>
      <c r="N1712" s="26" t="s">
        <v>5478</v>
      </c>
      <c r="O1712" s="15"/>
    </row>
    <row r="1713" spans="1:15" ht="31.5" x14ac:dyDescent="0.25">
      <c r="A1713" s="38" t="s">
        <v>3166</v>
      </c>
      <c r="B1713" s="26" t="s">
        <v>3436</v>
      </c>
      <c r="C1713" s="24" t="s">
        <v>3437</v>
      </c>
      <c r="D1713" s="25">
        <v>0</v>
      </c>
      <c r="E1713" s="25">
        <v>7.41</v>
      </c>
      <c r="F1713" s="25">
        <v>0</v>
      </c>
      <c r="G1713" s="25">
        <v>0</v>
      </c>
      <c r="H1713" s="25">
        <v>0</v>
      </c>
      <c r="I1713" s="25">
        <v>0</v>
      </c>
      <c r="J1713" s="25">
        <v>2.4104785226729999E-2</v>
      </c>
      <c r="K1713" s="25">
        <v>0</v>
      </c>
      <c r="L1713" s="25">
        <v>0</v>
      </c>
      <c r="M1713" s="25">
        <v>0</v>
      </c>
      <c r="N1713" s="26" t="s">
        <v>5478</v>
      </c>
      <c r="O1713" s="15"/>
    </row>
    <row r="1714" spans="1:15" ht="31.5" x14ac:dyDescent="0.25">
      <c r="A1714" s="38" t="s">
        <v>3166</v>
      </c>
      <c r="B1714" s="26" t="s">
        <v>3438</v>
      </c>
      <c r="C1714" s="24" t="s">
        <v>3439</v>
      </c>
      <c r="D1714" s="25">
        <v>0</v>
      </c>
      <c r="E1714" s="25">
        <v>13.26</v>
      </c>
      <c r="F1714" s="25">
        <v>0</v>
      </c>
      <c r="G1714" s="25">
        <v>0</v>
      </c>
      <c r="H1714" s="25">
        <v>0</v>
      </c>
      <c r="I1714" s="25">
        <v>0</v>
      </c>
      <c r="J1714" s="25">
        <v>4.313487882678E-2</v>
      </c>
      <c r="K1714" s="25">
        <v>0</v>
      </c>
      <c r="L1714" s="25">
        <v>0</v>
      </c>
      <c r="M1714" s="25">
        <v>0</v>
      </c>
      <c r="N1714" s="26" t="s">
        <v>5478</v>
      </c>
      <c r="O1714" s="15"/>
    </row>
    <row r="1715" spans="1:15" ht="31.5" x14ac:dyDescent="0.25">
      <c r="A1715" s="38" t="s">
        <v>3166</v>
      </c>
      <c r="B1715" s="26" t="s">
        <v>3440</v>
      </c>
      <c r="C1715" s="24" t="s">
        <v>3441</v>
      </c>
      <c r="D1715" s="25">
        <v>0</v>
      </c>
      <c r="E1715" s="25">
        <v>7.02</v>
      </c>
      <c r="F1715" s="25">
        <v>0</v>
      </c>
      <c r="G1715" s="25">
        <v>0</v>
      </c>
      <c r="H1715" s="25">
        <v>0</v>
      </c>
      <c r="I1715" s="25">
        <v>0</v>
      </c>
      <c r="J1715" s="25">
        <v>2.2836112320060001E-2</v>
      </c>
      <c r="K1715" s="25">
        <v>0</v>
      </c>
      <c r="L1715" s="25">
        <v>0</v>
      </c>
      <c r="M1715" s="25">
        <v>0</v>
      </c>
      <c r="N1715" s="26" t="s">
        <v>5478</v>
      </c>
      <c r="O1715" s="15"/>
    </row>
    <row r="1716" spans="1:15" ht="31.5" x14ac:dyDescent="0.25">
      <c r="A1716" s="38" t="s">
        <v>3166</v>
      </c>
      <c r="B1716" s="26" t="s">
        <v>3442</v>
      </c>
      <c r="C1716" s="24" t="s">
        <v>3443</v>
      </c>
      <c r="D1716" s="25">
        <v>0</v>
      </c>
      <c r="E1716" s="25">
        <v>13.78</v>
      </c>
      <c r="F1716" s="25">
        <v>0</v>
      </c>
      <c r="G1716" s="25">
        <v>0</v>
      </c>
      <c r="H1716" s="25">
        <v>0</v>
      </c>
      <c r="I1716" s="25">
        <v>0</v>
      </c>
      <c r="J1716" s="25">
        <v>4.482644270234E-2</v>
      </c>
      <c r="K1716" s="25">
        <v>0</v>
      </c>
      <c r="L1716" s="25">
        <v>0</v>
      </c>
      <c r="M1716" s="25">
        <v>0</v>
      </c>
      <c r="N1716" s="26" t="s">
        <v>5478</v>
      </c>
      <c r="O1716" s="15"/>
    </row>
    <row r="1717" spans="1:15" ht="31.5" x14ac:dyDescent="0.25">
      <c r="A1717" s="38" t="s">
        <v>3166</v>
      </c>
      <c r="B1717" s="26" t="s">
        <v>3444</v>
      </c>
      <c r="C1717" s="24" t="s">
        <v>3445</v>
      </c>
      <c r="D1717" s="25">
        <v>0</v>
      </c>
      <c r="E1717" s="25">
        <v>6.1749999999999998</v>
      </c>
      <c r="F1717" s="25">
        <v>0</v>
      </c>
      <c r="G1717" s="25">
        <v>0</v>
      </c>
      <c r="H1717" s="25">
        <v>0</v>
      </c>
      <c r="I1717" s="25">
        <v>0</v>
      </c>
      <c r="J1717" s="25">
        <v>2.008732102227E-2</v>
      </c>
      <c r="K1717" s="25">
        <v>0</v>
      </c>
      <c r="L1717" s="25">
        <v>0</v>
      </c>
      <c r="M1717" s="25">
        <v>0</v>
      </c>
      <c r="N1717" s="26" t="s">
        <v>5478</v>
      </c>
      <c r="O1717" s="15"/>
    </row>
    <row r="1718" spans="1:15" ht="31.5" x14ac:dyDescent="0.25">
      <c r="A1718" s="38" t="s">
        <v>3166</v>
      </c>
      <c r="B1718" s="26" t="s">
        <v>3446</v>
      </c>
      <c r="C1718" s="24" t="s">
        <v>3447</v>
      </c>
      <c r="D1718" s="25">
        <v>0</v>
      </c>
      <c r="E1718" s="25">
        <v>3.25</v>
      </c>
      <c r="F1718" s="25">
        <v>0</v>
      </c>
      <c r="G1718" s="25">
        <v>0</v>
      </c>
      <c r="H1718" s="25">
        <v>0</v>
      </c>
      <c r="I1718" s="25">
        <v>0</v>
      </c>
      <c r="J1718" s="25">
        <v>1.0572274222249999E-2</v>
      </c>
      <c r="K1718" s="25">
        <v>0</v>
      </c>
      <c r="L1718" s="25">
        <v>0</v>
      </c>
      <c r="M1718" s="25">
        <v>0</v>
      </c>
      <c r="N1718" s="26" t="s">
        <v>5478</v>
      </c>
      <c r="O1718" s="15"/>
    </row>
    <row r="1719" spans="1:15" ht="31.5" x14ac:dyDescent="0.25">
      <c r="A1719" s="38" t="s">
        <v>3166</v>
      </c>
      <c r="B1719" s="26" t="s">
        <v>3448</v>
      </c>
      <c r="C1719" s="24" t="s">
        <v>3449</v>
      </c>
      <c r="D1719" s="25">
        <v>0</v>
      </c>
      <c r="E1719" s="25">
        <v>9.75</v>
      </c>
      <c r="F1719" s="25">
        <v>0</v>
      </c>
      <c r="G1719" s="25">
        <v>0</v>
      </c>
      <c r="H1719" s="25">
        <v>0</v>
      </c>
      <c r="I1719" s="25">
        <v>0</v>
      </c>
      <c r="J1719" s="25">
        <v>3.1716822666750001E-2</v>
      </c>
      <c r="K1719" s="25">
        <v>0</v>
      </c>
      <c r="L1719" s="25">
        <v>0</v>
      </c>
      <c r="M1719" s="25">
        <v>0</v>
      </c>
      <c r="N1719" s="26" t="s">
        <v>5478</v>
      </c>
      <c r="O1719" s="15"/>
    </row>
    <row r="1720" spans="1:15" ht="31.5" x14ac:dyDescent="0.25">
      <c r="A1720" s="38" t="s">
        <v>3166</v>
      </c>
      <c r="B1720" s="26" t="s">
        <v>3450</v>
      </c>
      <c r="C1720" s="24" t="s">
        <v>3451</v>
      </c>
      <c r="D1720" s="25">
        <v>0</v>
      </c>
      <c r="E1720" s="25">
        <v>3.25</v>
      </c>
      <c r="F1720" s="25">
        <v>0</v>
      </c>
      <c r="G1720" s="25">
        <v>0</v>
      </c>
      <c r="H1720" s="25">
        <v>0</v>
      </c>
      <c r="I1720" s="25">
        <v>0</v>
      </c>
      <c r="J1720" s="25">
        <v>1.0572274222249999E-2</v>
      </c>
      <c r="K1720" s="25">
        <v>0</v>
      </c>
      <c r="L1720" s="25">
        <v>0</v>
      </c>
      <c r="M1720" s="25">
        <v>0</v>
      </c>
      <c r="N1720" s="26" t="s">
        <v>5478</v>
      </c>
      <c r="O1720" s="15"/>
    </row>
    <row r="1721" spans="1:15" ht="31.5" x14ac:dyDescent="0.25">
      <c r="A1721" s="38" t="s">
        <v>3166</v>
      </c>
      <c r="B1721" s="26" t="s">
        <v>3452</v>
      </c>
      <c r="C1721" s="24" t="s">
        <v>3453</v>
      </c>
      <c r="D1721" s="25">
        <v>0</v>
      </c>
      <c r="E1721" s="25">
        <v>11.05</v>
      </c>
      <c r="F1721" s="25">
        <v>0</v>
      </c>
      <c r="G1721" s="25">
        <v>0</v>
      </c>
      <c r="H1721" s="25">
        <v>0</v>
      </c>
      <c r="I1721" s="25">
        <v>0</v>
      </c>
      <c r="J1721" s="25">
        <v>3.5945732355649997E-2</v>
      </c>
      <c r="K1721" s="25">
        <v>0</v>
      </c>
      <c r="L1721" s="25">
        <v>0</v>
      </c>
      <c r="M1721" s="25">
        <v>0</v>
      </c>
      <c r="N1721" s="26" t="s">
        <v>5478</v>
      </c>
      <c r="O1721" s="15"/>
    </row>
    <row r="1722" spans="1:15" ht="31.5" x14ac:dyDescent="0.25">
      <c r="A1722" s="38" t="s">
        <v>3166</v>
      </c>
      <c r="B1722" s="26" t="s">
        <v>3454</v>
      </c>
      <c r="C1722" s="24" t="s">
        <v>3455</v>
      </c>
      <c r="D1722" s="25">
        <v>0</v>
      </c>
      <c r="E1722" s="25">
        <v>9.8800000000000008</v>
      </c>
      <c r="F1722" s="25">
        <v>0</v>
      </c>
      <c r="G1722" s="25">
        <v>0</v>
      </c>
      <c r="H1722" s="25">
        <v>0</v>
      </c>
      <c r="I1722" s="25">
        <v>0</v>
      </c>
      <c r="J1722" s="25">
        <v>3.2139713635639999E-2</v>
      </c>
      <c r="K1722" s="25">
        <v>0</v>
      </c>
      <c r="L1722" s="25">
        <v>0</v>
      </c>
      <c r="M1722" s="25">
        <v>0</v>
      </c>
      <c r="N1722" s="26" t="s">
        <v>5478</v>
      </c>
      <c r="O1722" s="15"/>
    </row>
    <row r="1723" spans="1:15" ht="31.5" x14ac:dyDescent="0.25">
      <c r="A1723" s="38" t="s">
        <v>3166</v>
      </c>
      <c r="B1723" s="26" t="s">
        <v>3456</v>
      </c>
      <c r="C1723" s="24" t="s">
        <v>3457</v>
      </c>
      <c r="D1723" s="25">
        <v>0</v>
      </c>
      <c r="E1723" s="25">
        <v>7.0529999999999999</v>
      </c>
      <c r="F1723" s="25">
        <v>0</v>
      </c>
      <c r="G1723" s="25">
        <v>0</v>
      </c>
      <c r="H1723" s="25">
        <v>0</v>
      </c>
      <c r="I1723" s="25">
        <v>0</v>
      </c>
      <c r="J1723" s="25">
        <v>2.2943461565999999E-2</v>
      </c>
      <c r="K1723" s="25">
        <v>0</v>
      </c>
      <c r="L1723" s="25">
        <v>0</v>
      </c>
      <c r="M1723" s="25">
        <v>0</v>
      </c>
      <c r="N1723" s="26" t="s">
        <v>5478</v>
      </c>
      <c r="O1723" s="15"/>
    </row>
    <row r="1724" spans="1:15" ht="31.5" x14ac:dyDescent="0.25">
      <c r="A1724" s="38" t="s">
        <v>3166</v>
      </c>
      <c r="B1724" s="26" t="s">
        <v>3458</v>
      </c>
      <c r="C1724" s="24" t="s">
        <v>3459</v>
      </c>
      <c r="D1724" s="25">
        <v>0</v>
      </c>
      <c r="E1724" s="25">
        <v>11.375</v>
      </c>
      <c r="F1724" s="25">
        <v>0</v>
      </c>
      <c r="G1724" s="25">
        <v>0</v>
      </c>
      <c r="H1724" s="25">
        <v>0</v>
      </c>
      <c r="I1724" s="25">
        <v>0</v>
      </c>
      <c r="J1724" s="25">
        <v>3.700295977787E-2</v>
      </c>
      <c r="K1724" s="25">
        <v>0</v>
      </c>
      <c r="L1724" s="25">
        <v>0</v>
      </c>
      <c r="M1724" s="25">
        <v>0</v>
      </c>
      <c r="N1724" s="26" t="s">
        <v>5478</v>
      </c>
      <c r="O1724" s="15"/>
    </row>
    <row r="1725" spans="1:15" ht="31.5" x14ac:dyDescent="0.25">
      <c r="A1725" s="38" t="s">
        <v>3166</v>
      </c>
      <c r="B1725" s="26" t="s">
        <v>3460</v>
      </c>
      <c r="C1725" s="24" t="s">
        <v>3461</v>
      </c>
      <c r="D1725" s="25">
        <v>0</v>
      </c>
      <c r="E1725" s="25">
        <v>15.275</v>
      </c>
      <c r="F1725" s="25">
        <v>0</v>
      </c>
      <c r="G1725" s="25">
        <v>0</v>
      </c>
      <c r="H1725" s="25">
        <v>0</v>
      </c>
      <c r="I1725" s="25">
        <v>0</v>
      </c>
      <c r="J1725" s="25">
        <v>4.968968884457E-2</v>
      </c>
      <c r="K1725" s="25">
        <v>0</v>
      </c>
      <c r="L1725" s="25">
        <v>0</v>
      </c>
      <c r="M1725" s="25">
        <v>0</v>
      </c>
      <c r="N1725" s="26" t="s">
        <v>5478</v>
      </c>
      <c r="O1725" s="15"/>
    </row>
    <row r="1726" spans="1:15" ht="31.5" x14ac:dyDescent="0.25">
      <c r="A1726" s="38" t="s">
        <v>3166</v>
      </c>
      <c r="B1726" s="26" t="s">
        <v>3462</v>
      </c>
      <c r="C1726" s="24" t="s">
        <v>3463</v>
      </c>
      <c r="D1726" s="25">
        <v>0</v>
      </c>
      <c r="E1726" s="25">
        <v>10.693</v>
      </c>
      <c r="F1726" s="25">
        <v>0</v>
      </c>
      <c r="G1726" s="25">
        <v>0</v>
      </c>
      <c r="H1726" s="25">
        <v>0</v>
      </c>
      <c r="I1726" s="25">
        <v>0</v>
      </c>
      <c r="J1726" s="25">
        <v>3.4784408694919999E-2</v>
      </c>
      <c r="K1726" s="25">
        <v>0</v>
      </c>
      <c r="L1726" s="25">
        <v>0</v>
      </c>
      <c r="M1726" s="25">
        <v>0</v>
      </c>
      <c r="N1726" s="26" t="s">
        <v>5478</v>
      </c>
      <c r="O1726" s="15"/>
    </row>
    <row r="1727" spans="1:15" ht="31.5" x14ac:dyDescent="0.25">
      <c r="A1727" s="38" t="s">
        <v>3166</v>
      </c>
      <c r="B1727" s="26" t="s">
        <v>3464</v>
      </c>
      <c r="C1727" s="24" t="s">
        <v>3465</v>
      </c>
      <c r="D1727" s="25">
        <v>0</v>
      </c>
      <c r="E1727" s="25">
        <v>11.278</v>
      </c>
      <c r="F1727" s="25">
        <v>0</v>
      </c>
      <c r="G1727" s="25">
        <v>0</v>
      </c>
      <c r="H1727" s="25">
        <v>0</v>
      </c>
      <c r="I1727" s="25">
        <v>0</v>
      </c>
      <c r="J1727" s="25">
        <v>3.6687418054929997E-2</v>
      </c>
      <c r="K1727" s="25">
        <v>0</v>
      </c>
      <c r="L1727" s="25">
        <v>0</v>
      </c>
      <c r="M1727" s="25">
        <v>0</v>
      </c>
      <c r="N1727" s="26" t="s">
        <v>5478</v>
      </c>
      <c r="O1727" s="15"/>
    </row>
    <row r="1728" spans="1:15" ht="31.5" x14ac:dyDescent="0.25">
      <c r="A1728" s="38" t="s">
        <v>3166</v>
      </c>
      <c r="B1728" s="26" t="s">
        <v>3466</v>
      </c>
      <c r="C1728" s="24" t="s">
        <v>3467</v>
      </c>
      <c r="D1728" s="25">
        <v>0</v>
      </c>
      <c r="E1728" s="25">
        <v>10.888</v>
      </c>
      <c r="F1728" s="25">
        <v>0</v>
      </c>
      <c r="G1728" s="25">
        <v>0</v>
      </c>
      <c r="H1728" s="25">
        <v>0</v>
      </c>
      <c r="I1728" s="25">
        <v>0</v>
      </c>
      <c r="J1728" s="25">
        <v>3.5418745148260003E-2</v>
      </c>
      <c r="K1728" s="25">
        <v>0</v>
      </c>
      <c r="L1728" s="25">
        <v>0</v>
      </c>
      <c r="M1728" s="25">
        <v>0</v>
      </c>
      <c r="N1728" s="26" t="s">
        <v>5478</v>
      </c>
      <c r="O1728" s="15"/>
    </row>
    <row r="1729" spans="1:15" ht="31.5" x14ac:dyDescent="0.25">
      <c r="A1729" s="38" t="s">
        <v>3166</v>
      </c>
      <c r="B1729" s="26" t="s">
        <v>3468</v>
      </c>
      <c r="C1729" s="24" t="s">
        <v>3469</v>
      </c>
      <c r="D1729" s="25">
        <v>0</v>
      </c>
      <c r="E1729" s="25">
        <v>10.676</v>
      </c>
      <c r="F1729" s="25">
        <v>0</v>
      </c>
      <c r="G1729" s="25">
        <v>0</v>
      </c>
      <c r="H1729" s="25">
        <v>0</v>
      </c>
      <c r="I1729" s="25">
        <v>0</v>
      </c>
      <c r="J1729" s="25">
        <v>3.4729107568220001E-2</v>
      </c>
      <c r="K1729" s="25">
        <v>0</v>
      </c>
      <c r="L1729" s="25">
        <v>0</v>
      </c>
      <c r="M1729" s="25">
        <v>0</v>
      </c>
      <c r="N1729" s="26" t="s">
        <v>5478</v>
      </c>
      <c r="O1729" s="15"/>
    </row>
    <row r="1730" spans="1:15" ht="31.5" x14ac:dyDescent="0.25">
      <c r="A1730" s="38" t="s">
        <v>3166</v>
      </c>
      <c r="B1730" s="26" t="s">
        <v>3470</v>
      </c>
      <c r="C1730" s="24" t="s">
        <v>3471</v>
      </c>
      <c r="D1730" s="25">
        <v>0</v>
      </c>
      <c r="E1730" s="25">
        <v>8.8559999999999999</v>
      </c>
      <c r="F1730" s="25">
        <v>0</v>
      </c>
      <c r="G1730" s="25">
        <v>0</v>
      </c>
      <c r="H1730" s="25">
        <v>0</v>
      </c>
      <c r="I1730" s="25">
        <v>0</v>
      </c>
      <c r="J1730" s="25">
        <v>2.8808634003759999E-2</v>
      </c>
      <c r="K1730" s="25">
        <v>0</v>
      </c>
      <c r="L1730" s="25">
        <v>0</v>
      </c>
      <c r="M1730" s="25">
        <v>0</v>
      </c>
      <c r="N1730" s="26" t="s">
        <v>5478</v>
      </c>
      <c r="O1730" s="15"/>
    </row>
    <row r="1731" spans="1:15" ht="31.5" x14ac:dyDescent="0.25">
      <c r="A1731" s="38" t="s">
        <v>3166</v>
      </c>
      <c r="B1731" s="26" t="s">
        <v>3472</v>
      </c>
      <c r="C1731" s="24" t="s">
        <v>3473</v>
      </c>
      <c r="D1731" s="25">
        <v>0</v>
      </c>
      <c r="E1731" s="25">
        <v>15.925000000000001</v>
      </c>
      <c r="F1731" s="25">
        <v>0</v>
      </c>
      <c r="G1731" s="25">
        <v>0</v>
      </c>
      <c r="H1731" s="25">
        <v>0</v>
      </c>
      <c r="I1731" s="25">
        <v>0</v>
      </c>
      <c r="J1731" s="25">
        <v>5.1804143689019998E-2</v>
      </c>
      <c r="K1731" s="25">
        <v>0</v>
      </c>
      <c r="L1731" s="25">
        <v>0</v>
      </c>
      <c r="M1731" s="25">
        <v>0</v>
      </c>
      <c r="N1731" s="26" t="s">
        <v>5478</v>
      </c>
      <c r="O1731" s="15"/>
    </row>
    <row r="1732" spans="1:15" ht="31.5" x14ac:dyDescent="0.25">
      <c r="A1732" s="38" t="s">
        <v>3166</v>
      </c>
      <c r="B1732" s="26" t="s">
        <v>3474</v>
      </c>
      <c r="C1732" s="24" t="s">
        <v>3475</v>
      </c>
      <c r="D1732" s="25">
        <v>0</v>
      </c>
      <c r="E1732" s="25">
        <v>9.8480000000000008</v>
      </c>
      <c r="F1732" s="25">
        <v>0</v>
      </c>
      <c r="G1732" s="25">
        <v>0</v>
      </c>
      <c r="H1732" s="25">
        <v>0</v>
      </c>
      <c r="I1732" s="25">
        <v>0</v>
      </c>
      <c r="J1732" s="25">
        <v>3.2035617397139997E-2</v>
      </c>
      <c r="K1732" s="25">
        <v>0</v>
      </c>
      <c r="L1732" s="25">
        <v>0</v>
      </c>
      <c r="M1732" s="25">
        <v>0</v>
      </c>
      <c r="N1732" s="26" t="s">
        <v>5478</v>
      </c>
      <c r="O1732" s="15"/>
    </row>
    <row r="1733" spans="1:15" ht="31.5" x14ac:dyDescent="0.25">
      <c r="A1733" s="38" t="s">
        <v>3166</v>
      </c>
      <c r="B1733" s="26" t="s">
        <v>3476</v>
      </c>
      <c r="C1733" s="24" t="s">
        <v>3477</v>
      </c>
      <c r="D1733" s="25">
        <v>0</v>
      </c>
      <c r="E1733" s="25">
        <v>8.5739999999999998</v>
      </c>
      <c r="F1733" s="25">
        <v>0</v>
      </c>
      <c r="G1733" s="25">
        <v>0</v>
      </c>
      <c r="H1733" s="25">
        <v>0</v>
      </c>
      <c r="I1733" s="25">
        <v>0</v>
      </c>
      <c r="J1733" s="25">
        <v>2.7891285902019999E-2</v>
      </c>
      <c r="K1733" s="25">
        <v>0</v>
      </c>
      <c r="L1733" s="25">
        <v>0</v>
      </c>
      <c r="M1733" s="25">
        <v>0</v>
      </c>
      <c r="N1733" s="26" t="s">
        <v>5478</v>
      </c>
      <c r="O1733" s="15"/>
    </row>
    <row r="1734" spans="1:15" ht="47.25" x14ac:dyDescent="0.25">
      <c r="A1734" s="38" t="s">
        <v>3166</v>
      </c>
      <c r="B1734" s="26" t="s">
        <v>3478</v>
      </c>
      <c r="C1734" s="24" t="s">
        <v>3479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6" t="s">
        <v>5478</v>
      </c>
      <c r="O1734" s="15"/>
    </row>
    <row r="1735" spans="1:15" ht="47.25" x14ac:dyDescent="0.25">
      <c r="A1735" s="38" t="s">
        <v>3166</v>
      </c>
      <c r="B1735" s="26" t="s">
        <v>3480</v>
      </c>
      <c r="C1735" s="24" t="s">
        <v>3481</v>
      </c>
      <c r="D1735" s="25">
        <v>0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6" t="s">
        <v>5478</v>
      </c>
      <c r="O1735" s="15"/>
    </row>
    <row r="1736" spans="1:15" ht="47.25" x14ac:dyDescent="0.25">
      <c r="A1736" s="38" t="s">
        <v>3166</v>
      </c>
      <c r="B1736" s="26" t="s">
        <v>3482</v>
      </c>
      <c r="C1736" s="24" t="s">
        <v>3483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6" t="s">
        <v>5478</v>
      </c>
      <c r="O1736" s="15"/>
    </row>
    <row r="1737" spans="1:15" ht="47.25" x14ac:dyDescent="0.25">
      <c r="A1737" s="38" t="s">
        <v>3166</v>
      </c>
      <c r="B1737" s="26" t="s">
        <v>3484</v>
      </c>
      <c r="C1737" s="24" t="s">
        <v>3485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6" t="s">
        <v>5478</v>
      </c>
      <c r="O1737" s="15"/>
    </row>
    <row r="1738" spans="1:15" ht="47.25" x14ac:dyDescent="0.25">
      <c r="A1738" s="38" t="s">
        <v>3166</v>
      </c>
      <c r="B1738" s="26" t="s">
        <v>3486</v>
      </c>
      <c r="C1738" s="24" t="s">
        <v>3487</v>
      </c>
      <c r="D1738" s="25">
        <v>0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6" t="s">
        <v>5478</v>
      </c>
      <c r="O1738" s="15"/>
    </row>
    <row r="1739" spans="1:15" ht="47.25" x14ac:dyDescent="0.25">
      <c r="A1739" s="38" t="s">
        <v>3166</v>
      </c>
      <c r="B1739" s="26" t="s">
        <v>3488</v>
      </c>
      <c r="C1739" s="24" t="s">
        <v>3489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6" t="s">
        <v>5478</v>
      </c>
      <c r="O1739" s="15"/>
    </row>
    <row r="1740" spans="1:15" ht="47.25" x14ac:dyDescent="0.25">
      <c r="A1740" s="38" t="s">
        <v>3166</v>
      </c>
      <c r="B1740" s="26" t="s">
        <v>3490</v>
      </c>
      <c r="C1740" s="24" t="s">
        <v>3491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6" t="s">
        <v>5478</v>
      </c>
      <c r="O1740" s="15"/>
    </row>
    <row r="1741" spans="1:15" ht="47.25" x14ac:dyDescent="0.25">
      <c r="A1741" s="38" t="s">
        <v>3166</v>
      </c>
      <c r="B1741" s="26" t="s">
        <v>3492</v>
      </c>
      <c r="C1741" s="24" t="s">
        <v>3493</v>
      </c>
      <c r="D1741" s="25">
        <v>0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6" t="s">
        <v>5478</v>
      </c>
      <c r="O1741" s="15"/>
    </row>
    <row r="1742" spans="1:15" ht="47.25" x14ac:dyDescent="0.25">
      <c r="A1742" s="38" t="s">
        <v>3166</v>
      </c>
      <c r="B1742" s="26" t="s">
        <v>3494</v>
      </c>
      <c r="C1742" s="24" t="s">
        <v>3495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6" t="s">
        <v>5478</v>
      </c>
      <c r="O1742" s="15"/>
    </row>
    <row r="1743" spans="1:15" ht="47.25" x14ac:dyDescent="0.25">
      <c r="A1743" s="38" t="s">
        <v>3166</v>
      </c>
      <c r="B1743" s="26" t="s">
        <v>3496</v>
      </c>
      <c r="C1743" s="24" t="s">
        <v>3497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6" t="s">
        <v>5478</v>
      </c>
      <c r="O1743" s="15"/>
    </row>
    <row r="1744" spans="1:15" ht="47.25" x14ac:dyDescent="0.25">
      <c r="A1744" s="38" t="s">
        <v>3166</v>
      </c>
      <c r="B1744" s="26" t="s">
        <v>3498</v>
      </c>
      <c r="C1744" s="24" t="s">
        <v>3499</v>
      </c>
      <c r="D1744" s="25">
        <v>0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6" t="s">
        <v>5478</v>
      </c>
      <c r="O1744" s="15"/>
    </row>
    <row r="1745" spans="1:15" ht="47.25" x14ac:dyDescent="0.25">
      <c r="A1745" s="38" t="s">
        <v>3166</v>
      </c>
      <c r="B1745" s="26" t="s">
        <v>3500</v>
      </c>
      <c r="C1745" s="24" t="s">
        <v>3501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6" t="s">
        <v>5478</v>
      </c>
      <c r="O1745" s="15"/>
    </row>
    <row r="1746" spans="1:15" ht="47.25" x14ac:dyDescent="0.25">
      <c r="A1746" s="38" t="s">
        <v>3166</v>
      </c>
      <c r="B1746" s="26" t="s">
        <v>3502</v>
      </c>
      <c r="C1746" s="24" t="s">
        <v>3503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6" t="s">
        <v>5478</v>
      </c>
      <c r="O1746" s="15"/>
    </row>
    <row r="1747" spans="1:15" ht="47.25" x14ac:dyDescent="0.25">
      <c r="A1747" s="38" t="s">
        <v>3166</v>
      </c>
      <c r="B1747" s="26" t="s">
        <v>3504</v>
      </c>
      <c r="C1747" s="24" t="s">
        <v>3505</v>
      </c>
      <c r="D1747" s="25">
        <v>0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6" t="s">
        <v>5478</v>
      </c>
      <c r="O1747" s="15"/>
    </row>
    <row r="1748" spans="1:15" ht="47.25" x14ac:dyDescent="0.25">
      <c r="A1748" s="38" t="s">
        <v>3166</v>
      </c>
      <c r="B1748" s="26" t="s">
        <v>3506</v>
      </c>
      <c r="C1748" s="24" t="s">
        <v>3507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6" t="s">
        <v>5478</v>
      </c>
      <c r="O1748" s="15"/>
    </row>
    <row r="1749" spans="1:15" ht="47.25" x14ac:dyDescent="0.25">
      <c r="A1749" s="38" t="s">
        <v>3166</v>
      </c>
      <c r="B1749" s="26" t="s">
        <v>3508</v>
      </c>
      <c r="C1749" s="24" t="s">
        <v>3509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6" t="s">
        <v>5478</v>
      </c>
      <c r="O1749" s="15"/>
    </row>
    <row r="1750" spans="1:15" ht="47.25" x14ac:dyDescent="0.25">
      <c r="A1750" s="38" t="s">
        <v>3166</v>
      </c>
      <c r="B1750" s="26" t="s">
        <v>3510</v>
      </c>
      <c r="C1750" s="24" t="s">
        <v>3511</v>
      </c>
      <c r="D1750" s="25">
        <v>0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6" t="s">
        <v>5478</v>
      </c>
      <c r="O1750" s="15"/>
    </row>
    <row r="1751" spans="1:15" ht="47.25" x14ac:dyDescent="0.25">
      <c r="A1751" s="38" t="s">
        <v>3166</v>
      </c>
      <c r="B1751" s="26" t="s">
        <v>3512</v>
      </c>
      <c r="C1751" s="24" t="s">
        <v>3513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6" t="s">
        <v>5478</v>
      </c>
      <c r="O1751" s="15"/>
    </row>
    <row r="1752" spans="1:15" ht="47.25" x14ac:dyDescent="0.25">
      <c r="A1752" s="38" t="s">
        <v>3166</v>
      </c>
      <c r="B1752" s="26" t="s">
        <v>3514</v>
      </c>
      <c r="C1752" s="24" t="s">
        <v>3515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6" t="s">
        <v>5478</v>
      </c>
      <c r="O1752" s="15"/>
    </row>
    <row r="1753" spans="1:15" ht="47.25" x14ac:dyDescent="0.25">
      <c r="A1753" s="38" t="s">
        <v>3166</v>
      </c>
      <c r="B1753" s="26" t="s">
        <v>3516</v>
      </c>
      <c r="C1753" s="24" t="s">
        <v>3517</v>
      </c>
      <c r="D1753" s="25">
        <v>0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6" t="s">
        <v>5478</v>
      </c>
      <c r="O1753" s="15"/>
    </row>
    <row r="1754" spans="1:15" ht="47.25" x14ac:dyDescent="0.25">
      <c r="A1754" s="38" t="s">
        <v>3166</v>
      </c>
      <c r="B1754" s="26" t="s">
        <v>3518</v>
      </c>
      <c r="C1754" s="24" t="s">
        <v>3519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6" t="s">
        <v>5478</v>
      </c>
      <c r="O1754" s="15"/>
    </row>
    <row r="1755" spans="1:15" ht="47.25" x14ac:dyDescent="0.25">
      <c r="A1755" s="38" t="s">
        <v>3166</v>
      </c>
      <c r="B1755" s="26" t="s">
        <v>3520</v>
      </c>
      <c r="C1755" s="24" t="s">
        <v>3521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6" t="s">
        <v>5478</v>
      </c>
      <c r="O1755" s="15"/>
    </row>
    <row r="1756" spans="1:15" ht="47.25" x14ac:dyDescent="0.25">
      <c r="A1756" s="38" t="s">
        <v>3166</v>
      </c>
      <c r="B1756" s="26" t="s">
        <v>3522</v>
      </c>
      <c r="C1756" s="24" t="s">
        <v>3523</v>
      </c>
      <c r="D1756" s="25">
        <v>0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6" t="s">
        <v>5478</v>
      </c>
      <c r="O1756" s="15"/>
    </row>
    <row r="1757" spans="1:15" ht="47.25" x14ac:dyDescent="0.25">
      <c r="A1757" s="38" t="s">
        <v>3166</v>
      </c>
      <c r="B1757" s="26" t="s">
        <v>3524</v>
      </c>
      <c r="C1757" s="24" t="s">
        <v>3525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6" t="s">
        <v>5478</v>
      </c>
      <c r="O1757" s="15"/>
    </row>
    <row r="1758" spans="1:15" ht="47.25" x14ac:dyDescent="0.25">
      <c r="A1758" s="38" t="s">
        <v>3166</v>
      </c>
      <c r="B1758" s="26" t="s">
        <v>3526</v>
      </c>
      <c r="C1758" s="24" t="s">
        <v>3527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6" t="s">
        <v>5478</v>
      </c>
      <c r="O1758" s="15"/>
    </row>
    <row r="1759" spans="1:15" ht="47.25" x14ac:dyDescent="0.25">
      <c r="A1759" s="38" t="s">
        <v>3166</v>
      </c>
      <c r="B1759" s="26" t="s">
        <v>3528</v>
      </c>
      <c r="C1759" s="24" t="s">
        <v>3529</v>
      </c>
      <c r="D1759" s="25">
        <v>0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6" t="s">
        <v>5478</v>
      </c>
      <c r="O1759" s="15"/>
    </row>
    <row r="1760" spans="1:15" ht="47.25" x14ac:dyDescent="0.25">
      <c r="A1760" s="38" t="s">
        <v>3166</v>
      </c>
      <c r="B1760" s="26" t="s">
        <v>3530</v>
      </c>
      <c r="C1760" s="24" t="s">
        <v>3531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6" t="s">
        <v>5478</v>
      </c>
      <c r="O1760" s="15"/>
    </row>
    <row r="1761" spans="1:15" ht="47.25" x14ac:dyDescent="0.25">
      <c r="A1761" s="38" t="s">
        <v>3166</v>
      </c>
      <c r="B1761" s="26" t="s">
        <v>3532</v>
      </c>
      <c r="C1761" s="24" t="s">
        <v>3533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6" t="s">
        <v>5478</v>
      </c>
      <c r="O1761" s="15"/>
    </row>
    <row r="1762" spans="1:15" ht="47.25" x14ac:dyDescent="0.25">
      <c r="A1762" s="38" t="s">
        <v>3166</v>
      </c>
      <c r="B1762" s="26" t="s">
        <v>3534</v>
      </c>
      <c r="C1762" s="24" t="s">
        <v>3535</v>
      </c>
      <c r="D1762" s="25">
        <v>0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6" t="s">
        <v>5478</v>
      </c>
      <c r="O1762" s="15"/>
    </row>
    <row r="1763" spans="1:15" ht="47.25" x14ac:dyDescent="0.25">
      <c r="A1763" s="38" t="s">
        <v>3166</v>
      </c>
      <c r="B1763" s="26" t="s">
        <v>3536</v>
      </c>
      <c r="C1763" s="24" t="s">
        <v>3537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6" t="s">
        <v>5478</v>
      </c>
      <c r="O1763" s="15"/>
    </row>
    <row r="1764" spans="1:15" ht="47.25" x14ac:dyDescent="0.25">
      <c r="A1764" s="38" t="s">
        <v>3166</v>
      </c>
      <c r="B1764" s="26" t="s">
        <v>3538</v>
      </c>
      <c r="C1764" s="24" t="s">
        <v>3539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6" t="s">
        <v>5478</v>
      </c>
      <c r="O1764" s="15"/>
    </row>
    <row r="1765" spans="1:15" ht="47.25" x14ac:dyDescent="0.25">
      <c r="A1765" s="38" t="s">
        <v>3166</v>
      </c>
      <c r="B1765" s="26" t="s">
        <v>3540</v>
      </c>
      <c r="C1765" s="24" t="s">
        <v>3541</v>
      </c>
      <c r="D1765" s="25">
        <v>0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6" t="s">
        <v>5478</v>
      </c>
      <c r="O1765" s="15"/>
    </row>
    <row r="1766" spans="1:15" ht="31.5" x14ac:dyDescent="0.25">
      <c r="A1766" s="38" t="s">
        <v>3166</v>
      </c>
      <c r="B1766" s="26" t="s">
        <v>3542</v>
      </c>
      <c r="C1766" s="24" t="s">
        <v>3543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6" t="s">
        <v>5478</v>
      </c>
      <c r="O1766" s="15"/>
    </row>
    <row r="1767" spans="1:15" ht="31.5" x14ac:dyDescent="0.25">
      <c r="A1767" s="38" t="s">
        <v>3166</v>
      </c>
      <c r="B1767" s="26" t="s">
        <v>3544</v>
      </c>
      <c r="C1767" s="24" t="s">
        <v>3545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6" t="s">
        <v>5478</v>
      </c>
      <c r="O1767" s="15"/>
    </row>
    <row r="1768" spans="1:15" ht="31.5" x14ac:dyDescent="0.25">
      <c r="A1768" s="38" t="s">
        <v>3166</v>
      </c>
      <c r="B1768" s="26" t="s">
        <v>3546</v>
      </c>
      <c r="C1768" s="24" t="s">
        <v>3547</v>
      </c>
      <c r="D1768" s="25">
        <v>0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6" t="s">
        <v>5478</v>
      </c>
      <c r="O1768" s="15"/>
    </row>
    <row r="1769" spans="1:15" ht="31.5" x14ac:dyDescent="0.25">
      <c r="A1769" s="38" t="s">
        <v>3166</v>
      </c>
      <c r="B1769" s="26" t="s">
        <v>3548</v>
      </c>
      <c r="C1769" s="24" t="s">
        <v>3549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6" t="s">
        <v>5478</v>
      </c>
      <c r="O1769" s="15"/>
    </row>
    <row r="1770" spans="1:15" ht="31.5" x14ac:dyDescent="0.25">
      <c r="A1770" s="38" t="s">
        <v>3166</v>
      </c>
      <c r="B1770" s="26" t="s">
        <v>3550</v>
      </c>
      <c r="C1770" s="24" t="s">
        <v>3551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6" t="s">
        <v>5478</v>
      </c>
      <c r="O1770" s="15"/>
    </row>
    <row r="1771" spans="1:15" ht="31.5" x14ac:dyDescent="0.25">
      <c r="A1771" s="38" t="s">
        <v>3166</v>
      </c>
      <c r="B1771" s="26" t="s">
        <v>3552</v>
      </c>
      <c r="C1771" s="24" t="s">
        <v>3553</v>
      </c>
      <c r="D1771" s="25">
        <v>0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6" t="s">
        <v>5478</v>
      </c>
      <c r="O1771" s="15"/>
    </row>
    <row r="1772" spans="1:15" ht="47.25" x14ac:dyDescent="0.25">
      <c r="A1772" s="38" t="s">
        <v>3166</v>
      </c>
      <c r="B1772" s="26" t="s">
        <v>3554</v>
      </c>
      <c r="C1772" s="24" t="s">
        <v>3555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6" t="s">
        <v>5478</v>
      </c>
      <c r="O1772" s="15"/>
    </row>
    <row r="1773" spans="1:15" ht="47.25" x14ac:dyDescent="0.25">
      <c r="A1773" s="38" t="s">
        <v>3166</v>
      </c>
      <c r="B1773" s="26" t="s">
        <v>3556</v>
      </c>
      <c r="C1773" s="24" t="s">
        <v>3557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6" t="s">
        <v>5478</v>
      </c>
      <c r="O1773" s="15"/>
    </row>
    <row r="1774" spans="1:15" ht="47.25" x14ac:dyDescent="0.25">
      <c r="A1774" s="38" t="s">
        <v>3166</v>
      </c>
      <c r="B1774" s="26" t="s">
        <v>3558</v>
      </c>
      <c r="C1774" s="24" t="s">
        <v>3559</v>
      </c>
      <c r="D1774" s="25">
        <v>0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6" t="s">
        <v>5478</v>
      </c>
      <c r="O1774" s="15"/>
    </row>
    <row r="1775" spans="1:15" ht="47.25" x14ac:dyDescent="0.25">
      <c r="A1775" s="38" t="s">
        <v>3166</v>
      </c>
      <c r="B1775" s="26" t="s">
        <v>3560</v>
      </c>
      <c r="C1775" s="24" t="s">
        <v>3561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6" t="s">
        <v>5478</v>
      </c>
      <c r="O1775" s="15"/>
    </row>
    <row r="1776" spans="1:15" ht="47.25" x14ac:dyDescent="0.25">
      <c r="A1776" s="38" t="s">
        <v>3166</v>
      </c>
      <c r="B1776" s="26" t="s">
        <v>3562</v>
      </c>
      <c r="C1776" s="24" t="s">
        <v>3563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6" t="s">
        <v>5478</v>
      </c>
      <c r="O1776" s="15"/>
    </row>
    <row r="1777" spans="1:15" ht="31.5" x14ac:dyDescent="0.25">
      <c r="A1777" s="38" t="s">
        <v>3166</v>
      </c>
      <c r="B1777" s="26" t="s">
        <v>3564</v>
      </c>
      <c r="C1777" s="24" t="s">
        <v>3565</v>
      </c>
      <c r="D1777" s="25">
        <v>0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6" t="s">
        <v>5478</v>
      </c>
      <c r="O1777" s="15"/>
    </row>
    <row r="1778" spans="1:15" ht="31.5" x14ac:dyDescent="0.25">
      <c r="A1778" s="38" t="s">
        <v>3166</v>
      </c>
      <c r="B1778" s="26" t="s">
        <v>3566</v>
      </c>
      <c r="C1778" s="24" t="s">
        <v>3567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6" t="s">
        <v>5478</v>
      </c>
      <c r="O1778" s="15"/>
    </row>
    <row r="1779" spans="1:15" ht="31.5" x14ac:dyDescent="0.25">
      <c r="A1779" s="38" t="s">
        <v>3166</v>
      </c>
      <c r="B1779" s="26" t="s">
        <v>3568</v>
      </c>
      <c r="C1779" s="24" t="s">
        <v>3569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6" t="s">
        <v>5478</v>
      </c>
      <c r="O1779" s="15"/>
    </row>
    <row r="1780" spans="1:15" ht="31.5" x14ac:dyDescent="0.25">
      <c r="A1780" s="38" t="s">
        <v>3166</v>
      </c>
      <c r="B1780" s="26" t="s">
        <v>3570</v>
      </c>
      <c r="C1780" s="24" t="s">
        <v>3571</v>
      </c>
      <c r="D1780" s="25">
        <v>0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6" t="s">
        <v>5478</v>
      </c>
      <c r="O1780" s="15"/>
    </row>
    <row r="1781" spans="1:15" ht="47.25" x14ac:dyDescent="0.25">
      <c r="A1781" s="38" t="s">
        <v>3166</v>
      </c>
      <c r="B1781" s="26" t="s">
        <v>3572</v>
      </c>
      <c r="C1781" s="24" t="s">
        <v>3573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6" t="s">
        <v>5478</v>
      </c>
      <c r="O1781" s="15"/>
    </row>
    <row r="1782" spans="1:15" ht="47.25" x14ac:dyDescent="0.25">
      <c r="A1782" s="38" t="s">
        <v>3166</v>
      </c>
      <c r="B1782" s="26" t="s">
        <v>3574</v>
      </c>
      <c r="C1782" s="24" t="s">
        <v>3575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6" t="s">
        <v>5478</v>
      </c>
      <c r="O1782" s="15"/>
    </row>
    <row r="1783" spans="1:15" ht="47.25" x14ac:dyDescent="0.25">
      <c r="A1783" s="38" t="s">
        <v>3166</v>
      </c>
      <c r="B1783" s="26" t="s">
        <v>3576</v>
      </c>
      <c r="C1783" s="24" t="s">
        <v>3577</v>
      </c>
      <c r="D1783" s="25">
        <v>0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6" t="s">
        <v>5478</v>
      </c>
      <c r="O1783" s="15"/>
    </row>
    <row r="1784" spans="1:15" ht="47.25" x14ac:dyDescent="0.25">
      <c r="A1784" s="38" t="s">
        <v>3166</v>
      </c>
      <c r="B1784" s="26" t="s">
        <v>3578</v>
      </c>
      <c r="C1784" s="24" t="s">
        <v>3579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6" t="s">
        <v>5478</v>
      </c>
      <c r="O1784" s="15"/>
    </row>
    <row r="1785" spans="1:15" ht="47.25" x14ac:dyDescent="0.25">
      <c r="A1785" s="38" t="s">
        <v>3166</v>
      </c>
      <c r="B1785" s="26" t="s">
        <v>3580</v>
      </c>
      <c r="C1785" s="24" t="s">
        <v>3581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6" t="s">
        <v>5478</v>
      </c>
      <c r="O1785" s="15"/>
    </row>
    <row r="1786" spans="1:15" ht="47.25" x14ac:dyDescent="0.25">
      <c r="A1786" s="38" t="s">
        <v>3166</v>
      </c>
      <c r="B1786" s="26" t="s">
        <v>3582</v>
      </c>
      <c r="C1786" s="24" t="s">
        <v>3583</v>
      </c>
      <c r="D1786" s="25">
        <v>0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6" t="s">
        <v>5478</v>
      </c>
      <c r="O1786" s="15"/>
    </row>
    <row r="1787" spans="1:15" ht="31.5" x14ac:dyDescent="0.25">
      <c r="A1787" s="38" t="s">
        <v>3166</v>
      </c>
      <c r="B1787" s="26" t="s">
        <v>3584</v>
      </c>
      <c r="C1787" s="24" t="s">
        <v>3585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6" t="s">
        <v>5478</v>
      </c>
      <c r="O1787" s="15"/>
    </row>
    <row r="1788" spans="1:15" ht="31.5" x14ac:dyDescent="0.25">
      <c r="A1788" s="38" t="s">
        <v>3166</v>
      </c>
      <c r="B1788" s="26" t="s">
        <v>3586</v>
      </c>
      <c r="C1788" s="24" t="s">
        <v>3587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6" t="s">
        <v>5478</v>
      </c>
      <c r="O1788" s="15"/>
    </row>
    <row r="1789" spans="1:15" ht="31.5" x14ac:dyDescent="0.25">
      <c r="A1789" s="38" t="s">
        <v>3166</v>
      </c>
      <c r="B1789" s="26" t="s">
        <v>3588</v>
      </c>
      <c r="C1789" s="24" t="s">
        <v>3589</v>
      </c>
      <c r="D1789" s="25">
        <v>0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6" t="s">
        <v>5478</v>
      </c>
      <c r="O1789" s="15"/>
    </row>
    <row r="1790" spans="1:15" ht="47.25" x14ac:dyDescent="0.25">
      <c r="A1790" s="38" t="s">
        <v>3166</v>
      </c>
      <c r="B1790" s="26" t="s">
        <v>3590</v>
      </c>
      <c r="C1790" s="24" t="s">
        <v>3591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6" t="s">
        <v>5478</v>
      </c>
      <c r="O1790" s="15"/>
    </row>
    <row r="1791" spans="1:15" ht="31.5" x14ac:dyDescent="0.25">
      <c r="A1791" s="38" t="s">
        <v>3166</v>
      </c>
      <c r="B1791" s="26" t="s">
        <v>3592</v>
      </c>
      <c r="C1791" s="24" t="s">
        <v>3593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6" t="s">
        <v>5478</v>
      </c>
      <c r="O1791" s="15"/>
    </row>
    <row r="1792" spans="1:15" ht="31.5" x14ac:dyDescent="0.25">
      <c r="A1792" s="38" t="s">
        <v>3166</v>
      </c>
      <c r="B1792" s="26" t="s">
        <v>3594</v>
      </c>
      <c r="C1792" s="24" t="s">
        <v>3595</v>
      </c>
      <c r="D1792" s="25">
        <v>0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6" t="s">
        <v>5478</v>
      </c>
      <c r="O1792" s="15"/>
    </row>
    <row r="1793" spans="1:15" ht="47.25" x14ac:dyDescent="0.25">
      <c r="A1793" s="38" t="s">
        <v>3166</v>
      </c>
      <c r="B1793" s="26" t="s">
        <v>3596</v>
      </c>
      <c r="C1793" s="24" t="s">
        <v>3597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6" t="s">
        <v>5478</v>
      </c>
      <c r="O1793" s="15"/>
    </row>
    <row r="1794" spans="1:15" ht="31.5" x14ac:dyDescent="0.25">
      <c r="A1794" s="38" t="s">
        <v>3166</v>
      </c>
      <c r="B1794" s="26" t="s">
        <v>3598</v>
      </c>
      <c r="C1794" s="24" t="s">
        <v>3599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6" t="s">
        <v>5478</v>
      </c>
      <c r="O1794" s="15"/>
    </row>
    <row r="1795" spans="1:15" ht="31.5" x14ac:dyDescent="0.25">
      <c r="A1795" s="38" t="s">
        <v>3166</v>
      </c>
      <c r="B1795" s="26" t="s">
        <v>3600</v>
      </c>
      <c r="C1795" s="24" t="s">
        <v>3601</v>
      </c>
      <c r="D1795" s="25">
        <v>0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6" t="s">
        <v>5478</v>
      </c>
      <c r="O1795" s="15"/>
    </row>
    <row r="1796" spans="1:15" ht="31.5" x14ac:dyDescent="0.25">
      <c r="A1796" s="38" t="s">
        <v>3166</v>
      </c>
      <c r="B1796" s="26" t="s">
        <v>3602</v>
      </c>
      <c r="C1796" s="24" t="s">
        <v>3603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6" t="s">
        <v>5478</v>
      </c>
      <c r="O1796" s="15"/>
    </row>
    <row r="1797" spans="1:15" ht="47.25" x14ac:dyDescent="0.25">
      <c r="A1797" s="38" t="s">
        <v>3166</v>
      </c>
      <c r="B1797" s="26" t="s">
        <v>3604</v>
      </c>
      <c r="C1797" s="24" t="s">
        <v>3605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6" t="s">
        <v>5478</v>
      </c>
      <c r="O1797" s="15"/>
    </row>
    <row r="1798" spans="1:15" ht="31.5" x14ac:dyDescent="0.25">
      <c r="A1798" s="38" t="s">
        <v>3166</v>
      </c>
      <c r="B1798" s="26" t="s">
        <v>3606</v>
      </c>
      <c r="C1798" s="24" t="s">
        <v>3607</v>
      </c>
      <c r="D1798" s="25">
        <v>0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6" t="s">
        <v>5478</v>
      </c>
      <c r="O1798" s="15"/>
    </row>
    <row r="1799" spans="1:15" ht="31.5" x14ac:dyDescent="0.25">
      <c r="A1799" s="38" t="s">
        <v>3166</v>
      </c>
      <c r="B1799" s="26" t="s">
        <v>3608</v>
      </c>
      <c r="C1799" s="24" t="s">
        <v>3609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6" t="s">
        <v>5478</v>
      </c>
      <c r="O1799" s="15"/>
    </row>
    <row r="1800" spans="1:15" ht="31.5" x14ac:dyDescent="0.25">
      <c r="A1800" s="38" t="s">
        <v>3166</v>
      </c>
      <c r="B1800" s="26" t="s">
        <v>3610</v>
      </c>
      <c r="C1800" s="24" t="s">
        <v>3611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6" t="s">
        <v>5478</v>
      </c>
      <c r="O1800" s="15"/>
    </row>
    <row r="1801" spans="1:15" ht="31.5" x14ac:dyDescent="0.25">
      <c r="A1801" s="38" t="s">
        <v>3166</v>
      </c>
      <c r="B1801" s="26" t="s">
        <v>3612</v>
      </c>
      <c r="C1801" s="24" t="s">
        <v>3613</v>
      </c>
      <c r="D1801" s="25">
        <v>0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6" t="s">
        <v>5478</v>
      </c>
      <c r="O1801" s="15"/>
    </row>
    <row r="1802" spans="1:15" ht="31.5" x14ac:dyDescent="0.25">
      <c r="A1802" s="38" t="s">
        <v>3166</v>
      </c>
      <c r="B1802" s="26" t="s">
        <v>3614</v>
      </c>
      <c r="C1802" s="24" t="s">
        <v>3615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6" t="s">
        <v>5478</v>
      </c>
      <c r="O1802" s="15"/>
    </row>
    <row r="1803" spans="1:15" ht="47.25" x14ac:dyDescent="0.25">
      <c r="A1803" s="38" t="s">
        <v>3166</v>
      </c>
      <c r="B1803" s="26" t="s">
        <v>3616</v>
      </c>
      <c r="C1803" s="24" t="s">
        <v>3617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6" t="s">
        <v>5478</v>
      </c>
      <c r="O1803" s="15"/>
    </row>
    <row r="1804" spans="1:15" ht="47.25" x14ac:dyDescent="0.25">
      <c r="A1804" s="38" t="s">
        <v>3166</v>
      </c>
      <c r="B1804" s="26" t="s">
        <v>3618</v>
      </c>
      <c r="C1804" s="24" t="s">
        <v>3619</v>
      </c>
      <c r="D1804" s="25">
        <v>0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6" t="s">
        <v>5478</v>
      </c>
      <c r="O1804" s="15"/>
    </row>
    <row r="1805" spans="1:15" ht="47.25" x14ac:dyDescent="0.25">
      <c r="A1805" s="38" t="s">
        <v>3166</v>
      </c>
      <c r="B1805" s="26" t="s">
        <v>3620</v>
      </c>
      <c r="C1805" s="24" t="s">
        <v>3621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6" t="s">
        <v>5478</v>
      </c>
      <c r="O1805" s="15"/>
    </row>
    <row r="1806" spans="1:15" ht="47.25" x14ac:dyDescent="0.25">
      <c r="A1806" s="38" t="s">
        <v>3166</v>
      </c>
      <c r="B1806" s="26" t="s">
        <v>3622</v>
      </c>
      <c r="C1806" s="24" t="s">
        <v>3623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6" t="s">
        <v>5478</v>
      </c>
      <c r="O1806" s="15"/>
    </row>
    <row r="1807" spans="1:15" ht="47.25" x14ac:dyDescent="0.25">
      <c r="A1807" s="38" t="s">
        <v>3166</v>
      </c>
      <c r="B1807" s="26" t="s">
        <v>3624</v>
      </c>
      <c r="C1807" s="24" t="s">
        <v>3625</v>
      </c>
      <c r="D1807" s="25">
        <v>0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6" t="s">
        <v>5478</v>
      </c>
      <c r="O1807" s="15"/>
    </row>
    <row r="1808" spans="1:15" ht="47.25" x14ac:dyDescent="0.25">
      <c r="A1808" s="38" t="s">
        <v>3166</v>
      </c>
      <c r="B1808" s="26" t="s">
        <v>3626</v>
      </c>
      <c r="C1808" s="24" t="s">
        <v>3627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6" t="s">
        <v>5478</v>
      </c>
      <c r="O1808" s="15"/>
    </row>
    <row r="1809" spans="1:15" ht="47.25" x14ac:dyDescent="0.25">
      <c r="A1809" s="38" t="s">
        <v>3166</v>
      </c>
      <c r="B1809" s="26" t="s">
        <v>3628</v>
      </c>
      <c r="C1809" s="24" t="s">
        <v>3629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6" t="s">
        <v>5478</v>
      </c>
      <c r="O1809" s="15"/>
    </row>
    <row r="1810" spans="1:15" ht="47.25" x14ac:dyDescent="0.25">
      <c r="A1810" s="38" t="s">
        <v>3166</v>
      </c>
      <c r="B1810" s="26" t="s">
        <v>3630</v>
      </c>
      <c r="C1810" s="24" t="s">
        <v>3631</v>
      </c>
      <c r="D1810" s="25">
        <v>0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6" t="s">
        <v>5478</v>
      </c>
      <c r="O1810" s="15"/>
    </row>
    <row r="1811" spans="1:15" ht="31.5" x14ac:dyDescent="0.25">
      <c r="A1811" s="38" t="s">
        <v>3166</v>
      </c>
      <c r="B1811" s="26" t="s">
        <v>3632</v>
      </c>
      <c r="C1811" s="24" t="s">
        <v>3633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6" t="s">
        <v>5478</v>
      </c>
      <c r="O1811" s="15"/>
    </row>
    <row r="1812" spans="1:15" ht="47.25" x14ac:dyDescent="0.25">
      <c r="A1812" s="38" t="s">
        <v>3166</v>
      </c>
      <c r="B1812" s="26" t="s">
        <v>3634</v>
      </c>
      <c r="C1812" s="24" t="s">
        <v>3635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6" t="s">
        <v>5478</v>
      </c>
      <c r="O1812" s="15"/>
    </row>
    <row r="1813" spans="1:15" ht="47.25" x14ac:dyDescent="0.25">
      <c r="A1813" s="38" t="s">
        <v>3166</v>
      </c>
      <c r="B1813" s="26" t="s">
        <v>3636</v>
      </c>
      <c r="C1813" s="24" t="s">
        <v>3637</v>
      </c>
      <c r="D1813" s="25">
        <v>0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6" t="s">
        <v>5478</v>
      </c>
      <c r="O1813" s="15"/>
    </row>
    <row r="1814" spans="1:15" ht="47.25" x14ac:dyDescent="0.25">
      <c r="A1814" s="38" t="s">
        <v>3166</v>
      </c>
      <c r="B1814" s="26" t="s">
        <v>3638</v>
      </c>
      <c r="C1814" s="24" t="s">
        <v>3639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6" t="s">
        <v>5478</v>
      </c>
      <c r="O1814" s="15"/>
    </row>
    <row r="1815" spans="1:15" ht="47.25" x14ac:dyDescent="0.25">
      <c r="A1815" s="38" t="s">
        <v>3166</v>
      </c>
      <c r="B1815" s="26" t="s">
        <v>3640</v>
      </c>
      <c r="C1815" s="24" t="s">
        <v>3641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6" t="s">
        <v>5478</v>
      </c>
      <c r="O1815" s="15"/>
    </row>
    <row r="1816" spans="1:15" ht="47.25" x14ac:dyDescent="0.25">
      <c r="A1816" s="38" t="s">
        <v>3166</v>
      </c>
      <c r="B1816" s="26" t="s">
        <v>3642</v>
      </c>
      <c r="C1816" s="24" t="s">
        <v>3643</v>
      </c>
      <c r="D1816" s="25">
        <v>0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6" t="s">
        <v>5478</v>
      </c>
      <c r="O1816" s="15"/>
    </row>
    <row r="1817" spans="1:15" ht="47.25" x14ac:dyDescent="0.25">
      <c r="A1817" s="38" t="s">
        <v>3166</v>
      </c>
      <c r="B1817" s="26" t="s">
        <v>3644</v>
      </c>
      <c r="C1817" s="24" t="s">
        <v>3645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6" t="s">
        <v>5478</v>
      </c>
      <c r="O1817" s="15"/>
    </row>
    <row r="1818" spans="1:15" ht="47.25" x14ac:dyDescent="0.25">
      <c r="A1818" s="38" t="s">
        <v>3166</v>
      </c>
      <c r="B1818" s="26" t="s">
        <v>3646</v>
      </c>
      <c r="C1818" s="24" t="s">
        <v>3647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6" t="s">
        <v>5478</v>
      </c>
      <c r="O1818" s="15"/>
    </row>
    <row r="1819" spans="1:15" ht="47.25" x14ac:dyDescent="0.25">
      <c r="A1819" s="38" t="s">
        <v>3166</v>
      </c>
      <c r="B1819" s="26" t="s">
        <v>3648</v>
      </c>
      <c r="C1819" s="24" t="s">
        <v>3649</v>
      </c>
      <c r="D1819" s="25">
        <v>0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6" t="s">
        <v>5478</v>
      </c>
      <c r="O1819" s="15"/>
    </row>
    <row r="1820" spans="1:15" ht="47.25" x14ac:dyDescent="0.25">
      <c r="A1820" s="38" t="s">
        <v>3166</v>
      </c>
      <c r="B1820" s="26" t="s">
        <v>3650</v>
      </c>
      <c r="C1820" s="24" t="s">
        <v>3651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6" t="s">
        <v>5478</v>
      </c>
      <c r="O1820" s="15"/>
    </row>
    <row r="1821" spans="1:15" ht="47.25" x14ac:dyDescent="0.25">
      <c r="A1821" s="38" t="s">
        <v>3166</v>
      </c>
      <c r="B1821" s="26" t="s">
        <v>3652</v>
      </c>
      <c r="C1821" s="24" t="s">
        <v>3653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6" t="s">
        <v>5478</v>
      </c>
      <c r="O1821" s="15"/>
    </row>
    <row r="1822" spans="1:15" ht="47.25" x14ac:dyDescent="0.25">
      <c r="A1822" s="38" t="s">
        <v>3166</v>
      </c>
      <c r="B1822" s="26" t="s">
        <v>3654</v>
      </c>
      <c r="C1822" s="24" t="s">
        <v>3655</v>
      </c>
      <c r="D1822" s="25">
        <v>0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6" t="s">
        <v>5478</v>
      </c>
      <c r="O1822" s="15"/>
    </row>
    <row r="1823" spans="1:15" ht="47.25" x14ac:dyDescent="0.25">
      <c r="A1823" s="38" t="s">
        <v>3166</v>
      </c>
      <c r="B1823" s="26" t="s">
        <v>3656</v>
      </c>
      <c r="C1823" s="24" t="s">
        <v>3657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6" t="s">
        <v>5478</v>
      </c>
      <c r="O1823" s="15"/>
    </row>
    <row r="1824" spans="1:15" ht="47.25" x14ac:dyDescent="0.25">
      <c r="A1824" s="38" t="s">
        <v>3166</v>
      </c>
      <c r="B1824" s="26" t="s">
        <v>3658</v>
      </c>
      <c r="C1824" s="24" t="s">
        <v>3659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6" t="s">
        <v>5478</v>
      </c>
      <c r="O1824" s="15"/>
    </row>
    <row r="1825" spans="1:15" ht="47.25" x14ac:dyDescent="0.25">
      <c r="A1825" s="38" t="s">
        <v>3166</v>
      </c>
      <c r="B1825" s="26" t="s">
        <v>3660</v>
      </c>
      <c r="C1825" s="24" t="s">
        <v>3661</v>
      </c>
      <c r="D1825" s="25">
        <v>0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6" t="s">
        <v>5478</v>
      </c>
      <c r="O1825" s="15"/>
    </row>
    <row r="1826" spans="1:15" ht="47.25" x14ac:dyDescent="0.25">
      <c r="A1826" s="38" t="s">
        <v>3166</v>
      </c>
      <c r="B1826" s="26" t="s">
        <v>3662</v>
      </c>
      <c r="C1826" s="24" t="s">
        <v>3663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6" t="s">
        <v>5478</v>
      </c>
      <c r="O1826" s="15"/>
    </row>
    <row r="1827" spans="1:15" ht="47.25" x14ac:dyDescent="0.25">
      <c r="A1827" s="38" t="s">
        <v>3166</v>
      </c>
      <c r="B1827" s="26" t="s">
        <v>3664</v>
      </c>
      <c r="C1827" s="24" t="s">
        <v>3665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6" t="s">
        <v>5478</v>
      </c>
      <c r="O1827" s="15"/>
    </row>
    <row r="1828" spans="1:15" ht="47.25" x14ac:dyDescent="0.25">
      <c r="A1828" s="38" t="s">
        <v>3166</v>
      </c>
      <c r="B1828" s="26" t="s">
        <v>3666</v>
      </c>
      <c r="C1828" s="24" t="s">
        <v>3667</v>
      </c>
      <c r="D1828" s="25">
        <v>0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6" t="s">
        <v>5478</v>
      </c>
      <c r="O1828" s="15"/>
    </row>
    <row r="1829" spans="1:15" ht="47.25" x14ac:dyDescent="0.25">
      <c r="A1829" s="38" t="s">
        <v>3166</v>
      </c>
      <c r="B1829" s="26" t="s">
        <v>3668</v>
      </c>
      <c r="C1829" s="24" t="s">
        <v>3669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6" t="s">
        <v>5478</v>
      </c>
      <c r="O1829" s="15"/>
    </row>
    <row r="1830" spans="1:15" ht="47.25" x14ac:dyDescent="0.25">
      <c r="A1830" s="38" t="s">
        <v>3166</v>
      </c>
      <c r="B1830" s="26" t="s">
        <v>3670</v>
      </c>
      <c r="C1830" s="24" t="s">
        <v>3671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6" t="s">
        <v>5478</v>
      </c>
      <c r="O1830" s="15"/>
    </row>
    <row r="1831" spans="1:15" ht="47.25" x14ac:dyDescent="0.25">
      <c r="A1831" s="38" t="s">
        <v>3166</v>
      </c>
      <c r="B1831" s="26" t="s">
        <v>3672</v>
      </c>
      <c r="C1831" s="24" t="s">
        <v>3673</v>
      </c>
      <c r="D1831" s="25">
        <v>0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6" t="s">
        <v>5478</v>
      </c>
      <c r="O1831" s="15"/>
    </row>
    <row r="1832" spans="1:15" ht="31.5" x14ac:dyDescent="0.25">
      <c r="A1832" s="38" t="s">
        <v>3166</v>
      </c>
      <c r="B1832" s="26" t="s">
        <v>3674</v>
      </c>
      <c r="C1832" s="24" t="s">
        <v>3675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6" t="s">
        <v>5478</v>
      </c>
      <c r="O1832" s="15"/>
    </row>
    <row r="1833" spans="1:15" ht="31.5" x14ac:dyDescent="0.25">
      <c r="A1833" s="38" t="s">
        <v>3166</v>
      </c>
      <c r="B1833" s="26" t="s">
        <v>3676</v>
      </c>
      <c r="C1833" s="24" t="s">
        <v>3677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6" t="s">
        <v>5478</v>
      </c>
      <c r="O1833" s="15"/>
    </row>
    <row r="1834" spans="1:15" ht="47.25" x14ac:dyDescent="0.25">
      <c r="A1834" s="38" t="s">
        <v>3166</v>
      </c>
      <c r="B1834" s="26" t="s">
        <v>3678</v>
      </c>
      <c r="C1834" s="24" t="s">
        <v>3679</v>
      </c>
      <c r="D1834" s="25">
        <v>0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6" t="s">
        <v>5478</v>
      </c>
      <c r="O1834" s="15"/>
    </row>
    <row r="1835" spans="1:15" ht="47.25" x14ac:dyDescent="0.25">
      <c r="A1835" s="38" t="s">
        <v>3166</v>
      </c>
      <c r="B1835" s="26" t="s">
        <v>3680</v>
      </c>
      <c r="C1835" s="24" t="s">
        <v>3681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6" t="s">
        <v>5478</v>
      </c>
      <c r="O1835" s="15"/>
    </row>
    <row r="1836" spans="1:15" ht="47.25" x14ac:dyDescent="0.25">
      <c r="A1836" s="38" t="s">
        <v>3166</v>
      </c>
      <c r="B1836" s="26" t="s">
        <v>3682</v>
      </c>
      <c r="C1836" s="24" t="s">
        <v>3683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6" t="s">
        <v>5478</v>
      </c>
      <c r="O1836" s="15"/>
    </row>
    <row r="1837" spans="1:15" ht="47.25" x14ac:dyDescent="0.25">
      <c r="A1837" s="38" t="s">
        <v>3166</v>
      </c>
      <c r="B1837" s="26" t="s">
        <v>3684</v>
      </c>
      <c r="C1837" s="24" t="s">
        <v>3685</v>
      </c>
      <c r="D1837" s="25">
        <v>0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6" t="s">
        <v>5478</v>
      </c>
      <c r="O1837" s="15"/>
    </row>
    <row r="1838" spans="1:15" ht="47.25" x14ac:dyDescent="0.25">
      <c r="A1838" s="38" t="s">
        <v>3166</v>
      </c>
      <c r="B1838" s="26" t="s">
        <v>3686</v>
      </c>
      <c r="C1838" s="24" t="s">
        <v>3687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6" t="s">
        <v>5478</v>
      </c>
      <c r="O1838" s="15"/>
    </row>
    <row r="1839" spans="1:15" ht="47.25" x14ac:dyDescent="0.25">
      <c r="A1839" s="38" t="s">
        <v>3166</v>
      </c>
      <c r="B1839" s="26" t="s">
        <v>3688</v>
      </c>
      <c r="C1839" s="24" t="s">
        <v>3689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6" t="s">
        <v>5478</v>
      </c>
      <c r="O1839" s="15"/>
    </row>
    <row r="1840" spans="1:15" ht="47.25" x14ac:dyDescent="0.25">
      <c r="A1840" s="38" t="s">
        <v>3166</v>
      </c>
      <c r="B1840" s="26" t="s">
        <v>3690</v>
      </c>
      <c r="C1840" s="24" t="s">
        <v>3691</v>
      </c>
      <c r="D1840" s="25">
        <v>0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6" t="s">
        <v>5478</v>
      </c>
      <c r="O1840" s="15"/>
    </row>
    <row r="1841" spans="1:15" ht="47.25" x14ac:dyDescent="0.25">
      <c r="A1841" s="38" t="s">
        <v>3166</v>
      </c>
      <c r="B1841" s="26" t="s">
        <v>3692</v>
      </c>
      <c r="C1841" s="24" t="s">
        <v>3693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6" t="s">
        <v>5478</v>
      </c>
      <c r="O1841" s="15"/>
    </row>
    <row r="1842" spans="1:15" ht="47.25" x14ac:dyDescent="0.25">
      <c r="A1842" s="38" t="s">
        <v>3166</v>
      </c>
      <c r="B1842" s="26" t="s">
        <v>3694</v>
      </c>
      <c r="C1842" s="24" t="s">
        <v>3695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6" t="s">
        <v>5478</v>
      </c>
      <c r="O1842" s="15"/>
    </row>
    <row r="1843" spans="1:15" ht="47.25" x14ac:dyDescent="0.25">
      <c r="A1843" s="38" t="s">
        <v>3166</v>
      </c>
      <c r="B1843" s="26" t="s">
        <v>3696</v>
      </c>
      <c r="C1843" s="24" t="s">
        <v>3697</v>
      </c>
      <c r="D1843" s="25">
        <v>0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6" t="s">
        <v>5478</v>
      </c>
      <c r="O1843" s="15"/>
    </row>
    <row r="1844" spans="1:15" ht="47.25" x14ac:dyDescent="0.25">
      <c r="A1844" s="38" t="s">
        <v>3166</v>
      </c>
      <c r="B1844" s="26" t="s">
        <v>3698</v>
      </c>
      <c r="C1844" s="24" t="s">
        <v>3699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6" t="s">
        <v>5478</v>
      </c>
      <c r="O1844" s="15"/>
    </row>
    <row r="1845" spans="1:15" ht="47.25" x14ac:dyDescent="0.25">
      <c r="A1845" s="38" t="s">
        <v>3166</v>
      </c>
      <c r="B1845" s="26" t="s">
        <v>3700</v>
      </c>
      <c r="C1845" s="24" t="s">
        <v>3701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6" t="s">
        <v>5478</v>
      </c>
      <c r="O1845" s="15"/>
    </row>
    <row r="1846" spans="1:15" ht="47.25" x14ac:dyDescent="0.25">
      <c r="A1846" s="38" t="s">
        <v>3166</v>
      </c>
      <c r="B1846" s="26" t="s">
        <v>3702</v>
      </c>
      <c r="C1846" s="24" t="s">
        <v>3703</v>
      </c>
      <c r="D1846" s="25">
        <v>0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6" t="s">
        <v>5478</v>
      </c>
      <c r="O1846" s="15"/>
    </row>
    <row r="1847" spans="1:15" ht="47.25" x14ac:dyDescent="0.25">
      <c r="A1847" s="38" t="s">
        <v>3166</v>
      </c>
      <c r="B1847" s="26" t="s">
        <v>3704</v>
      </c>
      <c r="C1847" s="24" t="s">
        <v>3705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6" t="s">
        <v>5478</v>
      </c>
      <c r="O1847" s="15"/>
    </row>
    <row r="1848" spans="1:15" ht="47.25" x14ac:dyDescent="0.25">
      <c r="A1848" s="38" t="s">
        <v>3166</v>
      </c>
      <c r="B1848" s="26" t="s">
        <v>3706</v>
      </c>
      <c r="C1848" s="24" t="s">
        <v>3707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6" t="s">
        <v>5478</v>
      </c>
      <c r="O1848" s="15"/>
    </row>
    <row r="1849" spans="1:15" ht="47.25" x14ac:dyDescent="0.25">
      <c r="A1849" s="38" t="s">
        <v>3166</v>
      </c>
      <c r="B1849" s="26" t="s">
        <v>3708</v>
      </c>
      <c r="C1849" s="24" t="s">
        <v>3709</v>
      </c>
      <c r="D1849" s="25">
        <v>0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6" t="s">
        <v>5478</v>
      </c>
      <c r="O1849" s="15"/>
    </row>
    <row r="1850" spans="1:15" ht="47.25" x14ac:dyDescent="0.25">
      <c r="A1850" s="38" t="s">
        <v>3166</v>
      </c>
      <c r="B1850" s="26" t="s">
        <v>3710</v>
      </c>
      <c r="C1850" s="24" t="s">
        <v>3711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6" t="s">
        <v>5478</v>
      </c>
      <c r="O1850" s="15"/>
    </row>
    <row r="1851" spans="1:15" ht="47.25" x14ac:dyDescent="0.25">
      <c r="A1851" s="38" t="s">
        <v>3166</v>
      </c>
      <c r="B1851" s="26" t="s">
        <v>3712</v>
      </c>
      <c r="C1851" s="24" t="s">
        <v>3713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6" t="s">
        <v>5478</v>
      </c>
      <c r="O1851" s="15"/>
    </row>
    <row r="1852" spans="1:15" ht="47.25" x14ac:dyDescent="0.25">
      <c r="A1852" s="38" t="s">
        <v>3166</v>
      </c>
      <c r="B1852" s="26" t="s">
        <v>3714</v>
      </c>
      <c r="C1852" s="24" t="s">
        <v>3715</v>
      </c>
      <c r="D1852" s="25">
        <v>0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6" t="s">
        <v>5478</v>
      </c>
      <c r="O1852" s="15"/>
    </row>
    <row r="1853" spans="1:15" ht="47.25" x14ac:dyDescent="0.25">
      <c r="A1853" s="38" t="s">
        <v>3166</v>
      </c>
      <c r="B1853" s="26" t="s">
        <v>3716</v>
      </c>
      <c r="C1853" s="24" t="s">
        <v>3717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6" t="s">
        <v>5478</v>
      </c>
      <c r="O1853" s="15"/>
    </row>
    <row r="1854" spans="1:15" ht="47.25" x14ac:dyDescent="0.25">
      <c r="A1854" s="38" t="s">
        <v>3166</v>
      </c>
      <c r="B1854" s="26" t="s">
        <v>3718</v>
      </c>
      <c r="C1854" s="24" t="s">
        <v>3719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6" t="s">
        <v>5478</v>
      </c>
      <c r="O1854" s="15"/>
    </row>
    <row r="1855" spans="1:15" ht="47.25" x14ac:dyDescent="0.25">
      <c r="A1855" s="38" t="s">
        <v>3166</v>
      </c>
      <c r="B1855" s="26" t="s">
        <v>3720</v>
      </c>
      <c r="C1855" s="24" t="s">
        <v>3721</v>
      </c>
      <c r="D1855" s="25">
        <v>0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6" t="s">
        <v>5478</v>
      </c>
      <c r="O1855" s="15"/>
    </row>
    <row r="1856" spans="1:15" ht="47.25" x14ac:dyDescent="0.25">
      <c r="A1856" s="38" t="s">
        <v>3166</v>
      </c>
      <c r="B1856" s="26" t="s">
        <v>3722</v>
      </c>
      <c r="C1856" s="24" t="s">
        <v>3723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6" t="s">
        <v>5478</v>
      </c>
      <c r="O1856" s="15"/>
    </row>
    <row r="1857" spans="1:15" ht="47.25" x14ac:dyDescent="0.25">
      <c r="A1857" s="38" t="s">
        <v>3166</v>
      </c>
      <c r="B1857" s="26" t="s">
        <v>3724</v>
      </c>
      <c r="C1857" s="24" t="s">
        <v>3725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6" t="s">
        <v>5478</v>
      </c>
      <c r="O1857" s="15"/>
    </row>
    <row r="1858" spans="1:15" ht="47.25" x14ac:dyDescent="0.25">
      <c r="A1858" s="38" t="s">
        <v>3166</v>
      </c>
      <c r="B1858" s="26" t="s">
        <v>3726</v>
      </c>
      <c r="C1858" s="24" t="s">
        <v>3727</v>
      </c>
      <c r="D1858" s="25">
        <v>0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6" t="s">
        <v>5478</v>
      </c>
      <c r="O1858" s="15"/>
    </row>
    <row r="1859" spans="1:15" ht="47.25" x14ac:dyDescent="0.25">
      <c r="A1859" s="38" t="s">
        <v>3166</v>
      </c>
      <c r="B1859" s="26" t="s">
        <v>3728</v>
      </c>
      <c r="C1859" s="24" t="s">
        <v>3729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6" t="s">
        <v>5478</v>
      </c>
      <c r="O1859" s="15"/>
    </row>
    <row r="1860" spans="1:15" ht="47.25" x14ac:dyDescent="0.25">
      <c r="A1860" s="38" t="s">
        <v>3166</v>
      </c>
      <c r="B1860" s="26" t="s">
        <v>3730</v>
      </c>
      <c r="C1860" s="24" t="s">
        <v>3731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6" t="s">
        <v>5478</v>
      </c>
      <c r="O1860" s="15"/>
    </row>
    <row r="1861" spans="1:15" ht="47.25" x14ac:dyDescent="0.25">
      <c r="A1861" s="38" t="s">
        <v>3166</v>
      </c>
      <c r="B1861" s="26" t="s">
        <v>3732</v>
      </c>
      <c r="C1861" s="24" t="s">
        <v>3733</v>
      </c>
      <c r="D1861" s="25">
        <v>0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6" t="s">
        <v>5478</v>
      </c>
      <c r="O1861" s="15"/>
    </row>
    <row r="1862" spans="1:15" ht="47.25" x14ac:dyDescent="0.25">
      <c r="A1862" s="38" t="s">
        <v>3166</v>
      </c>
      <c r="B1862" s="26" t="s">
        <v>3734</v>
      </c>
      <c r="C1862" s="24" t="s">
        <v>3735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6" t="s">
        <v>5478</v>
      </c>
      <c r="O1862" s="15"/>
    </row>
    <row r="1863" spans="1:15" ht="47.25" x14ac:dyDescent="0.25">
      <c r="A1863" s="38" t="s">
        <v>3166</v>
      </c>
      <c r="B1863" s="26" t="s">
        <v>3736</v>
      </c>
      <c r="C1863" s="24" t="s">
        <v>3737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6" t="s">
        <v>5478</v>
      </c>
      <c r="O1863" s="15"/>
    </row>
    <row r="1864" spans="1:15" ht="47.25" x14ac:dyDescent="0.25">
      <c r="A1864" s="38" t="s">
        <v>3166</v>
      </c>
      <c r="B1864" s="26" t="s">
        <v>3738</v>
      </c>
      <c r="C1864" s="24" t="s">
        <v>3739</v>
      </c>
      <c r="D1864" s="25">
        <v>0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6" t="s">
        <v>5478</v>
      </c>
      <c r="O1864" s="15"/>
    </row>
    <row r="1865" spans="1:15" ht="47.25" x14ac:dyDescent="0.25">
      <c r="A1865" s="38" t="s">
        <v>3166</v>
      </c>
      <c r="B1865" s="26" t="s">
        <v>3740</v>
      </c>
      <c r="C1865" s="24" t="s">
        <v>3741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6" t="s">
        <v>5478</v>
      </c>
      <c r="O1865" s="15"/>
    </row>
    <row r="1866" spans="1:15" ht="47.25" x14ac:dyDescent="0.25">
      <c r="A1866" s="38" t="s">
        <v>3166</v>
      </c>
      <c r="B1866" s="26" t="s">
        <v>3742</v>
      </c>
      <c r="C1866" s="24" t="s">
        <v>3743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6" t="s">
        <v>5478</v>
      </c>
      <c r="O1866" s="15"/>
    </row>
    <row r="1867" spans="1:15" ht="47.25" x14ac:dyDescent="0.25">
      <c r="A1867" s="38" t="s">
        <v>3166</v>
      </c>
      <c r="B1867" s="26" t="s">
        <v>3744</v>
      </c>
      <c r="C1867" s="24" t="s">
        <v>3745</v>
      </c>
      <c r="D1867" s="25">
        <v>0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6" t="s">
        <v>5478</v>
      </c>
      <c r="O1867" s="15"/>
    </row>
    <row r="1868" spans="1:15" ht="47.25" x14ac:dyDescent="0.25">
      <c r="A1868" s="38" t="s">
        <v>3166</v>
      </c>
      <c r="B1868" s="26" t="s">
        <v>3746</v>
      </c>
      <c r="C1868" s="24" t="s">
        <v>3747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6" t="s">
        <v>5478</v>
      </c>
      <c r="O1868" s="15"/>
    </row>
    <row r="1869" spans="1:15" ht="47.25" x14ac:dyDescent="0.25">
      <c r="A1869" s="38" t="s">
        <v>3166</v>
      </c>
      <c r="B1869" s="26" t="s">
        <v>3748</v>
      </c>
      <c r="C1869" s="24" t="s">
        <v>3749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6" t="s">
        <v>5478</v>
      </c>
      <c r="O1869" s="15"/>
    </row>
    <row r="1870" spans="1:15" ht="47.25" x14ac:dyDescent="0.25">
      <c r="A1870" s="38" t="s">
        <v>3166</v>
      </c>
      <c r="B1870" s="26" t="s">
        <v>3750</v>
      </c>
      <c r="C1870" s="24" t="s">
        <v>3751</v>
      </c>
      <c r="D1870" s="25">
        <v>0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6" t="s">
        <v>5478</v>
      </c>
      <c r="O1870" s="15"/>
    </row>
    <row r="1871" spans="1:15" ht="47.25" x14ac:dyDescent="0.25">
      <c r="A1871" s="38" t="s">
        <v>3166</v>
      </c>
      <c r="B1871" s="26" t="s">
        <v>3752</v>
      </c>
      <c r="C1871" s="24" t="s">
        <v>3753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6" t="s">
        <v>5478</v>
      </c>
      <c r="O1871" s="15"/>
    </row>
    <row r="1872" spans="1:15" ht="47.25" x14ac:dyDescent="0.25">
      <c r="A1872" s="38" t="s">
        <v>3166</v>
      </c>
      <c r="B1872" s="26" t="s">
        <v>3754</v>
      </c>
      <c r="C1872" s="24" t="s">
        <v>3755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6" t="s">
        <v>5478</v>
      </c>
      <c r="O1872" s="15"/>
    </row>
    <row r="1873" spans="1:15" ht="47.25" x14ac:dyDescent="0.25">
      <c r="A1873" s="38" t="s">
        <v>3166</v>
      </c>
      <c r="B1873" s="26" t="s">
        <v>3756</v>
      </c>
      <c r="C1873" s="24" t="s">
        <v>3757</v>
      </c>
      <c r="D1873" s="25">
        <v>0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6" t="s">
        <v>5478</v>
      </c>
      <c r="O1873" s="15"/>
    </row>
    <row r="1874" spans="1:15" ht="47.25" x14ac:dyDescent="0.25">
      <c r="A1874" s="38" t="s">
        <v>3166</v>
      </c>
      <c r="B1874" s="26" t="s">
        <v>3758</v>
      </c>
      <c r="C1874" s="24" t="s">
        <v>3759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6" t="s">
        <v>5478</v>
      </c>
      <c r="O1874" s="15"/>
    </row>
    <row r="1875" spans="1:15" ht="47.25" x14ac:dyDescent="0.25">
      <c r="A1875" s="38" t="s">
        <v>3166</v>
      </c>
      <c r="B1875" s="26" t="s">
        <v>3760</v>
      </c>
      <c r="C1875" s="24" t="s">
        <v>3761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6" t="s">
        <v>5478</v>
      </c>
      <c r="O1875" s="15"/>
    </row>
    <row r="1876" spans="1:15" ht="47.25" x14ac:dyDescent="0.25">
      <c r="A1876" s="38" t="s">
        <v>3166</v>
      </c>
      <c r="B1876" s="26" t="s">
        <v>3762</v>
      </c>
      <c r="C1876" s="24" t="s">
        <v>3763</v>
      </c>
      <c r="D1876" s="25">
        <v>0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6" t="s">
        <v>5478</v>
      </c>
      <c r="O1876" s="15"/>
    </row>
    <row r="1877" spans="1:15" ht="47.25" x14ac:dyDescent="0.25">
      <c r="A1877" s="38" t="s">
        <v>3166</v>
      </c>
      <c r="B1877" s="26" t="s">
        <v>3764</v>
      </c>
      <c r="C1877" s="24" t="s">
        <v>3765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6" t="s">
        <v>5478</v>
      </c>
      <c r="O1877" s="15"/>
    </row>
    <row r="1878" spans="1:15" ht="47.25" x14ac:dyDescent="0.25">
      <c r="A1878" s="38" t="s">
        <v>3166</v>
      </c>
      <c r="B1878" s="26" t="s">
        <v>3766</v>
      </c>
      <c r="C1878" s="24" t="s">
        <v>3767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6" t="s">
        <v>5478</v>
      </c>
      <c r="O1878" s="15"/>
    </row>
    <row r="1879" spans="1:15" ht="47.25" x14ac:dyDescent="0.25">
      <c r="A1879" s="38" t="s">
        <v>3166</v>
      </c>
      <c r="B1879" s="26" t="s">
        <v>3768</v>
      </c>
      <c r="C1879" s="24" t="s">
        <v>3769</v>
      </c>
      <c r="D1879" s="25">
        <v>0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6" t="s">
        <v>5478</v>
      </c>
      <c r="O1879" s="15"/>
    </row>
    <row r="1880" spans="1:15" ht="47.25" x14ac:dyDescent="0.25">
      <c r="A1880" s="38" t="s">
        <v>3166</v>
      </c>
      <c r="B1880" s="26" t="s">
        <v>3770</v>
      </c>
      <c r="C1880" s="24" t="s">
        <v>3771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6" t="s">
        <v>5478</v>
      </c>
      <c r="O1880" s="15"/>
    </row>
    <row r="1881" spans="1:15" ht="47.25" x14ac:dyDescent="0.25">
      <c r="A1881" s="38" t="s">
        <v>3166</v>
      </c>
      <c r="B1881" s="26" t="s">
        <v>3772</v>
      </c>
      <c r="C1881" s="24" t="s">
        <v>3773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6" t="s">
        <v>5478</v>
      </c>
      <c r="O1881" s="15"/>
    </row>
    <row r="1882" spans="1:15" ht="47.25" x14ac:dyDescent="0.25">
      <c r="A1882" s="38" t="s">
        <v>3166</v>
      </c>
      <c r="B1882" s="26" t="s">
        <v>3774</v>
      </c>
      <c r="C1882" s="24" t="s">
        <v>3775</v>
      </c>
      <c r="D1882" s="25">
        <v>0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6" t="s">
        <v>5478</v>
      </c>
      <c r="O1882" s="15"/>
    </row>
    <row r="1883" spans="1:15" ht="47.25" x14ac:dyDescent="0.25">
      <c r="A1883" s="38" t="s">
        <v>3166</v>
      </c>
      <c r="B1883" s="26" t="s">
        <v>3776</v>
      </c>
      <c r="C1883" s="24" t="s">
        <v>3777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6" t="s">
        <v>5478</v>
      </c>
      <c r="O1883" s="15"/>
    </row>
    <row r="1884" spans="1:15" ht="47.25" x14ac:dyDescent="0.25">
      <c r="A1884" s="38" t="s">
        <v>3166</v>
      </c>
      <c r="B1884" s="26" t="s">
        <v>3778</v>
      </c>
      <c r="C1884" s="24" t="s">
        <v>3779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6" t="s">
        <v>5478</v>
      </c>
      <c r="O1884" s="15"/>
    </row>
    <row r="1885" spans="1:15" ht="47.25" x14ac:dyDescent="0.25">
      <c r="A1885" s="38" t="s">
        <v>3166</v>
      </c>
      <c r="B1885" s="26" t="s">
        <v>3780</v>
      </c>
      <c r="C1885" s="24" t="s">
        <v>3781</v>
      </c>
      <c r="D1885" s="25">
        <v>0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6" t="s">
        <v>5478</v>
      </c>
      <c r="O1885" s="15"/>
    </row>
    <row r="1886" spans="1:15" ht="47.25" x14ac:dyDescent="0.25">
      <c r="A1886" s="38" t="s">
        <v>3166</v>
      </c>
      <c r="B1886" s="26" t="s">
        <v>3782</v>
      </c>
      <c r="C1886" s="24" t="s">
        <v>3783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6" t="s">
        <v>5478</v>
      </c>
      <c r="O1886" s="15"/>
    </row>
    <row r="1887" spans="1:15" ht="47.25" x14ac:dyDescent="0.25">
      <c r="A1887" s="38" t="s">
        <v>3166</v>
      </c>
      <c r="B1887" s="26" t="s">
        <v>3784</v>
      </c>
      <c r="C1887" s="24" t="s">
        <v>3785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6" t="s">
        <v>5478</v>
      </c>
      <c r="O1887" s="15"/>
    </row>
    <row r="1888" spans="1:15" ht="47.25" x14ac:dyDescent="0.25">
      <c r="A1888" s="38" t="s">
        <v>3166</v>
      </c>
      <c r="B1888" s="26" t="s">
        <v>3786</v>
      </c>
      <c r="C1888" s="24" t="s">
        <v>3787</v>
      </c>
      <c r="D1888" s="25">
        <v>0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6" t="s">
        <v>5478</v>
      </c>
      <c r="O1888" s="15"/>
    </row>
    <row r="1889" spans="1:15" ht="47.25" x14ac:dyDescent="0.25">
      <c r="A1889" s="38" t="s">
        <v>3166</v>
      </c>
      <c r="B1889" s="26" t="s">
        <v>3788</v>
      </c>
      <c r="C1889" s="24" t="s">
        <v>3789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6" t="s">
        <v>5478</v>
      </c>
      <c r="O1889" s="15"/>
    </row>
    <row r="1890" spans="1:15" ht="47.25" x14ac:dyDescent="0.25">
      <c r="A1890" s="38" t="s">
        <v>3166</v>
      </c>
      <c r="B1890" s="26" t="s">
        <v>3790</v>
      </c>
      <c r="C1890" s="24" t="s">
        <v>3791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6" t="s">
        <v>5478</v>
      </c>
      <c r="O1890" s="15"/>
    </row>
    <row r="1891" spans="1:15" ht="47.25" x14ac:dyDescent="0.25">
      <c r="A1891" s="38" t="s">
        <v>3166</v>
      </c>
      <c r="B1891" s="26" t="s">
        <v>3792</v>
      </c>
      <c r="C1891" s="24" t="s">
        <v>3793</v>
      </c>
      <c r="D1891" s="25">
        <v>0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6" t="s">
        <v>5478</v>
      </c>
      <c r="O1891" s="15"/>
    </row>
    <row r="1892" spans="1:15" ht="47.25" x14ac:dyDescent="0.25">
      <c r="A1892" s="38" t="s">
        <v>3166</v>
      </c>
      <c r="B1892" s="26" t="s">
        <v>3794</v>
      </c>
      <c r="C1892" s="24" t="s">
        <v>3795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6" t="s">
        <v>5478</v>
      </c>
      <c r="O1892" s="15"/>
    </row>
    <row r="1893" spans="1:15" ht="47.25" x14ac:dyDescent="0.25">
      <c r="A1893" s="38" t="s">
        <v>3166</v>
      </c>
      <c r="B1893" s="26" t="s">
        <v>3796</v>
      </c>
      <c r="C1893" s="24" t="s">
        <v>3797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6" t="s">
        <v>5478</v>
      </c>
      <c r="O1893" s="15"/>
    </row>
    <row r="1894" spans="1:15" ht="47.25" x14ac:dyDescent="0.25">
      <c r="A1894" s="38" t="s">
        <v>3166</v>
      </c>
      <c r="B1894" s="26" t="s">
        <v>3798</v>
      </c>
      <c r="C1894" s="24" t="s">
        <v>3799</v>
      </c>
      <c r="D1894" s="25">
        <v>0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6" t="s">
        <v>5478</v>
      </c>
      <c r="O1894" s="15"/>
    </row>
    <row r="1895" spans="1:15" ht="47.25" x14ac:dyDescent="0.25">
      <c r="A1895" s="38" t="s">
        <v>3166</v>
      </c>
      <c r="B1895" s="26" t="s">
        <v>3800</v>
      </c>
      <c r="C1895" s="24" t="s">
        <v>3801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6" t="s">
        <v>5478</v>
      </c>
      <c r="O1895" s="15"/>
    </row>
    <row r="1896" spans="1:15" ht="47.25" x14ac:dyDescent="0.25">
      <c r="A1896" s="38" t="s">
        <v>3166</v>
      </c>
      <c r="B1896" s="26" t="s">
        <v>3802</v>
      </c>
      <c r="C1896" s="24" t="s">
        <v>3803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6" t="s">
        <v>5478</v>
      </c>
      <c r="O1896" s="15"/>
    </row>
    <row r="1897" spans="1:15" ht="47.25" x14ac:dyDescent="0.25">
      <c r="A1897" s="38" t="s">
        <v>3166</v>
      </c>
      <c r="B1897" s="26" t="s">
        <v>3804</v>
      </c>
      <c r="C1897" s="24" t="s">
        <v>3805</v>
      </c>
      <c r="D1897" s="25">
        <v>0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6" t="s">
        <v>5478</v>
      </c>
      <c r="O1897" s="15"/>
    </row>
    <row r="1898" spans="1:15" ht="47.25" x14ac:dyDescent="0.25">
      <c r="A1898" s="38" t="s">
        <v>3166</v>
      </c>
      <c r="B1898" s="26" t="s">
        <v>3806</v>
      </c>
      <c r="C1898" s="24" t="s">
        <v>3807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6" t="s">
        <v>5478</v>
      </c>
      <c r="O1898" s="15"/>
    </row>
    <row r="1899" spans="1:15" ht="47.25" x14ac:dyDescent="0.25">
      <c r="A1899" s="38" t="s">
        <v>3166</v>
      </c>
      <c r="B1899" s="26" t="s">
        <v>3808</v>
      </c>
      <c r="C1899" s="24" t="s">
        <v>3809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6" t="s">
        <v>5478</v>
      </c>
      <c r="O1899" s="15"/>
    </row>
    <row r="1900" spans="1:15" ht="47.25" x14ac:dyDescent="0.25">
      <c r="A1900" s="38" t="s">
        <v>3166</v>
      </c>
      <c r="B1900" s="26" t="s">
        <v>3810</v>
      </c>
      <c r="C1900" s="24" t="s">
        <v>3811</v>
      </c>
      <c r="D1900" s="25">
        <v>0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6" t="s">
        <v>5478</v>
      </c>
      <c r="O1900" s="15"/>
    </row>
    <row r="1901" spans="1:15" ht="47.25" x14ac:dyDescent="0.25">
      <c r="A1901" s="38" t="s">
        <v>3166</v>
      </c>
      <c r="B1901" s="26" t="s">
        <v>3812</v>
      </c>
      <c r="C1901" s="24" t="s">
        <v>3813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6" t="s">
        <v>5478</v>
      </c>
      <c r="O1901" s="15"/>
    </row>
    <row r="1902" spans="1:15" ht="47.25" x14ac:dyDescent="0.25">
      <c r="A1902" s="38" t="s">
        <v>3166</v>
      </c>
      <c r="B1902" s="26" t="s">
        <v>3814</v>
      </c>
      <c r="C1902" s="24" t="s">
        <v>3815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6" t="s">
        <v>5478</v>
      </c>
      <c r="O1902" s="15"/>
    </row>
    <row r="1903" spans="1:15" ht="47.25" x14ac:dyDescent="0.25">
      <c r="A1903" s="38" t="s">
        <v>3166</v>
      </c>
      <c r="B1903" s="26" t="s">
        <v>3816</v>
      </c>
      <c r="C1903" s="24" t="s">
        <v>3817</v>
      </c>
      <c r="D1903" s="25">
        <v>0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6" t="s">
        <v>5478</v>
      </c>
      <c r="O1903" s="15"/>
    </row>
    <row r="1904" spans="1:15" ht="47.25" x14ac:dyDescent="0.25">
      <c r="A1904" s="38" t="s">
        <v>3166</v>
      </c>
      <c r="B1904" s="26" t="s">
        <v>3818</v>
      </c>
      <c r="C1904" s="24" t="s">
        <v>3819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6" t="s">
        <v>5478</v>
      </c>
      <c r="O1904" s="15"/>
    </row>
    <row r="1905" spans="1:15" ht="47.25" x14ac:dyDescent="0.25">
      <c r="A1905" s="38" t="s">
        <v>3166</v>
      </c>
      <c r="B1905" s="26" t="s">
        <v>3820</v>
      </c>
      <c r="C1905" s="24" t="s">
        <v>3821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6" t="s">
        <v>5478</v>
      </c>
      <c r="O1905" s="15"/>
    </row>
    <row r="1906" spans="1:15" ht="47.25" x14ac:dyDescent="0.25">
      <c r="A1906" s="38" t="s">
        <v>3166</v>
      </c>
      <c r="B1906" s="26" t="s">
        <v>3822</v>
      </c>
      <c r="C1906" s="24" t="s">
        <v>3823</v>
      </c>
      <c r="D1906" s="25">
        <v>0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6" t="s">
        <v>5478</v>
      </c>
      <c r="O1906" s="15"/>
    </row>
    <row r="1907" spans="1:15" ht="47.25" x14ac:dyDescent="0.25">
      <c r="A1907" s="38" t="s">
        <v>3166</v>
      </c>
      <c r="B1907" s="26" t="s">
        <v>3824</v>
      </c>
      <c r="C1907" s="24" t="s">
        <v>3825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6" t="s">
        <v>5478</v>
      </c>
      <c r="O1907" s="15"/>
    </row>
    <row r="1908" spans="1:15" ht="47.25" x14ac:dyDescent="0.25">
      <c r="A1908" s="38" t="s">
        <v>3166</v>
      </c>
      <c r="B1908" s="26" t="s">
        <v>3826</v>
      </c>
      <c r="C1908" s="24" t="s">
        <v>3827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6" t="s">
        <v>5478</v>
      </c>
      <c r="O1908" s="15"/>
    </row>
    <row r="1909" spans="1:15" ht="47.25" x14ac:dyDescent="0.25">
      <c r="A1909" s="38" t="s">
        <v>3166</v>
      </c>
      <c r="B1909" s="26" t="s">
        <v>3828</v>
      </c>
      <c r="C1909" s="24" t="s">
        <v>3829</v>
      </c>
      <c r="D1909" s="25">
        <v>0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6" t="s">
        <v>5478</v>
      </c>
      <c r="O1909" s="15"/>
    </row>
    <row r="1910" spans="1:15" ht="47.25" x14ac:dyDescent="0.25">
      <c r="A1910" s="38" t="s">
        <v>3166</v>
      </c>
      <c r="B1910" s="26" t="s">
        <v>3830</v>
      </c>
      <c r="C1910" s="24" t="s">
        <v>3831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6" t="s">
        <v>5478</v>
      </c>
      <c r="O1910" s="15"/>
    </row>
    <row r="1911" spans="1:15" ht="47.25" x14ac:dyDescent="0.25">
      <c r="A1911" s="38" t="s">
        <v>3166</v>
      </c>
      <c r="B1911" s="26" t="s">
        <v>3832</v>
      </c>
      <c r="C1911" s="24" t="s">
        <v>3833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6" t="s">
        <v>5478</v>
      </c>
      <c r="O1911" s="15"/>
    </row>
    <row r="1912" spans="1:15" ht="47.25" x14ac:dyDescent="0.25">
      <c r="A1912" s="38" t="s">
        <v>3166</v>
      </c>
      <c r="B1912" s="26" t="s">
        <v>3834</v>
      </c>
      <c r="C1912" s="24" t="s">
        <v>3835</v>
      </c>
      <c r="D1912" s="25">
        <v>0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6" t="s">
        <v>5478</v>
      </c>
      <c r="O1912" s="15"/>
    </row>
    <row r="1913" spans="1:15" ht="47.25" x14ac:dyDescent="0.25">
      <c r="A1913" s="38" t="s">
        <v>3166</v>
      </c>
      <c r="B1913" s="26" t="s">
        <v>3836</v>
      </c>
      <c r="C1913" s="24" t="s">
        <v>3837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6" t="s">
        <v>5478</v>
      </c>
      <c r="O1913" s="15"/>
    </row>
    <row r="1914" spans="1:15" ht="47.25" x14ac:dyDescent="0.25">
      <c r="A1914" s="38" t="s">
        <v>3166</v>
      </c>
      <c r="B1914" s="26" t="s">
        <v>3838</v>
      </c>
      <c r="C1914" s="24" t="s">
        <v>3839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6" t="s">
        <v>5478</v>
      </c>
      <c r="O1914" s="15"/>
    </row>
    <row r="1915" spans="1:15" ht="47.25" x14ac:dyDescent="0.25">
      <c r="A1915" s="38" t="s">
        <v>3166</v>
      </c>
      <c r="B1915" s="26" t="s">
        <v>3840</v>
      </c>
      <c r="C1915" s="24" t="s">
        <v>3841</v>
      </c>
      <c r="D1915" s="25">
        <v>0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6" t="s">
        <v>5478</v>
      </c>
      <c r="O1915" s="15"/>
    </row>
    <row r="1916" spans="1:15" ht="47.25" x14ac:dyDescent="0.25">
      <c r="A1916" s="38" t="s">
        <v>3166</v>
      </c>
      <c r="B1916" s="26" t="s">
        <v>3842</v>
      </c>
      <c r="C1916" s="24" t="s">
        <v>3843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6" t="s">
        <v>5478</v>
      </c>
      <c r="O1916" s="15"/>
    </row>
    <row r="1917" spans="1:15" ht="47.25" x14ac:dyDescent="0.25">
      <c r="A1917" s="38" t="s">
        <v>3166</v>
      </c>
      <c r="B1917" s="26" t="s">
        <v>3844</v>
      </c>
      <c r="C1917" s="24" t="s">
        <v>3845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6" t="s">
        <v>5478</v>
      </c>
      <c r="O1917" s="15"/>
    </row>
    <row r="1918" spans="1:15" ht="47.25" x14ac:dyDescent="0.25">
      <c r="A1918" s="38" t="s">
        <v>3166</v>
      </c>
      <c r="B1918" s="26" t="s">
        <v>3846</v>
      </c>
      <c r="C1918" s="24" t="s">
        <v>3847</v>
      </c>
      <c r="D1918" s="25">
        <v>0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6" t="s">
        <v>5478</v>
      </c>
      <c r="O1918" s="15"/>
    </row>
    <row r="1919" spans="1:15" ht="47.25" x14ac:dyDescent="0.25">
      <c r="A1919" s="38" t="s">
        <v>3166</v>
      </c>
      <c r="B1919" s="26" t="s">
        <v>3848</v>
      </c>
      <c r="C1919" s="24" t="s">
        <v>3849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6" t="s">
        <v>5478</v>
      </c>
      <c r="O1919" s="15"/>
    </row>
    <row r="1920" spans="1:15" ht="47.25" x14ac:dyDescent="0.25">
      <c r="A1920" s="38" t="s">
        <v>3166</v>
      </c>
      <c r="B1920" s="26" t="s">
        <v>3850</v>
      </c>
      <c r="C1920" s="24" t="s">
        <v>3851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6" t="s">
        <v>5478</v>
      </c>
      <c r="O1920" s="15"/>
    </row>
    <row r="1921" spans="1:15" ht="47.25" x14ac:dyDescent="0.25">
      <c r="A1921" s="38" t="s">
        <v>3166</v>
      </c>
      <c r="B1921" s="26" t="s">
        <v>3852</v>
      </c>
      <c r="C1921" s="24" t="s">
        <v>3853</v>
      </c>
      <c r="D1921" s="25">
        <v>0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6" t="s">
        <v>5478</v>
      </c>
      <c r="O1921" s="15"/>
    </row>
    <row r="1922" spans="1:15" ht="47.25" x14ac:dyDescent="0.25">
      <c r="A1922" s="38" t="s">
        <v>3166</v>
      </c>
      <c r="B1922" s="26" t="s">
        <v>3854</v>
      </c>
      <c r="C1922" s="24" t="s">
        <v>3855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6" t="s">
        <v>5478</v>
      </c>
      <c r="O1922" s="15"/>
    </row>
    <row r="1923" spans="1:15" ht="47.25" x14ac:dyDescent="0.25">
      <c r="A1923" s="38" t="s">
        <v>3166</v>
      </c>
      <c r="B1923" s="26" t="s">
        <v>3856</v>
      </c>
      <c r="C1923" s="24" t="s">
        <v>3857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6" t="s">
        <v>5478</v>
      </c>
      <c r="O1923" s="15"/>
    </row>
    <row r="1924" spans="1:15" ht="47.25" x14ac:dyDescent="0.25">
      <c r="A1924" s="38" t="s">
        <v>3166</v>
      </c>
      <c r="B1924" s="26" t="s">
        <v>3858</v>
      </c>
      <c r="C1924" s="24" t="s">
        <v>3859</v>
      </c>
      <c r="D1924" s="25">
        <v>0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6" t="s">
        <v>5478</v>
      </c>
      <c r="O1924" s="15"/>
    </row>
    <row r="1925" spans="1:15" ht="47.25" x14ac:dyDescent="0.25">
      <c r="A1925" s="38" t="s">
        <v>3166</v>
      </c>
      <c r="B1925" s="26" t="s">
        <v>3860</v>
      </c>
      <c r="C1925" s="24" t="s">
        <v>3861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6" t="s">
        <v>5478</v>
      </c>
      <c r="O1925" s="15"/>
    </row>
    <row r="1926" spans="1:15" ht="47.25" x14ac:dyDescent="0.25">
      <c r="A1926" s="38" t="s">
        <v>3166</v>
      </c>
      <c r="B1926" s="26" t="s">
        <v>3862</v>
      </c>
      <c r="C1926" s="24" t="s">
        <v>3863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6" t="s">
        <v>5478</v>
      </c>
      <c r="O1926" s="15"/>
    </row>
    <row r="1927" spans="1:15" ht="47.25" x14ac:dyDescent="0.25">
      <c r="A1927" s="38" t="s">
        <v>3166</v>
      </c>
      <c r="B1927" s="26" t="s">
        <v>3864</v>
      </c>
      <c r="C1927" s="24" t="s">
        <v>3865</v>
      </c>
      <c r="D1927" s="25">
        <v>0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6" t="s">
        <v>5478</v>
      </c>
      <c r="O1927" s="15"/>
    </row>
    <row r="1928" spans="1:15" ht="47.25" x14ac:dyDescent="0.25">
      <c r="A1928" s="38" t="s">
        <v>3166</v>
      </c>
      <c r="B1928" s="26" t="s">
        <v>3866</v>
      </c>
      <c r="C1928" s="24" t="s">
        <v>3867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6" t="s">
        <v>5478</v>
      </c>
      <c r="O1928" s="15"/>
    </row>
    <row r="1929" spans="1:15" ht="47.25" x14ac:dyDescent="0.25">
      <c r="A1929" s="38" t="s">
        <v>3166</v>
      </c>
      <c r="B1929" s="26" t="s">
        <v>3868</v>
      </c>
      <c r="C1929" s="24" t="s">
        <v>3869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6" t="s">
        <v>5478</v>
      </c>
      <c r="O1929" s="15"/>
    </row>
    <row r="1930" spans="1:15" ht="47.25" x14ac:dyDescent="0.25">
      <c r="A1930" s="38" t="s">
        <v>3166</v>
      </c>
      <c r="B1930" s="26" t="s">
        <v>3870</v>
      </c>
      <c r="C1930" s="24" t="s">
        <v>3871</v>
      </c>
      <c r="D1930" s="25">
        <v>0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6" t="s">
        <v>5478</v>
      </c>
      <c r="O1930" s="15"/>
    </row>
    <row r="1931" spans="1:15" ht="47.25" x14ac:dyDescent="0.25">
      <c r="A1931" s="38" t="s">
        <v>3166</v>
      </c>
      <c r="B1931" s="26" t="s">
        <v>3872</v>
      </c>
      <c r="C1931" s="24" t="s">
        <v>3873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6" t="s">
        <v>5478</v>
      </c>
      <c r="O1931" s="15"/>
    </row>
    <row r="1932" spans="1:15" ht="31.5" x14ac:dyDescent="0.25">
      <c r="A1932" s="38" t="s">
        <v>3166</v>
      </c>
      <c r="B1932" s="26" t="s">
        <v>3874</v>
      </c>
      <c r="C1932" s="24" t="s">
        <v>3875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6" t="s">
        <v>5478</v>
      </c>
      <c r="O1932" s="15"/>
    </row>
    <row r="1933" spans="1:15" ht="31.5" x14ac:dyDescent="0.25">
      <c r="A1933" s="38" t="s">
        <v>3166</v>
      </c>
      <c r="B1933" s="26" t="s">
        <v>3876</v>
      </c>
      <c r="C1933" s="24" t="s">
        <v>3877</v>
      </c>
      <c r="D1933" s="25">
        <v>0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6" t="s">
        <v>5478</v>
      </c>
      <c r="O1933" s="15"/>
    </row>
    <row r="1934" spans="1:15" ht="31.5" x14ac:dyDescent="0.25">
      <c r="A1934" s="38" t="s">
        <v>3166</v>
      </c>
      <c r="B1934" s="26" t="s">
        <v>3878</v>
      </c>
      <c r="C1934" s="24" t="s">
        <v>3879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6" t="s">
        <v>5478</v>
      </c>
      <c r="O1934" s="15"/>
    </row>
    <row r="1935" spans="1:15" ht="31.5" x14ac:dyDescent="0.25">
      <c r="A1935" s="38" t="s">
        <v>3166</v>
      </c>
      <c r="B1935" s="26" t="s">
        <v>3880</v>
      </c>
      <c r="C1935" s="24" t="s">
        <v>3881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6" t="s">
        <v>5478</v>
      </c>
      <c r="O1935" s="15"/>
    </row>
    <row r="1936" spans="1:15" ht="31.5" x14ac:dyDescent="0.25">
      <c r="A1936" s="38" t="s">
        <v>3166</v>
      </c>
      <c r="B1936" s="26" t="s">
        <v>3882</v>
      </c>
      <c r="C1936" s="24" t="s">
        <v>3883</v>
      </c>
      <c r="D1936" s="25">
        <v>0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6" t="s">
        <v>5478</v>
      </c>
      <c r="O1936" s="15"/>
    </row>
    <row r="1937" spans="1:15" ht="31.5" x14ac:dyDescent="0.25">
      <c r="A1937" s="38" t="s">
        <v>3166</v>
      </c>
      <c r="B1937" s="26" t="s">
        <v>3884</v>
      </c>
      <c r="C1937" s="24" t="s">
        <v>3885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6" t="s">
        <v>5478</v>
      </c>
      <c r="O1937" s="15"/>
    </row>
    <row r="1938" spans="1:15" ht="47.25" x14ac:dyDescent="0.25">
      <c r="A1938" s="38" t="s">
        <v>3166</v>
      </c>
      <c r="B1938" s="26" t="s">
        <v>3886</v>
      </c>
      <c r="C1938" s="24" t="s">
        <v>3887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6" t="s">
        <v>5478</v>
      </c>
      <c r="O1938" s="15"/>
    </row>
    <row r="1939" spans="1:15" ht="47.25" x14ac:dyDescent="0.25">
      <c r="A1939" s="38" t="s">
        <v>3166</v>
      </c>
      <c r="B1939" s="26" t="s">
        <v>3888</v>
      </c>
      <c r="C1939" s="24" t="s">
        <v>3889</v>
      </c>
      <c r="D1939" s="25">
        <v>0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6" t="s">
        <v>5478</v>
      </c>
      <c r="O1939" s="15"/>
    </row>
    <row r="1940" spans="1:15" ht="47.25" x14ac:dyDescent="0.25">
      <c r="A1940" s="38" t="s">
        <v>3166</v>
      </c>
      <c r="B1940" s="26" t="s">
        <v>3890</v>
      </c>
      <c r="C1940" s="24" t="s">
        <v>3891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6" t="s">
        <v>5478</v>
      </c>
      <c r="O1940" s="15"/>
    </row>
    <row r="1941" spans="1:15" ht="47.25" x14ac:dyDescent="0.25">
      <c r="A1941" s="38" t="s">
        <v>3166</v>
      </c>
      <c r="B1941" s="26" t="s">
        <v>3892</v>
      </c>
      <c r="C1941" s="24" t="s">
        <v>3893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6" t="s">
        <v>5478</v>
      </c>
      <c r="O1941" s="15"/>
    </row>
    <row r="1942" spans="1:15" ht="47.25" x14ac:dyDescent="0.25">
      <c r="A1942" s="38" t="s">
        <v>3166</v>
      </c>
      <c r="B1942" s="26" t="s">
        <v>3894</v>
      </c>
      <c r="C1942" s="24" t="s">
        <v>3895</v>
      </c>
      <c r="D1942" s="25">
        <v>0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6" t="s">
        <v>5478</v>
      </c>
      <c r="O1942" s="15"/>
    </row>
    <row r="1943" spans="1:15" ht="47.25" x14ac:dyDescent="0.25">
      <c r="A1943" s="38" t="s">
        <v>3166</v>
      </c>
      <c r="B1943" s="26" t="s">
        <v>3896</v>
      </c>
      <c r="C1943" s="24" t="s">
        <v>3897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6" t="s">
        <v>5478</v>
      </c>
      <c r="O1943" s="15"/>
    </row>
    <row r="1944" spans="1:15" ht="31.5" x14ac:dyDescent="0.25">
      <c r="A1944" s="38" t="s">
        <v>3166</v>
      </c>
      <c r="B1944" s="26" t="s">
        <v>3898</v>
      </c>
      <c r="C1944" s="24" t="s">
        <v>3899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6" t="s">
        <v>5478</v>
      </c>
      <c r="O1944" s="15"/>
    </row>
    <row r="1945" spans="1:15" ht="31.5" x14ac:dyDescent="0.25">
      <c r="A1945" s="38" t="s">
        <v>3166</v>
      </c>
      <c r="B1945" s="26" t="s">
        <v>3900</v>
      </c>
      <c r="C1945" s="24" t="s">
        <v>3901</v>
      </c>
      <c r="D1945" s="25">
        <v>0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6" t="s">
        <v>5478</v>
      </c>
      <c r="O1945" s="15"/>
    </row>
    <row r="1946" spans="1:15" x14ac:dyDescent="0.25">
      <c r="A1946" s="38" t="s">
        <v>3166</v>
      </c>
      <c r="B1946" s="26" t="s">
        <v>3902</v>
      </c>
      <c r="C1946" s="24" t="s">
        <v>3903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6" t="s">
        <v>5478</v>
      </c>
      <c r="O1946" s="15"/>
    </row>
    <row r="1947" spans="1:15" x14ac:dyDescent="0.25">
      <c r="A1947" s="38" t="s">
        <v>3166</v>
      </c>
      <c r="B1947" s="26" t="s">
        <v>3904</v>
      </c>
      <c r="C1947" s="24" t="s">
        <v>3905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6" t="s">
        <v>5478</v>
      </c>
      <c r="O1947" s="15"/>
    </row>
    <row r="1948" spans="1:15" x14ac:dyDescent="0.25">
      <c r="A1948" s="38" t="s">
        <v>3166</v>
      </c>
      <c r="B1948" s="26" t="s">
        <v>3906</v>
      </c>
      <c r="C1948" s="24" t="s">
        <v>3907</v>
      </c>
      <c r="D1948" s="25">
        <v>0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6" t="s">
        <v>5478</v>
      </c>
      <c r="O1948" s="15"/>
    </row>
    <row r="1949" spans="1:15" x14ac:dyDescent="0.25">
      <c r="A1949" s="38" t="s">
        <v>3166</v>
      </c>
      <c r="B1949" s="26" t="s">
        <v>3908</v>
      </c>
      <c r="C1949" s="24" t="s">
        <v>3909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6" t="s">
        <v>5478</v>
      </c>
      <c r="O1949" s="15"/>
    </row>
    <row r="1950" spans="1:15" ht="31.5" x14ac:dyDescent="0.25">
      <c r="A1950" s="38" t="s">
        <v>3166</v>
      </c>
      <c r="B1950" s="26" t="s">
        <v>3910</v>
      </c>
      <c r="C1950" s="24" t="s">
        <v>3911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6" t="s">
        <v>5478</v>
      </c>
      <c r="O1950" s="15"/>
    </row>
    <row r="1951" spans="1:15" ht="31.5" x14ac:dyDescent="0.25">
      <c r="A1951" s="38" t="s">
        <v>3166</v>
      </c>
      <c r="B1951" s="26" t="s">
        <v>3912</v>
      </c>
      <c r="C1951" s="24" t="s">
        <v>3913</v>
      </c>
      <c r="D1951" s="25">
        <v>0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6" t="s">
        <v>5478</v>
      </c>
      <c r="O1951" s="15"/>
    </row>
    <row r="1952" spans="1:15" ht="47.25" x14ac:dyDescent="0.25">
      <c r="A1952" s="38" t="s">
        <v>3166</v>
      </c>
      <c r="B1952" s="26" t="s">
        <v>3914</v>
      </c>
      <c r="C1952" s="24" t="s">
        <v>3915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6" t="s">
        <v>5478</v>
      </c>
      <c r="O1952" s="15"/>
    </row>
    <row r="1953" spans="1:15" ht="47.25" x14ac:dyDescent="0.25">
      <c r="A1953" s="38" t="s">
        <v>3166</v>
      </c>
      <c r="B1953" s="26" t="s">
        <v>3916</v>
      </c>
      <c r="C1953" s="24" t="s">
        <v>3917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6" t="s">
        <v>5478</v>
      </c>
      <c r="O1953" s="15"/>
    </row>
    <row r="1954" spans="1:15" ht="47.25" x14ac:dyDescent="0.25">
      <c r="A1954" s="38" t="s">
        <v>3166</v>
      </c>
      <c r="B1954" s="26" t="s">
        <v>3918</v>
      </c>
      <c r="C1954" s="24" t="s">
        <v>3919</v>
      </c>
      <c r="D1954" s="25">
        <v>0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6" t="s">
        <v>5478</v>
      </c>
      <c r="O1954" s="15"/>
    </row>
    <row r="1955" spans="1:15" ht="31.5" x14ac:dyDescent="0.25">
      <c r="A1955" s="38" t="s">
        <v>3166</v>
      </c>
      <c r="B1955" s="26" t="s">
        <v>3920</v>
      </c>
      <c r="C1955" s="24" t="s">
        <v>3921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6" t="s">
        <v>5478</v>
      </c>
      <c r="O1955" s="15"/>
    </row>
    <row r="1956" spans="1:15" ht="63" x14ac:dyDescent="0.25">
      <c r="A1956" s="38" t="s">
        <v>3166</v>
      </c>
      <c r="B1956" s="26" t="s">
        <v>3922</v>
      </c>
      <c r="C1956" s="24" t="s">
        <v>3923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6" t="s">
        <v>5478</v>
      </c>
      <c r="O1956" s="15"/>
    </row>
    <row r="1957" spans="1:15" ht="63" x14ac:dyDescent="0.25">
      <c r="A1957" s="38" t="s">
        <v>3166</v>
      </c>
      <c r="B1957" s="26" t="s">
        <v>3924</v>
      </c>
      <c r="C1957" s="24" t="s">
        <v>3925</v>
      </c>
      <c r="D1957" s="25">
        <v>0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6" t="s">
        <v>5478</v>
      </c>
      <c r="O1957" s="15"/>
    </row>
    <row r="1958" spans="1:15" ht="63" x14ac:dyDescent="0.25">
      <c r="A1958" s="38" t="s">
        <v>3166</v>
      </c>
      <c r="B1958" s="26" t="s">
        <v>3926</v>
      </c>
      <c r="C1958" s="24" t="s">
        <v>3927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6" t="s">
        <v>5478</v>
      </c>
      <c r="O1958" s="15"/>
    </row>
    <row r="1959" spans="1:15" ht="47.25" x14ac:dyDescent="0.25">
      <c r="A1959" s="38" t="s">
        <v>3166</v>
      </c>
      <c r="B1959" s="26" t="s">
        <v>3928</v>
      </c>
      <c r="C1959" s="24" t="s">
        <v>3929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6" t="s">
        <v>5478</v>
      </c>
      <c r="O1959" s="15"/>
    </row>
    <row r="1960" spans="1:15" ht="47.25" x14ac:dyDescent="0.25">
      <c r="A1960" s="38" t="s">
        <v>3166</v>
      </c>
      <c r="B1960" s="26" t="s">
        <v>3930</v>
      </c>
      <c r="C1960" s="24" t="s">
        <v>3931</v>
      </c>
      <c r="D1960" s="25">
        <v>0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6" t="s">
        <v>5478</v>
      </c>
      <c r="O1960" s="15"/>
    </row>
    <row r="1961" spans="1:15" ht="47.25" x14ac:dyDescent="0.25">
      <c r="A1961" s="38" t="s">
        <v>3166</v>
      </c>
      <c r="B1961" s="26" t="s">
        <v>3932</v>
      </c>
      <c r="C1961" s="24" t="s">
        <v>3933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6" t="s">
        <v>5478</v>
      </c>
      <c r="O1961" s="15"/>
    </row>
    <row r="1962" spans="1:15" ht="47.25" x14ac:dyDescent="0.25">
      <c r="A1962" s="38" t="s">
        <v>3166</v>
      </c>
      <c r="B1962" s="26" t="s">
        <v>3934</v>
      </c>
      <c r="C1962" s="24" t="s">
        <v>3935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6" t="s">
        <v>5478</v>
      </c>
      <c r="O1962" s="15"/>
    </row>
    <row r="1963" spans="1:15" ht="31.5" x14ac:dyDescent="0.25">
      <c r="A1963" s="38" t="s">
        <v>3166</v>
      </c>
      <c r="B1963" s="26" t="s">
        <v>3936</v>
      </c>
      <c r="C1963" s="24" t="s">
        <v>3937</v>
      </c>
      <c r="D1963" s="25">
        <v>0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6" t="s">
        <v>5478</v>
      </c>
      <c r="O1963" s="15"/>
    </row>
    <row r="1964" spans="1:15" ht="31.5" x14ac:dyDescent="0.25">
      <c r="A1964" s="38" t="s">
        <v>3166</v>
      </c>
      <c r="B1964" s="26" t="s">
        <v>3938</v>
      </c>
      <c r="C1964" s="24" t="s">
        <v>3939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6" t="s">
        <v>5478</v>
      </c>
      <c r="O1964" s="15"/>
    </row>
    <row r="1965" spans="1:15" ht="31.5" x14ac:dyDescent="0.25">
      <c r="A1965" s="38" t="s">
        <v>3166</v>
      </c>
      <c r="B1965" s="26" t="s">
        <v>3940</v>
      </c>
      <c r="C1965" s="24" t="s">
        <v>3941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6" t="s">
        <v>5478</v>
      </c>
      <c r="O1965" s="15"/>
    </row>
    <row r="1966" spans="1:15" ht="31.5" x14ac:dyDescent="0.25">
      <c r="A1966" s="38" t="s">
        <v>3166</v>
      </c>
      <c r="B1966" s="26" t="s">
        <v>3942</v>
      </c>
      <c r="C1966" s="24" t="s">
        <v>3943</v>
      </c>
      <c r="D1966" s="25">
        <v>0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6" t="s">
        <v>5478</v>
      </c>
      <c r="O1966" s="15"/>
    </row>
    <row r="1967" spans="1:15" ht="31.5" x14ac:dyDescent="0.25">
      <c r="A1967" s="38" t="s">
        <v>3166</v>
      </c>
      <c r="B1967" s="26" t="s">
        <v>3944</v>
      </c>
      <c r="C1967" s="24" t="s">
        <v>3945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6" t="s">
        <v>5478</v>
      </c>
      <c r="O1967" s="15"/>
    </row>
    <row r="1968" spans="1:15" ht="63" x14ac:dyDescent="0.25">
      <c r="A1968" s="38" t="s">
        <v>3166</v>
      </c>
      <c r="B1968" s="26" t="s">
        <v>3946</v>
      </c>
      <c r="C1968" s="24" t="s">
        <v>3947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6" t="s">
        <v>5478</v>
      </c>
      <c r="O1968" s="15"/>
    </row>
    <row r="1969" spans="1:15" ht="47.25" x14ac:dyDescent="0.25">
      <c r="A1969" s="38" t="s">
        <v>3166</v>
      </c>
      <c r="B1969" s="26" t="s">
        <v>3948</v>
      </c>
      <c r="C1969" s="24" t="s">
        <v>3949</v>
      </c>
      <c r="D1969" s="25">
        <v>0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6" t="s">
        <v>5478</v>
      </c>
      <c r="O1969" s="15"/>
    </row>
    <row r="1970" spans="1:15" ht="31.5" x14ac:dyDescent="0.25">
      <c r="A1970" s="38" t="s">
        <v>3166</v>
      </c>
      <c r="B1970" s="26" t="s">
        <v>3950</v>
      </c>
      <c r="C1970" s="24" t="s">
        <v>3951</v>
      </c>
      <c r="D1970" s="25">
        <v>0</v>
      </c>
      <c r="E1970" s="25">
        <v>1.7250000000000001</v>
      </c>
      <c r="F1970" s="25">
        <v>0</v>
      </c>
      <c r="G1970" s="25">
        <v>0</v>
      </c>
      <c r="H1970" s="25">
        <v>0</v>
      </c>
      <c r="I1970" s="25">
        <v>0</v>
      </c>
      <c r="J1970" s="25">
        <v>5.6114378564200004E-3</v>
      </c>
      <c r="K1970" s="25">
        <v>0</v>
      </c>
      <c r="L1970" s="25">
        <v>0</v>
      </c>
      <c r="M1970" s="25">
        <v>0</v>
      </c>
      <c r="N1970" s="26" t="s">
        <v>5478</v>
      </c>
      <c r="O1970" s="15"/>
    </row>
    <row r="1971" spans="1:15" ht="31.5" x14ac:dyDescent="0.25">
      <c r="A1971" s="38" t="s">
        <v>3166</v>
      </c>
      <c r="B1971" s="26" t="s">
        <v>3952</v>
      </c>
      <c r="C1971" s="24" t="s">
        <v>3953</v>
      </c>
      <c r="D1971" s="25">
        <v>0</v>
      </c>
      <c r="E1971" s="25">
        <v>2.6219999999999999</v>
      </c>
      <c r="F1971" s="25">
        <v>0</v>
      </c>
      <c r="G1971" s="25">
        <v>0</v>
      </c>
      <c r="H1971" s="25">
        <v>0</v>
      </c>
      <c r="I1971" s="25">
        <v>0</v>
      </c>
      <c r="J1971" s="25">
        <v>8.5293855417600001E-3</v>
      </c>
      <c r="K1971" s="25">
        <v>0</v>
      </c>
      <c r="L1971" s="25">
        <v>0</v>
      </c>
      <c r="M1971" s="25">
        <v>0</v>
      </c>
      <c r="N1971" s="26" t="s">
        <v>5478</v>
      </c>
      <c r="O1971" s="15"/>
    </row>
    <row r="1972" spans="1:15" ht="31.5" x14ac:dyDescent="0.25">
      <c r="A1972" s="38" t="s">
        <v>3166</v>
      </c>
      <c r="B1972" s="26" t="s">
        <v>3954</v>
      </c>
      <c r="C1972" s="24" t="s">
        <v>3955</v>
      </c>
      <c r="D1972" s="25">
        <v>0</v>
      </c>
      <c r="E1972" s="25">
        <v>3.5350000000000001</v>
      </c>
      <c r="F1972" s="25">
        <v>0</v>
      </c>
      <c r="G1972" s="25">
        <v>0</v>
      </c>
      <c r="H1972" s="25">
        <v>0</v>
      </c>
      <c r="I1972" s="25">
        <v>0</v>
      </c>
      <c r="J1972" s="25">
        <v>1.149938134635E-2</v>
      </c>
      <c r="K1972" s="25">
        <v>0</v>
      </c>
      <c r="L1972" s="25">
        <v>0</v>
      </c>
      <c r="M1972" s="25">
        <v>0</v>
      </c>
      <c r="N1972" s="26" t="s">
        <v>5478</v>
      </c>
      <c r="O1972" s="15"/>
    </row>
    <row r="1973" spans="1:15" ht="31.5" x14ac:dyDescent="0.25">
      <c r="A1973" s="38" t="s">
        <v>3166</v>
      </c>
      <c r="B1973" s="26" t="s">
        <v>3956</v>
      </c>
      <c r="C1973" s="24" t="s">
        <v>3957</v>
      </c>
      <c r="D1973" s="25">
        <v>0</v>
      </c>
      <c r="E1973" s="25">
        <v>1.272</v>
      </c>
      <c r="F1973" s="25">
        <v>0</v>
      </c>
      <c r="G1973" s="25">
        <v>0</v>
      </c>
      <c r="H1973" s="25">
        <v>0</v>
      </c>
      <c r="I1973" s="25">
        <v>0</v>
      </c>
      <c r="J1973" s="25">
        <v>4.1378254802099997E-3</v>
      </c>
      <c r="K1973" s="25">
        <v>0</v>
      </c>
      <c r="L1973" s="25">
        <v>0</v>
      </c>
      <c r="M1973" s="25">
        <v>0</v>
      </c>
      <c r="N1973" s="26" t="s">
        <v>5478</v>
      </c>
      <c r="O1973" s="15"/>
    </row>
    <row r="1974" spans="1:15" ht="31.5" x14ac:dyDescent="0.25">
      <c r="A1974" s="38" t="s">
        <v>3166</v>
      </c>
      <c r="B1974" s="26" t="s">
        <v>3958</v>
      </c>
      <c r="C1974" s="24" t="s">
        <v>3959</v>
      </c>
      <c r="D1974" s="25">
        <v>0</v>
      </c>
      <c r="E1974" s="25">
        <v>1.2230000000000001</v>
      </c>
      <c r="F1974" s="25">
        <v>0</v>
      </c>
      <c r="G1974" s="25">
        <v>0</v>
      </c>
      <c r="H1974" s="25">
        <v>0</v>
      </c>
      <c r="I1974" s="25">
        <v>0</v>
      </c>
      <c r="J1974" s="25">
        <v>3.9784281150099998E-3</v>
      </c>
      <c r="K1974" s="25">
        <v>0</v>
      </c>
      <c r="L1974" s="25">
        <v>0</v>
      </c>
      <c r="M1974" s="25">
        <v>0</v>
      </c>
      <c r="N1974" s="26" t="s">
        <v>5478</v>
      </c>
      <c r="O1974" s="15"/>
    </row>
    <row r="1975" spans="1:15" ht="31.5" x14ac:dyDescent="0.25">
      <c r="A1975" s="38" t="s">
        <v>3166</v>
      </c>
      <c r="B1975" s="26" t="s">
        <v>3960</v>
      </c>
      <c r="C1975" s="24" t="s">
        <v>3961</v>
      </c>
      <c r="D1975" s="25">
        <v>0</v>
      </c>
      <c r="E1975" s="25">
        <v>4.1399999999999997</v>
      </c>
      <c r="F1975" s="25">
        <v>0</v>
      </c>
      <c r="G1975" s="25">
        <v>0</v>
      </c>
      <c r="H1975" s="25">
        <v>0</v>
      </c>
      <c r="I1975" s="25">
        <v>0</v>
      </c>
      <c r="J1975" s="25">
        <v>1.3467450855419999E-2</v>
      </c>
      <c r="K1975" s="25">
        <v>0</v>
      </c>
      <c r="L1975" s="25">
        <v>0</v>
      </c>
      <c r="M1975" s="25">
        <v>0</v>
      </c>
      <c r="N1975" s="26" t="s">
        <v>5478</v>
      </c>
      <c r="O1975" s="15"/>
    </row>
    <row r="1976" spans="1:15" ht="31.5" x14ac:dyDescent="0.25">
      <c r="A1976" s="38" t="s">
        <v>3166</v>
      </c>
      <c r="B1976" s="26" t="s">
        <v>3962</v>
      </c>
      <c r="C1976" s="24" t="s">
        <v>3963</v>
      </c>
      <c r="D1976" s="25">
        <v>0</v>
      </c>
      <c r="E1976" s="25">
        <v>1.5569999999999999</v>
      </c>
      <c r="F1976" s="25">
        <v>0</v>
      </c>
      <c r="G1976" s="25">
        <v>0</v>
      </c>
      <c r="H1976" s="25">
        <v>0</v>
      </c>
      <c r="I1976" s="25">
        <v>0</v>
      </c>
      <c r="J1976" s="25">
        <v>5.0649326043199997E-3</v>
      </c>
      <c r="K1976" s="25">
        <v>0</v>
      </c>
      <c r="L1976" s="25">
        <v>0</v>
      </c>
      <c r="M1976" s="25">
        <v>0</v>
      </c>
      <c r="N1976" s="26" t="s">
        <v>5478</v>
      </c>
      <c r="O1976" s="15"/>
    </row>
    <row r="1977" spans="1:15" ht="31.5" x14ac:dyDescent="0.25">
      <c r="A1977" s="38" t="s">
        <v>3166</v>
      </c>
      <c r="B1977" s="26" t="s">
        <v>3964</v>
      </c>
      <c r="C1977" s="24" t="s">
        <v>3965</v>
      </c>
      <c r="D1977" s="25">
        <v>0</v>
      </c>
      <c r="E1977" s="25">
        <v>1.548</v>
      </c>
      <c r="F1977" s="25">
        <v>0</v>
      </c>
      <c r="G1977" s="25">
        <v>0</v>
      </c>
      <c r="H1977" s="25">
        <v>0</v>
      </c>
      <c r="I1977" s="25">
        <v>0</v>
      </c>
      <c r="J1977" s="25">
        <v>5.0356555372399999E-3</v>
      </c>
      <c r="K1977" s="25">
        <v>0</v>
      </c>
      <c r="L1977" s="25">
        <v>0</v>
      </c>
      <c r="M1977" s="25">
        <v>0</v>
      </c>
      <c r="N1977" s="26" t="s">
        <v>5478</v>
      </c>
      <c r="O1977" s="15"/>
    </row>
    <row r="1978" spans="1:15" ht="31.5" x14ac:dyDescent="0.25">
      <c r="A1978" s="38" t="s">
        <v>3166</v>
      </c>
      <c r="B1978" s="26" t="s">
        <v>3966</v>
      </c>
      <c r="C1978" s="24" t="s">
        <v>3967</v>
      </c>
      <c r="D1978" s="25">
        <v>0</v>
      </c>
      <c r="E1978" s="25">
        <v>2.641</v>
      </c>
      <c r="F1978" s="25">
        <v>0</v>
      </c>
      <c r="G1978" s="25">
        <v>0</v>
      </c>
      <c r="H1978" s="25">
        <v>0</v>
      </c>
      <c r="I1978" s="25">
        <v>0</v>
      </c>
      <c r="J1978" s="25">
        <v>8.5911926833700004E-3</v>
      </c>
      <c r="K1978" s="25">
        <v>0</v>
      </c>
      <c r="L1978" s="25">
        <v>0</v>
      </c>
      <c r="M1978" s="25">
        <v>0</v>
      </c>
      <c r="N1978" s="26" t="s">
        <v>5478</v>
      </c>
      <c r="O1978" s="15"/>
    </row>
    <row r="1979" spans="1:15" ht="31.5" x14ac:dyDescent="0.25">
      <c r="A1979" s="38" t="s">
        <v>3166</v>
      </c>
      <c r="B1979" s="26" t="s">
        <v>3968</v>
      </c>
      <c r="C1979" s="24" t="s">
        <v>3969</v>
      </c>
      <c r="D1979" s="25">
        <v>0</v>
      </c>
      <c r="E1979" s="25">
        <v>0.69</v>
      </c>
      <c r="F1979" s="25">
        <v>0</v>
      </c>
      <c r="G1979" s="25">
        <v>0</v>
      </c>
      <c r="H1979" s="25">
        <v>0</v>
      </c>
      <c r="I1979" s="25">
        <v>0</v>
      </c>
      <c r="J1979" s="25">
        <v>2.24457514257E-3</v>
      </c>
      <c r="K1979" s="25">
        <v>0</v>
      </c>
      <c r="L1979" s="25">
        <v>0</v>
      </c>
      <c r="M1979" s="25">
        <v>0</v>
      </c>
      <c r="N1979" s="26" t="s">
        <v>5478</v>
      </c>
      <c r="O1979" s="15"/>
    </row>
    <row r="1980" spans="1:15" ht="31.5" x14ac:dyDescent="0.25">
      <c r="A1980" s="38" t="s">
        <v>3166</v>
      </c>
      <c r="B1980" s="26" t="s">
        <v>3970</v>
      </c>
      <c r="C1980" s="24" t="s">
        <v>3971</v>
      </c>
      <c r="D1980" s="25">
        <v>0</v>
      </c>
      <c r="E1980" s="25">
        <v>5.1749999999999998</v>
      </c>
      <c r="F1980" s="25">
        <v>0</v>
      </c>
      <c r="G1980" s="25">
        <v>0</v>
      </c>
      <c r="H1980" s="25">
        <v>0</v>
      </c>
      <c r="I1980" s="25">
        <v>0</v>
      </c>
      <c r="J1980" s="25">
        <v>1.6834313569269999E-2</v>
      </c>
      <c r="K1980" s="25">
        <v>0</v>
      </c>
      <c r="L1980" s="25">
        <v>0</v>
      </c>
      <c r="M1980" s="25">
        <v>0</v>
      </c>
      <c r="N1980" s="26" t="s">
        <v>5478</v>
      </c>
      <c r="O1980" s="15"/>
    </row>
    <row r="1981" spans="1:15" ht="31.5" x14ac:dyDescent="0.25">
      <c r="A1981" s="38" t="s">
        <v>3166</v>
      </c>
      <c r="B1981" s="26" t="s">
        <v>3972</v>
      </c>
      <c r="C1981" s="24" t="s">
        <v>3973</v>
      </c>
      <c r="D1981" s="25">
        <v>0</v>
      </c>
      <c r="E1981" s="25">
        <v>4.633</v>
      </c>
      <c r="F1981" s="25">
        <v>0</v>
      </c>
      <c r="G1981" s="25">
        <v>0</v>
      </c>
      <c r="H1981" s="25">
        <v>0</v>
      </c>
      <c r="I1981" s="25">
        <v>0</v>
      </c>
      <c r="J1981" s="25">
        <v>1.507118352974E-2</v>
      </c>
      <c r="K1981" s="25">
        <v>0</v>
      </c>
      <c r="L1981" s="25">
        <v>0</v>
      </c>
      <c r="M1981" s="25">
        <v>0</v>
      </c>
      <c r="N1981" s="26" t="s">
        <v>5478</v>
      </c>
      <c r="O1981" s="15"/>
    </row>
    <row r="1982" spans="1:15" ht="31.5" x14ac:dyDescent="0.25">
      <c r="A1982" s="38" t="s">
        <v>3166</v>
      </c>
      <c r="B1982" s="26" t="s">
        <v>3974</v>
      </c>
      <c r="C1982" s="24" t="s">
        <v>3975</v>
      </c>
      <c r="D1982" s="25">
        <v>0</v>
      </c>
      <c r="E1982" s="25">
        <v>6.407</v>
      </c>
      <c r="F1982" s="25">
        <v>0</v>
      </c>
      <c r="G1982" s="25">
        <v>0</v>
      </c>
      <c r="H1982" s="25">
        <v>0</v>
      </c>
      <c r="I1982" s="25">
        <v>0</v>
      </c>
      <c r="J1982" s="25">
        <v>2.0842018751370001E-2</v>
      </c>
      <c r="K1982" s="25">
        <v>0</v>
      </c>
      <c r="L1982" s="25">
        <v>0</v>
      </c>
      <c r="M1982" s="25">
        <v>0</v>
      </c>
      <c r="N1982" s="26" t="s">
        <v>5478</v>
      </c>
      <c r="O1982" s="15"/>
    </row>
    <row r="1983" spans="1:15" ht="31.5" x14ac:dyDescent="0.25">
      <c r="A1983" s="38" t="s">
        <v>3166</v>
      </c>
      <c r="B1983" s="26" t="s">
        <v>3976</v>
      </c>
      <c r="C1983" s="24" t="s">
        <v>3977</v>
      </c>
      <c r="D1983" s="25">
        <v>0</v>
      </c>
      <c r="E1983" s="25">
        <v>3.45</v>
      </c>
      <c r="F1983" s="25">
        <v>0</v>
      </c>
      <c r="G1983" s="25">
        <v>0</v>
      </c>
      <c r="H1983" s="25">
        <v>0</v>
      </c>
      <c r="I1983" s="25">
        <v>0</v>
      </c>
      <c r="J1983" s="25">
        <v>1.122287571285E-2</v>
      </c>
      <c r="K1983" s="25">
        <v>0</v>
      </c>
      <c r="L1983" s="25">
        <v>0</v>
      </c>
      <c r="M1983" s="25">
        <v>0</v>
      </c>
      <c r="N1983" s="26" t="s">
        <v>5478</v>
      </c>
      <c r="O1983" s="15"/>
    </row>
    <row r="1984" spans="1:15" ht="31.5" x14ac:dyDescent="0.25">
      <c r="A1984" s="38" t="s">
        <v>3166</v>
      </c>
      <c r="B1984" s="26" t="s">
        <v>3978</v>
      </c>
      <c r="C1984" s="24" t="s">
        <v>3979</v>
      </c>
      <c r="D1984" s="25">
        <v>0</v>
      </c>
      <c r="E1984" s="25">
        <v>7.984</v>
      </c>
      <c r="F1984" s="25">
        <v>0</v>
      </c>
      <c r="G1984" s="25">
        <v>0</v>
      </c>
      <c r="H1984" s="25">
        <v>0</v>
      </c>
      <c r="I1984" s="25">
        <v>0</v>
      </c>
      <c r="J1984" s="25">
        <v>2.5972011504749998E-2</v>
      </c>
      <c r="K1984" s="25">
        <v>0</v>
      </c>
      <c r="L1984" s="25">
        <v>0</v>
      </c>
      <c r="M1984" s="25">
        <v>0</v>
      </c>
      <c r="N1984" s="26" t="s">
        <v>5478</v>
      </c>
      <c r="O1984" s="15"/>
    </row>
    <row r="1985" spans="1:15" ht="31.5" x14ac:dyDescent="0.25">
      <c r="A1985" s="38" t="s">
        <v>3166</v>
      </c>
      <c r="B1985" s="26" t="s">
        <v>3980</v>
      </c>
      <c r="C1985" s="24" t="s">
        <v>3981</v>
      </c>
      <c r="D1985" s="25">
        <v>0</v>
      </c>
      <c r="E1985" s="25">
        <v>4.9290000000000003</v>
      </c>
      <c r="F1985" s="25">
        <v>0</v>
      </c>
      <c r="G1985" s="25">
        <v>0</v>
      </c>
      <c r="H1985" s="25">
        <v>0</v>
      </c>
      <c r="I1985" s="25">
        <v>0</v>
      </c>
      <c r="J1985" s="25">
        <v>1.603407373583E-2</v>
      </c>
      <c r="K1985" s="25">
        <v>0</v>
      </c>
      <c r="L1985" s="25">
        <v>0</v>
      </c>
      <c r="M1985" s="25">
        <v>0</v>
      </c>
      <c r="N1985" s="26" t="s">
        <v>5478</v>
      </c>
      <c r="O1985" s="15"/>
    </row>
    <row r="1986" spans="1:15" ht="31.5" x14ac:dyDescent="0.25">
      <c r="A1986" s="38" t="s">
        <v>3166</v>
      </c>
      <c r="B1986" s="26" t="s">
        <v>3982</v>
      </c>
      <c r="C1986" s="24" t="s">
        <v>3983</v>
      </c>
      <c r="D1986" s="25">
        <v>0</v>
      </c>
      <c r="E1986" s="25">
        <v>4.9290000000000003</v>
      </c>
      <c r="F1986" s="25">
        <v>0</v>
      </c>
      <c r="G1986" s="25">
        <v>0</v>
      </c>
      <c r="H1986" s="25">
        <v>0</v>
      </c>
      <c r="I1986" s="25">
        <v>0</v>
      </c>
      <c r="J1986" s="25">
        <v>1.603407373583E-2</v>
      </c>
      <c r="K1986" s="25">
        <v>0</v>
      </c>
      <c r="L1986" s="25">
        <v>0</v>
      </c>
      <c r="M1986" s="25">
        <v>0</v>
      </c>
      <c r="N1986" s="26" t="s">
        <v>5478</v>
      </c>
      <c r="O1986" s="15"/>
    </row>
    <row r="1987" spans="1:15" ht="31.5" x14ac:dyDescent="0.25">
      <c r="A1987" s="38" t="s">
        <v>3166</v>
      </c>
      <c r="B1987" s="26" t="s">
        <v>3984</v>
      </c>
      <c r="C1987" s="24" t="s">
        <v>3985</v>
      </c>
      <c r="D1987" s="25">
        <v>0</v>
      </c>
      <c r="E1987" s="25">
        <v>7.3929999999999998</v>
      </c>
      <c r="F1987" s="25">
        <v>0</v>
      </c>
      <c r="G1987" s="25">
        <v>0</v>
      </c>
      <c r="H1987" s="25">
        <v>0</v>
      </c>
      <c r="I1987" s="25">
        <v>0</v>
      </c>
      <c r="J1987" s="25">
        <v>2.4049484100019999E-2</v>
      </c>
      <c r="K1987" s="25">
        <v>0</v>
      </c>
      <c r="L1987" s="25">
        <v>0</v>
      </c>
      <c r="M1987" s="25">
        <v>0</v>
      </c>
      <c r="N1987" s="26" t="s">
        <v>5478</v>
      </c>
      <c r="O1987" s="15"/>
    </row>
    <row r="1988" spans="1:15" ht="31.5" x14ac:dyDescent="0.25">
      <c r="A1988" s="38" t="s">
        <v>3166</v>
      </c>
      <c r="B1988" s="26" t="s">
        <v>3986</v>
      </c>
      <c r="C1988" s="24" t="s">
        <v>3987</v>
      </c>
      <c r="D1988" s="25">
        <v>0</v>
      </c>
      <c r="E1988" s="25">
        <v>3.5880000000000001</v>
      </c>
      <c r="F1988" s="25">
        <v>0</v>
      </c>
      <c r="G1988" s="25">
        <v>0</v>
      </c>
      <c r="H1988" s="25">
        <v>0</v>
      </c>
      <c r="I1988" s="25">
        <v>0</v>
      </c>
      <c r="J1988" s="25">
        <v>1.1671790741360001E-2</v>
      </c>
      <c r="K1988" s="25">
        <v>0</v>
      </c>
      <c r="L1988" s="25">
        <v>0</v>
      </c>
      <c r="M1988" s="25">
        <v>0</v>
      </c>
      <c r="N1988" s="26" t="s">
        <v>5478</v>
      </c>
      <c r="O1988" s="15"/>
    </row>
    <row r="1989" spans="1:15" ht="31.5" x14ac:dyDescent="0.25">
      <c r="A1989" s="38" t="s">
        <v>3166</v>
      </c>
      <c r="B1989" s="26" t="s">
        <v>3988</v>
      </c>
      <c r="C1989" s="24" t="s">
        <v>3989</v>
      </c>
      <c r="D1989" s="25">
        <v>0</v>
      </c>
      <c r="E1989" s="25">
        <v>3.9430000000000001</v>
      </c>
      <c r="F1989" s="25">
        <v>0</v>
      </c>
      <c r="G1989" s="25">
        <v>0</v>
      </c>
      <c r="H1989" s="25">
        <v>0</v>
      </c>
      <c r="I1989" s="25">
        <v>0</v>
      </c>
      <c r="J1989" s="25">
        <v>1.2826608387170001E-2</v>
      </c>
      <c r="K1989" s="25">
        <v>0</v>
      </c>
      <c r="L1989" s="25">
        <v>0</v>
      </c>
      <c r="M1989" s="25">
        <v>0</v>
      </c>
      <c r="N1989" s="26" t="s">
        <v>5478</v>
      </c>
      <c r="O1989" s="15"/>
    </row>
    <row r="1990" spans="1:15" ht="31.5" x14ac:dyDescent="0.25">
      <c r="A1990" s="38" t="s">
        <v>3166</v>
      </c>
      <c r="B1990" s="26" t="s">
        <v>3990</v>
      </c>
      <c r="C1990" s="24" t="s">
        <v>3991</v>
      </c>
      <c r="D1990" s="25">
        <v>0</v>
      </c>
      <c r="E1990" s="25">
        <v>4.1989999999999998</v>
      </c>
      <c r="F1990" s="25">
        <v>0</v>
      </c>
      <c r="G1990" s="25">
        <v>0</v>
      </c>
      <c r="H1990" s="25">
        <v>0</v>
      </c>
      <c r="I1990" s="25">
        <v>0</v>
      </c>
      <c r="J1990" s="25">
        <v>1.3659378295140001E-2</v>
      </c>
      <c r="K1990" s="25">
        <v>0</v>
      </c>
      <c r="L1990" s="25">
        <v>0</v>
      </c>
      <c r="M1990" s="25">
        <v>0</v>
      </c>
      <c r="N1990" s="26" t="s">
        <v>5478</v>
      </c>
      <c r="O1990" s="15"/>
    </row>
    <row r="1991" spans="1:15" ht="31.5" x14ac:dyDescent="0.25">
      <c r="A1991" s="38" t="s">
        <v>3166</v>
      </c>
      <c r="B1991" s="26" t="s">
        <v>3992</v>
      </c>
      <c r="C1991" s="24" t="s">
        <v>3993</v>
      </c>
      <c r="D1991" s="25">
        <v>0</v>
      </c>
      <c r="E1991" s="25">
        <v>19.713999999999999</v>
      </c>
      <c r="F1991" s="25">
        <v>0</v>
      </c>
      <c r="G1991" s="25">
        <v>0</v>
      </c>
      <c r="H1991" s="25">
        <v>0</v>
      </c>
      <c r="I1991" s="25">
        <v>0</v>
      </c>
      <c r="J1991" s="25">
        <v>6.4129788928439999E-2</v>
      </c>
      <c r="K1991" s="25">
        <v>0</v>
      </c>
      <c r="L1991" s="25">
        <v>0</v>
      </c>
      <c r="M1991" s="25">
        <v>0</v>
      </c>
      <c r="N1991" s="26" t="s">
        <v>5478</v>
      </c>
      <c r="O1991" s="15"/>
    </row>
    <row r="1992" spans="1:15" ht="31.5" x14ac:dyDescent="0.25">
      <c r="A1992" s="38" t="s">
        <v>3166</v>
      </c>
      <c r="B1992" s="26" t="s">
        <v>3994</v>
      </c>
      <c r="C1992" s="24" t="s">
        <v>3995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6" t="s">
        <v>5478</v>
      </c>
      <c r="O1992" s="15"/>
    </row>
    <row r="1993" spans="1:15" ht="31.5" x14ac:dyDescent="0.25">
      <c r="A1993" s="38" t="s">
        <v>3166</v>
      </c>
      <c r="B1993" s="26" t="s">
        <v>3996</v>
      </c>
      <c r="C1993" s="24" t="s">
        <v>3997</v>
      </c>
      <c r="D1993" s="25">
        <v>0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6" t="s">
        <v>5478</v>
      </c>
      <c r="O1993" s="15"/>
    </row>
    <row r="1994" spans="1:15" ht="31.5" x14ac:dyDescent="0.25">
      <c r="A1994" s="38" t="s">
        <v>3166</v>
      </c>
      <c r="B1994" s="26" t="s">
        <v>3998</v>
      </c>
      <c r="C1994" s="24" t="s">
        <v>3999</v>
      </c>
      <c r="D1994" s="25">
        <v>0</v>
      </c>
      <c r="E1994" s="25">
        <v>1.593</v>
      </c>
      <c r="F1994" s="25">
        <v>0</v>
      </c>
      <c r="G1994" s="25">
        <v>0</v>
      </c>
      <c r="H1994" s="25">
        <v>0</v>
      </c>
      <c r="I1994" s="25">
        <v>0</v>
      </c>
      <c r="J1994" s="25">
        <v>5.1820408726200003E-3</v>
      </c>
      <c r="K1994" s="25">
        <v>0</v>
      </c>
      <c r="L1994" s="25">
        <v>0</v>
      </c>
      <c r="M1994" s="25">
        <v>0</v>
      </c>
      <c r="N1994" s="26" t="s">
        <v>5478</v>
      </c>
      <c r="O1994" s="15"/>
    </row>
    <row r="1995" spans="1:15" ht="31.5" x14ac:dyDescent="0.25">
      <c r="A1995" s="38" t="s">
        <v>3166</v>
      </c>
      <c r="B1995" s="26" t="s">
        <v>4000</v>
      </c>
      <c r="C1995" s="24" t="s">
        <v>4001</v>
      </c>
      <c r="D1995" s="25">
        <v>0</v>
      </c>
      <c r="E1995" s="25">
        <v>5.4279999999999999</v>
      </c>
      <c r="F1995" s="25">
        <v>0</v>
      </c>
      <c r="G1995" s="25">
        <v>0</v>
      </c>
      <c r="H1995" s="25">
        <v>0</v>
      </c>
      <c r="I1995" s="25">
        <v>0</v>
      </c>
      <c r="J1995" s="25">
        <v>1.765732445488E-2</v>
      </c>
      <c r="K1995" s="25">
        <v>0</v>
      </c>
      <c r="L1995" s="25">
        <v>0</v>
      </c>
      <c r="M1995" s="25">
        <v>0</v>
      </c>
      <c r="N1995" s="26" t="s">
        <v>5478</v>
      </c>
      <c r="O1995" s="15"/>
    </row>
    <row r="1996" spans="1:15" ht="31.5" x14ac:dyDescent="0.25">
      <c r="A1996" s="38" t="s">
        <v>3166</v>
      </c>
      <c r="B1996" s="26" t="s">
        <v>4002</v>
      </c>
      <c r="C1996" s="24" t="s">
        <v>4003</v>
      </c>
      <c r="D1996" s="25">
        <v>0</v>
      </c>
      <c r="E1996" s="25">
        <v>2.2749999999999999</v>
      </c>
      <c r="F1996" s="25">
        <v>0</v>
      </c>
      <c r="G1996" s="25">
        <v>0</v>
      </c>
      <c r="H1996" s="25">
        <v>0</v>
      </c>
      <c r="I1996" s="25">
        <v>0</v>
      </c>
      <c r="J1996" s="25">
        <v>7.4005919555699996E-3</v>
      </c>
      <c r="K1996" s="25">
        <v>0</v>
      </c>
      <c r="L1996" s="25">
        <v>0</v>
      </c>
      <c r="M1996" s="25">
        <v>0</v>
      </c>
      <c r="N1996" s="26" t="s">
        <v>5478</v>
      </c>
      <c r="O1996" s="15"/>
    </row>
    <row r="1997" spans="1:15" ht="31.5" x14ac:dyDescent="0.25">
      <c r="A1997" s="38" t="s">
        <v>3166</v>
      </c>
      <c r="B1997" s="26" t="s">
        <v>4004</v>
      </c>
      <c r="C1997" s="24" t="s">
        <v>4005</v>
      </c>
      <c r="D1997" s="25">
        <v>0</v>
      </c>
      <c r="E1997" s="25">
        <v>7.8</v>
      </c>
      <c r="F1997" s="25">
        <v>0</v>
      </c>
      <c r="G1997" s="25">
        <v>0</v>
      </c>
      <c r="H1997" s="25">
        <v>0</v>
      </c>
      <c r="I1997" s="25">
        <v>0</v>
      </c>
      <c r="J1997" s="25">
        <v>2.5373458133400001E-2</v>
      </c>
      <c r="K1997" s="25">
        <v>0</v>
      </c>
      <c r="L1997" s="25">
        <v>0</v>
      </c>
      <c r="M1997" s="25">
        <v>0</v>
      </c>
      <c r="N1997" s="26" t="s">
        <v>5478</v>
      </c>
      <c r="O1997" s="15"/>
    </row>
    <row r="1998" spans="1:15" ht="31.5" x14ac:dyDescent="0.25">
      <c r="A1998" s="38" t="s">
        <v>3166</v>
      </c>
      <c r="B1998" s="26" t="s">
        <v>4006</v>
      </c>
      <c r="C1998" s="24" t="s">
        <v>4007</v>
      </c>
      <c r="D1998" s="25">
        <v>0</v>
      </c>
      <c r="E1998" s="25">
        <v>6.76</v>
      </c>
      <c r="F1998" s="25">
        <v>0</v>
      </c>
      <c r="G1998" s="25">
        <v>0</v>
      </c>
      <c r="H1998" s="25">
        <v>0</v>
      </c>
      <c r="I1998" s="25">
        <v>0</v>
      </c>
      <c r="J1998" s="25">
        <v>2.1990330382280002E-2</v>
      </c>
      <c r="K1998" s="25">
        <v>0</v>
      </c>
      <c r="L1998" s="25">
        <v>0</v>
      </c>
      <c r="M1998" s="25">
        <v>0</v>
      </c>
      <c r="N1998" s="26" t="s">
        <v>5478</v>
      </c>
      <c r="O1998" s="15"/>
    </row>
    <row r="1999" spans="1:15" ht="31.5" x14ac:dyDescent="0.25">
      <c r="A1999" s="38" t="s">
        <v>3166</v>
      </c>
      <c r="B1999" s="26" t="s">
        <v>4008</v>
      </c>
      <c r="C1999" s="24" t="s">
        <v>4009</v>
      </c>
      <c r="D1999" s="25">
        <v>0</v>
      </c>
      <c r="E1999" s="25">
        <v>8.7100000000000009</v>
      </c>
      <c r="F1999" s="25">
        <v>0</v>
      </c>
      <c r="G1999" s="25">
        <v>0</v>
      </c>
      <c r="H1999" s="25">
        <v>0</v>
      </c>
      <c r="I1999" s="25">
        <v>0</v>
      </c>
      <c r="J1999" s="25">
        <v>2.8333694915629998E-2</v>
      </c>
      <c r="K1999" s="25">
        <v>0</v>
      </c>
      <c r="L1999" s="25">
        <v>0</v>
      </c>
      <c r="M1999" s="25">
        <v>0</v>
      </c>
      <c r="N1999" s="26" t="s">
        <v>5478</v>
      </c>
      <c r="O1999" s="15"/>
    </row>
    <row r="2000" spans="1:15" ht="47.25" x14ac:dyDescent="0.25">
      <c r="A2000" s="38" t="s">
        <v>3166</v>
      </c>
      <c r="B2000" s="26" t="s">
        <v>4010</v>
      </c>
      <c r="C2000" s="24" t="s">
        <v>4011</v>
      </c>
      <c r="D2000" s="25">
        <v>0</v>
      </c>
      <c r="E2000" s="25">
        <v>6.0449999999999999</v>
      </c>
      <c r="F2000" s="25">
        <v>0</v>
      </c>
      <c r="G2000" s="25">
        <v>0</v>
      </c>
      <c r="H2000" s="25">
        <v>0</v>
      </c>
      <c r="I2000" s="25">
        <v>0</v>
      </c>
      <c r="J2000" s="25">
        <v>1.9664430053379998E-2</v>
      </c>
      <c r="K2000" s="25">
        <v>0</v>
      </c>
      <c r="L2000" s="25">
        <v>0</v>
      </c>
      <c r="M2000" s="25">
        <v>0</v>
      </c>
      <c r="N2000" s="26" t="s">
        <v>5478</v>
      </c>
      <c r="O2000" s="15"/>
    </row>
    <row r="2001" spans="1:15" ht="31.5" x14ac:dyDescent="0.25">
      <c r="A2001" s="38" t="s">
        <v>3166</v>
      </c>
      <c r="B2001" s="26" t="s">
        <v>4012</v>
      </c>
      <c r="C2001" s="24" t="s">
        <v>4013</v>
      </c>
      <c r="D2001" s="25">
        <v>0</v>
      </c>
      <c r="E2001" s="25">
        <v>6.8250000000000002</v>
      </c>
      <c r="F2001" s="25">
        <v>0</v>
      </c>
      <c r="G2001" s="25">
        <v>0</v>
      </c>
      <c r="H2001" s="25">
        <v>0</v>
      </c>
      <c r="I2001" s="25">
        <v>0</v>
      </c>
      <c r="J2001" s="25">
        <v>2.2201775866720001E-2</v>
      </c>
      <c r="K2001" s="25">
        <v>0</v>
      </c>
      <c r="L2001" s="25">
        <v>0</v>
      </c>
      <c r="M2001" s="25">
        <v>0</v>
      </c>
      <c r="N2001" s="26" t="s">
        <v>5478</v>
      </c>
      <c r="O2001" s="15"/>
    </row>
    <row r="2002" spans="1:15" ht="31.5" x14ac:dyDescent="0.25">
      <c r="A2002" s="38" t="s">
        <v>3166</v>
      </c>
      <c r="B2002" s="26" t="s">
        <v>4014</v>
      </c>
      <c r="C2002" s="24" t="s">
        <v>4015</v>
      </c>
      <c r="D2002" s="25">
        <v>0</v>
      </c>
      <c r="E2002" s="25">
        <v>3.9</v>
      </c>
      <c r="F2002" s="25">
        <v>0</v>
      </c>
      <c r="G2002" s="25">
        <v>0</v>
      </c>
      <c r="H2002" s="25">
        <v>0</v>
      </c>
      <c r="I2002" s="25">
        <v>0</v>
      </c>
      <c r="J2002" s="25">
        <v>1.26867290667E-2</v>
      </c>
      <c r="K2002" s="25">
        <v>0</v>
      </c>
      <c r="L2002" s="25">
        <v>0</v>
      </c>
      <c r="M2002" s="25">
        <v>0</v>
      </c>
      <c r="N2002" s="26" t="s">
        <v>5478</v>
      </c>
      <c r="O2002" s="15"/>
    </row>
    <row r="2003" spans="1:15" ht="31.5" x14ac:dyDescent="0.25">
      <c r="A2003" s="38" t="s">
        <v>3166</v>
      </c>
      <c r="B2003" s="26" t="s">
        <v>4016</v>
      </c>
      <c r="C2003" s="24" t="s">
        <v>4017</v>
      </c>
      <c r="D2003" s="25">
        <v>0</v>
      </c>
      <c r="E2003" s="25">
        <v>9.75</v>
      </c>
      <c r="F2003" s="25">
        <v>0</v>
      </c>
      <c r="G2003" s="25">
        <v>0</v>
      </c>
      <c r="H2003" s="25">
        <v>0</v>
      </c>
      <c r="I2003" s="25">
        <v>0</v>
      </c>
      <c r="J2003" s="25">
        <v>3.1716822666750001E-2</v>
      </c>
      <c r="K2003" s="25">
        <v>0</v>
      </c>
      <c r="L2003" s="25">
        <v>0</v>
      </c>
      <c r="M2003" s="25">
        <v>0</v>
      </c>
      <c r="N2003" s="26" t="s">
        <v>5478</v>
      </c>
      <c r="O2003" s="15"/>
    </row>
    <row r="2004" spans="1:15" ht="31.5" x14ac:dyDescent="0.25">
      <c r="A2004" s="38" t="s">
        <v>3166</v>
      </c>
      <c r="B2004" s="26" t="s">
        <v>4018</v>
      </c>
      <c r="C2004" s="24" t="s">
        <v>4019</v>
      </c>
      <c r="D2004" s="25">
        <v>0</v>
      </c>
      <c r="E2004" s="25">
        <v>6.5</v>
      </c>
      <c r="F2004" s="25">
        <v>0</v>
      </c>
      <c r="G2004" s="25">
        <v>0</v>
      </c>
      <c r="H2004" s="25">
        <v>0</v>
      </c>
      <c r="I2004" s="25">
        <v>0</v>
      </c>
      <c r="J2004" s="25">
        <v>2.1144548444499998E-2</v>
      </c>
      <c r="K2004" s="25">
        <v>0</v>
      </c>
      <c r="L2004" s="25">
        <v>0</v>
      </c>
      <c r="M2004" s="25">
        <v>0</v>
      </c>
      <c r="N2004" s="26" t="s">
        <v>5478</v>
      </c>
      <c r="O2004" s="15"/>
    </row>
    <row r="2005" spans="1:15" ht="31.5" x14ac:dyDescent="0.25">
      <c r="A2005" s="38" t="s">
        <v>3166</v>
      </c>
      <c r="B2005" s="26" t="s">
        <v>4020</v>
      </c>
      <c r="C2005" s="24" t="s">
        <v>4021</v>
      </c>
      <c r="D2005" s="25">
        <v>0</v>
      </c>
      <c r="E2005" s="25">
        <v>4.2249999999999996</v>
      </c>
      <c r="F2005" s="25">
        <v>0</v>
      </c>
      <c r="G2005" s="25">
        <v>0</v>
      </c>
      <c r="H2005" s="25">
        <v>0</v>
      </c>
      <c r="I2005" s="25">
        <v>0</v>
      </c>
      <c r="J2005" s="25">
        <v>1.374395648892E-2</v>
      </c>
      <c r="K2005" s="25">
        <v>0</v>
      </c>
      <c r="L2005" s="25">
        <v>0</v>
      </c>
      <c r="M2005" s="25">
        <v>0</v>
      </c>
      <c r="N2005" s="26" t="s">
        <v>5478</v>
      </c>
      <c r="O2005" s="15"/>
    </row>
    <row r="2006" spans="1:15" ht="31.5" x14ac:dyDescent="0.25">
      <c r="A2006" s="38" t="s">
        <v>3166</v>
      </c>
      <c r="B2006" s="26" t="s">
        <v>4022</v>
      </c>
      <c r="C2006" s="24" t="s">
        <v>4023</v>
      </c>
      <c r="D2006" s="25">
        <v>0</v>
      </c>
      <c r="E2006" s="25">
        <v>11.05</v>
      </c>
      <c r="F2006" s="25">
        <v>0</v>
      </c>
      <c r="G2006" s="25">
        <v>0</v>
      </c>
      <c r="H2006" s="25">
        <v>0</v>
      </c>
      <c r="I2006" s="25">
        <v>0</v>
      </c>
      <c r="J2006" s="25">
        <v>3.5945732355649997E-2</v>
      </c>
      <c r="K2006" s="25">
        <v>0</v>
      </c>
      <c r="L2006" s="25">
        <v>0</v>
      </c>
      <c r="M2006" s="25">
        <v>0</v>
      </c>
      <c r="N2006" s="26" t="s">
        <v>5478</v>
      </c>
      <c r="O2006" s="15"/>
    </row>
    <row r="2007" spans="1:15" ht="31.5" x14ac:dyDescent="0.25">
      <c r="A2007" s="38" t="s">
        <v>3166</v>
      </c>
      <c r="B2007" s="26" t="s">
        <v>4024</v>
      </c>
      <c r="C2007" s="24" t="s">
        <v>4025</v>
      </c>
      <c r="D2007" s="25">
        <v>0</v>
      </c>
      <c r="E2007" s="25">
        <v>10.074999999999999</v>
      </c>
      <c r="F2007" s="25">
        <v>0</v>
      </c>
      <c r="G2007" s="25">
        <v>0</v>
      </c>
      <c r="H2007" s="25">
        <v>0</v>
      </c>
      <c r="I2007" s="25">
        <v>0</v>
      </c>
      <c r="J2007" s="25">
        <v>3.2774050088969997E-2</v>
      </c>
      <c r="K2007" s="25">
        <v>0</v>
      </c>
      <c r="L2007" s="25">
        <v>0</v>
      </c>
      <c r="M2007" s="25">
        <v>0</v>
      </c>
      <c r="N2007" s="26" t="s">
        <v>5478</v>
      </c>
      <c r="O2007" s="15"/>
    </row>
    <row r="2008" spans="1:15" ht="31.5" x14ac:dyDescent="0.25">
      <c r="A2008" s="38" t="s">
        <v>3166</v>
      </c>
      <c r="B2008" s="26" t="s">
        <v>4026</v>
      </c>
      <c r="C2008" s="24" t="s">
        <v>4027</v>
      </c>
      <c r="D2008" s="25">
        <v>0</v>
      </c>
      <c r="E2008" s="25">
        <v>10.725</v>
      </c>
      <c r="F2008" s="25">
        <v>0</v>
      </c>
      <c r="G2008" s="25">
        <v>0</v>
      </c>
      <c r="H2008" s="25">
        <v>0</v>
      </c>
      <c r="I2008" s="25">
        <v>0</v>
      </c>
      <c r="J2008" s="25">
        <v>3.4888504933420002E-2</v>
      </c>
      <c r="K2008" s="25">
        <v>0</v>
      </c>
      <c r="L2008" s="25">
        <v>0</v>
      </c>
      <c r="M2008" s="25">
        <v>0</v>
      </c>
      <c r="N2008" s="26" t="s">
        <v>5478</v>
      </c>
      <c r="O2008" s="15"/>
    </row>
    <row r="2009" spans="1:15" ht="31.5" x14ac:dyDescent="0.25">
      <c r="A2009" s="38" t="s">
        <v>3166</v>
      </c>
      <c r="B2009" s="26" t="s">
        <v>4028</v>
      </c>
      <c r="C2009" s="24" t="s">
        <v>4029</v>
      </c>
      <c r="D2009" s="25">
        <v>0</v>
      </c>
      <c r="E2009" s="25">
        <v>6.1749999999999998</v>
      </c>
      <c r="F2009" s="25">
        <v>0</v>
      </c>
      <c r="G2009" s="25">
        <v>0</v>
      </c>
      <c r="H2009" s="25">
        <v>0</v>
      </c>
      <c r="I2009" s="25">
        <v>0</v>
      </c>
      <c r="J2009" s="25">
        <v>2.008732102227E-2</v>
      </c>
      <c r="K2009" s="25">
        <v>0</v>
      </c>
      <c r="L2009" s="25">
        <v>0</v>
      </c>
      <c r="M2009" s="25">
        <v>0</v>
      </c>
      <c r="N2009" s="26" t="s">
        <v>5478</v>
      </c>
      <c r="O2009" s="15"/>
    </row>
    <row r="2010" spans="1:15" ht="31.5" x14ac:dyDescent="0.25">
      <c r="A2010" s="38" t="s">
        <v>3166</v>
      </c>
      <c r="B2010" s="26" t="s">
        <v>4030</v>
      </c>
      <c r="C2010" s="24" t="s">
        <v>4031</v>
      </c>
      <c r="D2010" s="25">
        <v>0</v>
      </c>
      <c r="E2010" s="25">
        <v>4.875</v>
      </c>
      <c r="F2010" s="25">
        <v>0</v>
      </c>
      <c r="G2010" s="25">
        <v>0</v>
      </c>
      <c r="H2010" s="25">
        <v>0</v>
      </c>
      <c r="I2010" s="25">
        <v>0</v>
      </c>
      <c r="J2010" s="25">
        <v>1.5858411333370001E-2</v>
      </c>
      <c r="K2010" s="25">
        <v>0</v>
      </c>
      <c r="L2010" s="25">
        <v>0</v>
      </c>
      <c r="M2010" s="25">
        <v>0</v>
      </c>
      <c r="N2010" s="26" t="s">
        <v>5478</v>
      </c>
      <c r="O2010" s="15"/>
    </row>
    <row r="2011" spans="1:15" ht="31.5" x14ac:dyDescent="0.25">
      <c r="A2011" s="38" t="s">
        <v>3166</v>
      </c>
      <c r="B2011" s="26" t="s">
        <v>4032</v>
      </c>
      <c r="C2011" s="24" t="s">
        <v>4033</v>
      </c>
      <c r="D2011" s="25">
        <v>0</v>
      </c>
      <c r="E2011" s="25">
        <v>6.5</v>
      </c>
      <c r="F2011" s="25">
        <v>0</v>
      </c>
      <c r="G2011" s="25">
        <v>0</v>
      </c>
      <c r="H2011" s="25">
        <v>0</v>
      </c>
      <c r="I2011" s="25">
        <v>0</v>
      </c>
      <c r="J2011" s="25">
        <v>2.1144548444499998E-2</v>
      </c>
      <c r="K2011" s="25">
        <v>0</v>
      </c>
      <c r="L2011" s="25">
        <v>0</v>
      </c>
      <c r="M2011" s="25">
        <v>0</v>
      </c>
      <c r="N2011" s="26" t="s">
        <v>5478</v>
      </c>
      <c r="O2011" s="15"/>
    </row>
    <row r="2012" spans="1:15" ht="31.5" x14ac:dyDescent="0.25">
      <c r="A2012" s="38" t="s">
        <v>3166</v>
      </c>
      <c r="B2012" s="26" t="s">
        <v>4034</v>
      </c>
      <c r="C2012" s="24" t="s">
        <v>4035</v>
      </c>
      <c r="D2012" s="25">
        <v>0</v>
      </c>
      <c r="E2012" s="25">
        <v>5.85</v>
      </c>
      <c r="F2012" s="25">
        <v>0</v>
      </c>
      <c r="G2012" s="25">
        <v>0</v>
      </c>
      <c r="H2012" s="25">
        <v>0</v>
      </c>
      <c r="I2012" s="25">
        <v>0</v>
      </c>
      <c r="J2012" s="25">
        <v>1.9030093600050001E-2</v>
      </c>
      <c r="K2012" s="25">
        <v>0</v>
      </c>
      <c r="L2012" s="25">
        <v>0</v>
      </c>
      <c r="M2012" s="25">
        <v>0</v>
      </c>
      <c r="N2012" s="26" t="s">
        <v>5478</v>
      </c>
      <c r="O2012" s="15"/>
    </row>
    <row r="2013" spans="1:15" ht="31.5" x14ac:dyDescent="0.25">
      <c r="A2013" s="38" t="s">
        <v>3166</v>
      </c>
      <c r="B2013" s="26" t="s">
        <v>4036</v>
      </c>
      <c r="C2013" s="24" t="s">
        <v>4037</v>
      </c>
      <c r="D2013" s="25">
        <v>0</v>
      </c>
      <c r="E2013" s="25">
        <v>1.95</v>
      </c>
      <c r="F2013" s="25">
        <v>0</v>
      </c>
      <c r="G2013" s="25">
        <v>0</v>
      </c>
      <c r="H2013" s="25">
        <v>0</v>
      </c>
      <c r="I2013" s="25">
        <v>0</v>
      </c>
      <c r="J2013" s="25">
        <v>6.3433645333500002E-3</v>
      </c>
      <c r="K2013" s="25">
        <v>0</v>
      </c>
      <c r="L2013" s="25">
        <v>0</v>
      </c>
      <c r="M2013" s="25">
        <v>0</v>
      </c>
      <c r="N2013" s="26" t="s">
        <v>5478</v>
      </c>
      <c r="O2013" s="15"/>
    </row>
    <row r="2014" spans="1:15" ht="31.5" x14ac:dyDescent="0.25">
      <c r="A2014" s="38" t="s">
        <v>3166</v>
      </c>
      <c r="B2014" s="26" t="s">
        <v>4038</v>
      </c>
      <c r="C2014" s="24" t="s">
        <v>4039</v>
      </c>
      <c r="D2014" s="25">
        <v>0</v>
      </c>
      <c r="E2014" s="25">
        <v>7.93</v>
      </c>
      <c r="F2014" s="25">
        <v>0</v>
      </c>
      <c r="G2014" s="25">
        <v>0</v>
      </c>
      <c r="H2014" s="25">
        <v>0</v>
      </c>
      <c r="I2014" s="25">
        <v>0</v>
      </c>
      <c r="J2014" s="25">
        <v>2.5796349102289999E-2</v>
      </c>
      <c r="K2014" s="25">
        <v>0</v>
      </c>
      <c r="L2014" s="25">
        <v>0</v>
      </c>
      <c r="M2014" s="25">
        <v>0</v>
      </c>
      <c r="N2014" s="26" t="s">
        <v>5478</v>
      </c>
      <c r="O2014" s="15"/>
    </row>
    <row r="2015" spans="1:15" ht="31.5" x14ac:dyDescent="0.25">
      <c r="A2015" s="38" t="s">
        <v>3166</v>
      </c>
      <c r="B2015" s="26" t="s">
        <v>4040</v>
      </c>
      <c r="C2015" s="24" t="s">
        <v>4041</v>
      </c>
      <c r="D2015" s="25">
        <v>0</v>
      </c>
      <c r="E2015" s="25">
        <v>6.89</v>
      </c>
      <c r="F2015" s="25">
        <v>0</v>
      </c>
      <c r="G2015" s="25">
        <v>0</v>
      </c>
      <c r="H2015" s="25">
        <v>0</v>
      </c>
      <c r="I2015" s="25">
        <v>0</v>
      </c>
      <c r="J2015" s="25">
        <v>2.241322135117E-2</v>
      </c>
      <c r="K2015" s="25">
        <v>0</v>
      </c>
      <c r="L2015" s="25">
        <v>0</v>
      </c>
      <c r="M2015" s="25">
        <v>0</v>
      </c>
      <c r="N2015" s="26" t="s">
        <v>5478</v>
      </c>
      <c r="O2015" s="15"/>
    </row>
    <row r="2016" spans="1:15" ht="31.5" x14ac:dyDescent="0.25">
      <c r="A2016" s="38" t="s">
        <v>3166</v>
      </c>
      <c r="B2016" s="26" t="s">
        <v>4042</v>
      </c>
      <c r="C2016" s="24" t="s">
        <v>4043</v>
      </c>
      <c r="D2016" s="25">
        <v>0</v>
      </c>
      <c r="E2016" s="25">
        <v>10.01</v>
      </c>
      <c r="F2016" s="25">
        <v>0</v>
      </c>
      <c r="G2016" s="25">
        <v>0</v>
      </c>
      <c r="H2016" s="25">
        <v>0</v>
      </c>
      <c r="I2016" s="25">
        <v>0</v>
      </c>
      <c r="J2016" s="25">
        <v>3.2562604604529997E-2</v>
      </c>
      <c r="K2016" s="25">
        <v>0</v>
      </c>
      <c r="L2016" s="25">
        <v>0</v>
      </c>
      <c r="M2016" s="25">
        <v>0</v>
      </c>
      <c r="N2016" s="26" t="s">
        <v>5478</v>
      </c>
      <c r="O2016" s="15"/>
    </row>
    <row r="2017" spans="1:15" ht="31.5" x14ac:dyDescent="0.25">
      <c r="A2017" s="38" t="s">
        <v>3166</v>
      </c>
      <c r="B2017" s="26" t="s">
        <v>4044</v>
      </c>
      <c r="C2017" s="24" t="s">
        <v>4045</v>
      </c>
      <c r="D2017" s="25">
        <v>0</v>
      </c>
      <c r="E2017" s="25">
        <v>4.55</v>
      </c>
      <c r="F2017" s="25">
        <v>0</v>
      </c>
      <c r="G2017" s="25">
        <v>0</v>
      </c>
      <c r="H2017" s="25">
        <v>0</v>
      </c>
      <c r="I2017" s="25">
        <v>0</v>
      </c>
      <c r="J2017" s="25">
        <v>1.480118391115E-2</v>
      </c>
      <c r="K2017" s="25">
        <v>0</v>
      </c>
      <c r="L2017" s="25">
        <v>0</v>
      </c>
      <c r="M2017" s="25">
        <v>0</v>
      </c>
      <c r="N2017" s="26" t="s">
        <v>5478</v>
      </c>
      <c r="O2017" s="15"/>
    </row>
    <row r="2018" spans="1:15" ht="31.5" x14ac:dyDescent="0.25">
      <c r="A2018" s="38" t="s">
        <v>3166</v>
      </c>
      <c r="B2018" s="26" t="s">
        <v>4046</v>
      </c>
      <c r="C2018" s="24" t="s">
        <v>4047</v>
      </c>
      <c r="D2018" s="25">
        <v>0</v>
      </c>
      <c r="E2018" s="25">
        <v>6.0449999999999999</v>
      </c>
      <c r="F2018" s="25">
        <v>0</v>
      </c>
      <c r="G2018" s="25">
        <v>0</v>
      </c>
      <c r="H2018" s="25">
        <v>0</v>
      </c>
      <c r="I2018" s="25">
        <v>0</v>
      </c>
      <c r="J2018" s="25">
        <v>1.9664430053379998E-2</v>
      </c>
      <c r="K2018" s="25">
        <v>0</v>
      </c>
      <c r="L2018" s="25">
        <v>0</v>
      </c>
      <c r="M2018" s="25">
        <v>0</v>
      </c>
      <c r="N2018" s="26" t="s">
        <v>5478</v>
      </c>
      <c r="O2018" s="15"/>
    </row>
    <row r="2019" spans="1:15" ht="31.5" x14ac:dyDescent="0.25">
      <c r="A2019" s="38" t="s">
        <v>3166</v>
      </c>
      <c r="B2019" s="26" t="s">
        <v>4048</v>
      </c>
      <c r="C2019" s="24" t="s">
        <v>4049</v>
      </c>
      <c r="D2019" s="25">
        <v>0</v>
      </c>
      <c r="E2019" s="25">
        <v>11.895</v>
      </c>
      <c r="F2019" s="25">
        <v>0</v>
      </c>
      <c r="G2019" s="25">
        <v>0</v>
      </c>
      <c r="H2019" s="25">
        <v>0</v>
      </c>
      <c r="I2019" s="25">
        <v>0</v>
      </c>
      <c r="J2019" s="25">
        <v>3.8694523653429999E-2</v>
      </c>
      <c r="K2019" s="25">
        <v>0</v>
      </c>
      <c r="L2019" s="25">
        <v>0</v>
      </c>
      <c r="M2019" s="25">
        <v>0</v>
      </c>
      <c r="N2019" s="26" t="s">
        <v>5478</v>
      </c>
      <c r="O2019" s="15"/>
    </row>
    <row r="2020" spans="1:15" ht="31.5" x14ac:dyDescent="0.25">
      <c r="A2020" s="38" t="s">
        <v>3166</v>
      </c>
      <c r="B2020" s="26" t="s">
        <v>4050</v>
      </c>
      <c r="C2020" s="24" t="s">
        <v>4051</v>
      </c>
      <c r="D2020" s="25">
        <v>0</v>
      </c>
      <c r="E2020" s="25">
        <v>6.63</v>
      </c>
      <c r="F2020" s="25">
        <v>0</v>
      </c>
      <c r="G2020" s="25">
        <v>0</v>
      </c>
      <c r="H2020" s="25">
        <v>0</v>
      </c>
      <c r="I2020" s="25">
        <v>0</v>
      </c>
      <c r="J2020" s="25">
        <v>2.156743941339E-2</v>
      </c>
      <c r="K2020" s="25">
        <v>0</v>
      </c>
      <c r="L2020" s="25">
        <v>0</v>
      </c>
      <c r="M2020" s="25">
        <v>0</v>
      </c>
      <c r="N2020" s="26" t="s">
        <v>5478</v>
      </c>
      <c r="O2020" s="15"/>
    </row>
    <row r="2021" spans="1:15" ht="31.5" x14ac:dyDescent="0.25">
      <c r="A2021" s="38" t="s">
        <v>3166</v>
      </c>
      <c r="B2021" s="26" t="s">
        <v>4052</v>
      </c>
      <c r="C2021" s="24" t="s">
        <v>4053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6" t="s">
        <v>5478</v>
      </c>
      <c r="O2021" s="15"/>
    </row>
    <row r="2022" spans="1:15" ht="31.5" x14ac:dyDescent="0.25">
      <c r="A2022" s="38" t="s">
        <v>3166</v>
      </c>
      <c r="B2022" s="26" t="s">
        <v>4054</v>
      </c>
      <c r="C2022" s="24" t="s">
        <v>4055</v>
      </c>
      <c r="D2022" s="25">
        <v>0</v>
      </c>
      <c r="E2022" s="25">
        <v>4.8099999999999996</v>
      </c>
      <c r="F2022" s="25">
        <v>0</v>
      </c>
      <c r="G2022" s="25">
        <v>0</v>
      </c>
      <c r="H2022" s="25">
        <v>0</v>
      </c>
      <c r="I2022" s="25">
        <v>0</v>
      </c>
      <c r="J2022" s="25">
        <v>1.5646965848930001E-2</v>
      </c>
      <c r="K2022" s="25">
        <v>0</v>
      </c>
      <c r="L2022" s="25">
        <v>0</v>
      </c>
      <c r="M2022" s="25">
        <v>0</v>
      </c>
      <c r="N2022" s="26" t="s">
        <v>5478</v>
      </c>
      <c r="O2022" s="15"/>
    </row>
    <row r="2023" spans="1:15" ht="31.5" x14ac:dyDescent="0.25">
      <c r="A2023" s="38" t="s">
        <v>3166</v>
      </c>
      <c r="B2023" s="26" t="s">
        <v>4056</v>
      </c>
      <c r="C2023" s="24" t="s">
        <v>4057</v>
      </c>
      <c r="D2023" s="25">
        <v>0</v>
      </c>
      <c r="E2023" s="25">
        <v>9.6199999999999992</v>
      </c>
      <c r="F2023" s="25">
        <v>0</v>
      </c>
      <c r="G2023" s="25">
        <v>0</v>
      </c>
      <c r="H2023" s="25">
        <v>0</v>
      </c>
      <c r="I2023" s="25">
        <v>0</v>
      </c>
      <c r="J2023" s="25">
        <v>3.1293931697860003E-2</v>
      </c>
      <c r="K2023" s="25">
        <v>0</v>
      </c>
      <c r="L2023" s="25">
        <v>0</v>
      </c>
      <c r="M2023" s="25">
        <v>0</v>
      </c>
      <c r="N2023" s="26" t="s">
        <v>5478</v>
      </c>
      <c r="O2023" s="15"/>
    </row>
    <row r="2024" spans="1:15" ht="31.5" x14ac:dyDescent="0.25">
      <c r="A2024" s="38" t="s">
        <v>3166</v>
      </c>
      <c r="B2024" s="26" t="s">
        <v>4058</v>
      </c>
      <c r="C2024" s="24" t="s">
        <v>4059</v>
      </c>
      <c r="D2024" s="25">
        <v>0</v>
      </c>
      <c r="E2024" s="25">
        <v>2.4700000000000002</v>
      </c>
      <c r="F2024" s="25">
        <v>0</v>
      </c>
      <c r="G2024" s="25">
        <v>0</v>
      </c>
      <c r="H2024" s="25">
        <v>0</v>
      </c>
      <c r="I2024" s="25">
        <v>0</v>
      </c>
      <c r="J2024" s="25">
        <v>8.0349284089099998E-3</v>
      </c>
      <c r="K2024" s="25">
        <v>0</v>
      </c>
      <c r="L2024" s="25">
        <v>0</v>
      </c>
      <c r="M2024" s="25">
        <v>0</v>
      </c>
      <c r="N2024" s="26" t="s">
        <v>5478</v>
      </c>
      <c r="O2024" s="15"/>
    </row>
    <row r="2025" spans="1:15" ht="31.5" x14ac:dyDescent="0.25">
      <c r="A2025" s="38" t="s">
        <v>3166</v>
      </c>
      <c r="B2025" s="26" t="s">
        <v>4060</v>
      </c>
      <c r="C2025" s="24" t="s">
        <v>4061</v>
      </c>
      <c r="D2025" s="25">
        <v>0</v>
      </c>
      <c r="E2025" s="25">
        <v>1.7549999999999999</v>
      </c>
      <c r="F2025" s="25">
        <v>0</v>
      </c>
      <c r="G2025" s="25">
        <v>0</v>
      </c>
      <c r="H2025" s="25">
        <v>0</v>
      </c>
      <c r="I2025" s="25">
        <v>0</v>
      </c>
      <c r="J2025" s="25">
        <v>5.70902808001E-3</v>
      </c>
      <c r="K2025" s="25">
        <v>0</v>
      </c>
      <c r="L2025" s="25">
        <v>0</v>
      </c>
      <c r="M2025" s="25">
        <v>0</v>
      </c>
      <c r="N2025" s="26" t="s">
        <v>5478</v>
      </c>
      <c r="O2025" s="15"/>
    </row>
    <row r="2026" spans="1:15" ht="31.5" x14ac:dyDescent="0.25">
      <c r="A2026" s="38" t="s">
        <v>3166</v>
      </c>
      <c r="B2026" s="26" t="s">
        <v>4062</v>
      </c>
      <c r="C2026" s="24" t="s">
        <v>4063</v>
      </c>
      <c r="D2026" s="25">
        <v>0</v>
      </c>
      <c r="E2026" s="25">
        <v>1.04</v>
      </c>
      <c r="F2026" s="25">
        <v>0</v>
      </c>
      <c r="G2026" s="25">
        <v>0</v>
      </c>
      <c r="H2026" s="25">
        <v>0</v>
      </c>
      <c r="I2026" s="25">
        <v>0</v>
      </c>
      <c r="J2026" s="25">
        <v>3.3831277511200001E-3</v>
      </c>
      <c r="K2026" s="25">
        <v>0</v>
      </c>
      <c r="L2026" s="25">
        <v>0</v>
      </c>
      <c r="M2026" s="25">
        <v>0</v>
      </c>
      <c r="N2026" s="26" t="s">
        <v>5478</v>
      </c>
      <c r="O2026" s="15"/>
    </row>
    <row r="2027" spans="1:15" ht="31.5" x14ac:dyDescent="0.25">
      <c r="A2027" s="38" t="s">
        <v>3166</v>
      </c>
      <c r="B2027" s="26" t="s">
        <v>4064</v>
      </c>
      <c r="C2027" s="24" t="s">
        <v>4065</v>
      </c>
      <c r="D2027" s="25">
        <v>0</v>
      </c>
      <c r="E2027" s="25">
        <v>4.03</v>
      </c>
      <c r="F2027" s="25">
        <v>0</v>
      </c>
      <c r="G2027" s="25">
        <v>0</v>
      </c>
      <c r="H2027" s="25">
        <v>0</v>
      </c>
      <c r="I2027" s="25">
        <v>0</v>
      </c>
      <c r="J2027" s="25">
        <v>1.310962003559E-2</v>
      </c>
      <c r="K2027" s="25">
        <v>0</v>
      </c>
      <c r="L2027" s="25">
        <v>0</v>
      </c>
      <c r="M2027" s="25">
        <v>0</v>
      </c>
      <c r="N2027" s="26" t="s">
        <v>5478</v>
      </c>
      <c r="O2027" s="15"/>
    </row>
    <row r="2028" spans="1:15" ht="31.5" x14ac:dyDescent="0.25">
      <c r="A2028" s="38" t="s">
        <v>3166</v>
      </c>
      <c r="B2028" s="26" t="s">
        <v>4066</v>
      </c>
      <c r="C2028" s="24" t="s">
        <v>4067</v>
      </c>
      <c r="D2028" s="25">
        <v>0</v>
      </c>
      <c r="E2028" s="25">
        <v>2.4700000000000002</v>
      </c>
      <c r="F2028" s="25">
        <v>0</v>
      </c>
      <c r="G2028" s="25">
        <v>0</v>
      </c>
      <c r="H2028" s="25">
        <v>0</v>
      </c>
      <c r="I2028" s="25">
        <v>0</v>
      </c>
      <c r="J2028" s="25">
        <v>8.0349284089099998E-3</v>
      </c>
      <c r="K2028" s="25">
        <v>0</v>
      </c>
      <c r="L2028" s="25">
        <v>0</v>
      </c>
      <c r="M2028" s="25">
        <v>0</v>
      </c>
      <c r="N2028" s="26" t="s">
        <v>5478</v>
      </c>
      <c r="O2028" s="15"/>
    </row>
    <row r="2029" spans="1:15" ht="31.5" x14ac:dyDescent="0.25">
      <c r="A2029" s="38" t="s">
        <v>3166</v>
      </c>
      <c r="B2029" s="26" t="s">
        <v>4068</v>
      </c>
      <c r="C2029" s="24" t="s">
        <v>4069</v>
      </c>
      <c r="D2029" s="25">
        <v>0</v>
      </c>
      <c r="E2029" s="25">
        <v>1.17</v>
      </c>
      <c r="F2029" s="25">
        <v>0</v>
      </c>
      <c r="G2029" s="25">
        <v>0</v>
      </c>
      <c r="H2029" s="25">
        <v>0</v>
      </c>
      <c r="I2029" s="25">
        <v>0</v>
      </c>
      <c r="J2029" s="25">
        <v>3.80601872001E-3</v>
      </c>
      <c r="K2029" s="25">
        <v>0</v>
      </c>
      <c r="L2029" s="25">
        <v>0</v>
      </c>
      <c r="M2029" s="25">
        <v>0</v>
      </c>
      <c r="N2029" s="26" t="s">
        <v>5478</v>
      </c>
      <c r="O2029" s="15"/>
    </row>
    <row r="2030" spans="1:15" ht="31.5" x14ac:dyDescent="0.25">
      <c r="A2030" s="38" t="s">
        <v>3166</v>
      </c>
      <c r="B2030" s="26" t="s">
        <v>4070</v>
      </c>
      <c r="C2030" s="24" t="s">
        <v>4071</v>
      </c>
      <c r="D2030" s="25">
        <v>0</v>
      </c>
      <c r="E2030" s="25">
        <v>5.85</v>
      </c>
      <c r="F2030" s="25">
        <v>0</v>
      </c>
      <c r="G2030" s="25">
        <v>0</v>
      </c>
      <c r="H2030" s="25">
        <v>0</v>
      </c>
      <c r="I2030" s="25">
        <v>0</v>
      </c>
      <c r="J2030" s="25">
        <v>1.9030093600050001E-2</v>
      </c>
      <c r="K2030" s="25">
        <v>0</v>
      </c>
      <c r="L2030" s="25">
        <v>0</v>
      </c>
      <c r="M2030" s="25">
        <v>0</v>
      </c>
      <c r="N2030" s="26" t="s">
        <v>5478</v>
      </c>
      <c r="O2030" s="15"/>
    </row>
    <row r="2031" spans="1:15" ht="31.5" x14ac:dyDescent="0.25">
      <c r="A2031" s="38" t="s">
        <v>3166</v>
      </c>
      <c r="B2031" s="26" t="s">
        <v>4072</v>
      </c>
      <c r="C2031" s="24" t="s">
        <v>4073</v>
      </c>
      <c r="D2031" s="25">
        <v>0</v>
      </c>
      <c r="E2031" s="25">
        <v>12.87</v>
      </c>
      <c r="F2031" s="25">
        <v>0</v>
      </c>
      <c r="G2031" s="25">
        <v>0</v>
      </c>
      <c r="H2031" s="25">
        <v>0</v>
      </c>
      <c r="I2031" s="25">
        <v>0</v>
      </c>
      <c r="J2031" s="25">
        <v>4.1866205920109999E-2</v>
      </c>
      <c r="K2031" s="25">
        <v>0</v>
      </c>
      <c r="L2031" s="25">
        <v>0</v>
      </c>
      <c r="M2031" s="25">
        <v>0</v>
      </c>
      <c r="N2031" s="26" t="s">
        <v>5478</v>
      </c>
      <c r="O2031" s="15"/>
    </row>
    <row r="2032" spans="1:15" ht="31.5" x14ac:dyDescent="0.25">
      <c r="A2032" s="38" t="s">
        <v>3166</v>
      </c>
      <c r="B2032" s="26" t="s">
        <v>4074</v>
      </c>
      <c r="C2032" s="24" t="s">
        <v>4075</v>
      </c>
      <c r="D2032" s="25">
        <v>0</v>
      </c>
      <c r="E2032" s="25">
        <v>4.8099999999999996</v>
      </c>
      <c r="F2032" s="25">
        <v>0</v>
      </c>
      <c r="G2032" s="25">
        <v>0</v>
      </c>
      <c r="H2032" s="25">
        <v>0</v>
      </c>
      <c r="I2032" s="25">
        <v>0</v>
      </c>
      <c r="J2032" s="25">
        <v>1.5646965848930001E-2</v>
      </c>
      <c r="K2032" s="25">
        <v>0</v>
      </c>
      <c r="L2032" s="25">
        <v>0</v>
      </c>
      <c r="M2032" s="25">
        <v>0</v>
      </c>
      <c r="N2032" s="26" t="s">
        <v>5478</v>
      </c>
      <c r="O2032" s="15"/>
    </row>
    <row r="2033" spans="1:15" ht="31.5" x14ac:dyDescent="0.25">
      <c r="A2033" s="38" t="s">
        <v>3166</v>
      </c>
      <c r="B2033" s="26" t="s">
        <v>4076</v>
      </c>
      <c r="C2033" s="24" t="s">
        <v>4077</v>
      </c>
      <c r="D2033" s="25">
        <v>0</v>
      </c>
      <c r="E2033" s="25">
        <v>5.98</v>
      </c>
      <c r="F2033" s="25">
        <v>0</v>
      </c>
      <c r="G2033" s="25">
        <v>0</v>
      </c>
      <c r="H2033" s="25">
        <v>0</v>
      </c>
      <c r="I2033" s="25">
        <v>0</v>
      </c>
      <c r="J2033" s="25">
        <v>1.9452984568939999E-2</v>
      </c>
      <c r="K2033" s="25">
        <v>0</v>
      </c>
      <c r="L2033" s="25">
        <v>0</v>
      </c>
      <c r="M2033" s="25">
        <v>0</v>
      </c>
      <c r="N2033" s="26" t="s">
        <v>5478</v>
      </c>
      <c r="O2033" s="15"/>
    </row>
    <row r="2034" spans="1:15" ht="31.5" x14ac:dyDescent="0.25">
      <c r="A2034" s="38" t="s">
        <v>3166</v>
      </c>
      <c r="B2034" s="26" t="s">
        <v>4078</v>
      </c>
      <c r="C2034" s="24" t="s">
        <v>4079</v>
      </c>
      <c r="D2034" s="25">
        <v>0</v>
      </c>
      <c r="E2034" s="25">
        <v>2.08</v>
      </c>
      <c r="F2034" s="25">
        <v>0</v>
      </c>
      <c r="G2034" s="25">
        <v>0</v>
      </c>
      <c r="H2034" s="25">
        <v>0</v>
      </c>
      <c r="I2034" s="25">
        <v>0</v>
      </c>
      <c r="J2034" s="25">
        <v>6.7662555022400001E-3</v>
      </c>
      <c r="K2034" s="25">
        <v>0</v>
      </c>
      <c r="L2034" s="25">
        <v>0</v>
      </c>
      <c r="M2034" s="25">
        <v>0</v>
      </c>
      <c r="N2034" s="26" t="s">
        <v>5478</v>
      </c>
      <c r="O2034" s="15"/>
    </row>
    <row r="2035" spans="1:15" ht="31.5" x14ac:dyDescent="0.25">
      <c r="A2035" s="38" t="s">
        <v>3166</v>
      </c>
      <c r="B2035" s="26" t="s">
        <v>4080</v>
      </c>
      <c r="C2035" s="24" t="s">
        <v>4081</v>
      </c>
      <c r="D2035" s="25">
        <v>0</v>
      </c>
      <c r="E2035" s="25">
        <v>3.51</v>
      </c>
      <c r="F2035" s="25">
        <v>0</v>
      </c>
      <c r="G2035" s="25">
        <v>0</v>
      </c>
      <c r="H2035" s="25">
        <v>0</v>
      </c>
      <c r="I2035" s="25">
        <v>0</v>
      </c>
      <c r="J2035" s="25">
        <v>1.1418056160030001E-2</v>
      </c>
      <c r="K2035" s="25">
        <v>0</v>
      </c>
      <c r="L2035" s="25">
        <v>0</v>
      </c>
      <c r="M2035" s="25">
        <v>0</v>
      </c>
      <c r="N2035" s="26" t="s">
        <v>5478</v>
      </c>
      <c r="O2035" s="15"/>
    </row>
    <row r="2036" spans="1:15" ht="31.5" x14ac:dyDescent="0.25">
      <c r="A2036" s="38" t="s">
        <v>3166</v>
      </c>
      <c r="B2036" s="26" t="s">
        <v>4082</v>
      </c>
      <c r="C2036" s="24" t="s">
        <v>4083</v>
      </c>
      <c r="D2036" s="25">
        <v>0</v>
      </c>
      <c r="E2036" s="25">
        <v>4.55</v>
      </c>
      <c r="F2036" s="25">
        <v>0</v>
      </c>
      <c r="G2036" s="25">
        <v>0</v>
      </c>
      <c r="H2036" s="25">
        <v>0</v>
      </c>
      <c r="I2036" s="25">
        <v>0</v>
      </c>
      <c r="J2036" s="25">
        <v>1.480118391115E-2</v>
      </c>
      <c r="K2036" s="25">
        <v>0</v>
      </c>
      <c r="L2036" s="25">
        <v>0</v>
      </c>
      <c r="M2036" s="25">
        <v>0</v>
      </c>
      <c r="N2036" s="26" t="s">
        <v>5478</v>
      </c>
      <c r="O2036" s="15"/>
    </row>
    <row r="2037" spans="1:15" ht="31.5" x14ac:dyDescent="0.25">
      <c r="A2037" s="38" t="s">
        <v>3166</v>
      </c>
      <c r="B2037" s="26" t="s">
        <v>4084</v>
      </c>
      <c r="C2037" s="24" t="s">
        <v>4085</v>
      </c>
      <c r="D2037" s="25">
        <v>0</v>
      </c>
      <c r="E2037" s="25">
        <v>9.75</v>
      </c>
      <c r="F2037" s="25">
        <v>0</v>
      </c>
      <c r="G2037" s="25">
        <v>0</v>
      </c>
      <c r="H2037" s="25">
        <v>0</v>
      </c>
      <c r="I2037" s="25">
        <v>0</v>
      </c>
      <c r="J2037" s="25">
        <v>3.1716822666750001E-2</v>
      </c>
      <c r="K2037" s="25">
        <v>0</v>
      </c>
      <c r="L2037" s="25">
        <v>0</v>
      </c>
      <c r="M2037" s="25">
        <v>0</v>
      </c>
      <c r="N2037" s="26" t="s">
        <v>5478</v>
      </c>
      <c r="O2037" s="15"/>
    </row>
    <row r="2038" spans="1:15" ht="31.5" x14ac:dyDescent="0.25">
      <c r="A2038" s="38" t="s">
        <v>3166</v>
      </c>
      <c r="B2038" s="26" t="s">
        <v>4086</v>
      </c>
      <c r="C2038" s="24" t="s">
        <v>4087</v>
      </c>
      <c r="D2038" s="25">
        <v>0</v>
      </c>
      <c r="E2038" s="25">
        <v>5.33</v>
      </c>
      <c r="F2038" s="25">
        <v>0</v>
      </c>
      <c r="G2038" s="25">
        <v>0</v>
      </c>
      <c r="H2038" s="25">
        <v>0</v>
      </c>
      <c r="I2038" s="25">
        <v>0</v>
      </c>
      <c r="J2038" s="25">
        <v>1.7338529724490001E-2</v>
      </c>
      <c r="K2038" s="25">
        <v>0</v>
      </c>
      <c r="L2038" s="25">
        <v>0</v>
      </c>
      <c r="M2038" s="25">
        <v>0</v>
      </c>
      <c r="N2038" s="26" t="s">
        <v>5478</v>
      </c>
      <c r="O2038" s="15"/>
    </row>
    <row r="2039" spans="1:15" ht="31.5" x14ac:dyDescent="0.25">
      <c r="A2039" s="38" t="s">
        <v>3166</v>
      </c>
      <c r="B2039" s="26" t="s">
        <v>4088</v>
      </c>
      <c r="C2039" s="24" t="s">
        <v>4089</v>
      </c>
      <c r="D2039" s="25">
        <v>0</v>
      </c>
      <c r="E2039" s="25">
        <v>5.98</v>
      </c>
      <c r="F2039" s="25">
        <v>0</v>
      </c>
      <c r="G2039" s="25">
        <v>0</v>
      </c>
      <c r="H2039" s="25">
        <v>0</v>
      </c>
      <c r="I2039" s="25">
        <v>0</v>
      </c>
      <c r="J2039" s="25">
        <v>1.9452984568939999E-2</v>
      </c>
      <c r="K2039" s="25">
        <v>0</v>
      </c>
      <c r="L2039" s="25">
        <v>0</v>
      </c>
      <c r="M2039" s="25">
        <v>0</v>
      </c>
      <c r="N2039" s="26" t="s">
        <v>5478</v>
      </c>
      <c r="O2039" s="15"/>
    </row>
    <row r="2040" spans="1:15" ht="31.5" x14ac:dyDescent="0.25">
      <c r="A2040" s="38" t="s">
        <v>3166</v>
      </c>
      <c r="B2040" s="26" t="s">
        <v>4090</v>
      </c>
      <c r="C2040" s="24" t="s">
        <v>4091</v>
      </c>
      <c r="D2040" s="25">
        <v>0</v>
      </c>
      <c r="E2040" s="25">
        <v>4.29</v>
      </c>
      <c r="F2040" s="25">
        <v>0</v>
      </c>
      <c r="G2040" s="25">
        <v>0</v>
      </c>
      <c r="H2040" s="25">
        <v>0</v>
      </c>
      <c r="I2040" s="25">
        <v>0</v>
      </c>
      <c r="J2040" s="25">
        <v>1.395540197337E-2</v>
      </c>
      <c r="K2040" s="25">
        <v>0</v>
      </c>
      <c r="L2040" s="25">
        <v>0</v>
      </c>
      <c r="M2040" s="25">
        <v>0</v>
      </c>
      <c r="N2040" s="26" t="s">
        <v>5478</v>
      </c>
      <c r="O2040" s="15"/>
    </row>
    <row r="2041" spans="1:15" ht="31.5" x14ac:dyDescent="0.25">
      <c r="A2041" s="38" t="s">
        <v>3166</v>
      </c>
      <c r="B2041" s="26" t="s">
        <v>4092</v>
      </c>
      <c r="C2041" s="24" t="s">
        <v>4093</v>
      </c>
      <c r="D2041" s="25">
        <v>0</v>
      </c>
      <c r="E2041" s="25">
        <v>11.375</v>
      </c>
      <c r="F2041" s="25">
        <v>0</v>
      </c>
      <c r="G2041" s="25">
        <v>0</v>
      </c>
      <c r="H2041" s="25">
        <v>0</v>
      </c>
      <c r="I2041" s="25">
        <v>0</v>
      </c>
      <c r="J2041" s="25">
        <v>3.700295977787E-2</v>
      </c>
      <c r="K2041" s="25">
        <v>0</v>
      </c>
      <c r="L2041" s="25">
        <v>0</v>
      </c>
      <c r="M2041" s="25">
        <v>0</v>
      </c>
      <c r="N2041" s="26" t="s">
        <v>5478</v>
      </c>
      <c r="O2041" s="15"/>
    </row>
    <row r="2042" spans="1:15" ht="31.5" x14ac:dyDescent="0.25">
      <c r="A2042" s="38" t="s">
        <v>3166</v>
      </c>
      <c r="B2042" s="26" t="s">
        <v>4094</v>
      </c>
      <c r="C2042" s="24" t="s">
        <v>4095</v>
      </c>
      <c r="D2042" s="25">
        <v>0</v>
      </c>
      <c r="E2042" s="25">
        <v>11.7</v>
      </c>
      <c r="F2042" s="25">
        <v>0</v>
      </c>
      <c r="G2042" s="25">
        <v>0</v>
      </c>
      <c r="H2042" s="25">
        <v>0</v>
      </c>
      <c r="I2042" s="25">
        <v>0</v>
      </c>
      <c r="J2042" s="25">
        <v>3.8060187200100001E-2</v>
      </c>
      <c r="K2042" s="25">
        <v>0</v>
      </c>
      <c r="L2042" s="25">
        <v>0</v>
      </c>
      <c r="M2042" s="25">
        <v>0</v>
      </c>
      <c r="N2042" s="26" t="s">
        <v>5478</v>
      </c>
      <c r="O2042" s="15"/>
    </row>
    <row r="2043" spans="1:15" ht="47.25" x14ac:dyDescent="0.25">
      <c r="A2043" s="38" t="s">
        <v>3166</v>
      </c>
      <c r="B2043" s="26" t="s">
        <v>4096</v>
      </c>
      <c r="C2043" s="24" t="s">
        <v>4097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6" t="s">
        <v>5478</v>
      </c>
      <c r="O2043" s="15"/>
    </row>
    <row r="2044" spans="1:15" ht="31.5" x14ac:dyDescent="0.25">
      <c r="A2044" s="38" t="s">
        <v>3166</v>
      </c>
      <c r="B2044" s="26" t="s">
        <v>4098</v>
      </c>
      <c r="C2044" s="24" t="s">
        <v>4099</v>
      </c>
      <c r="D2044" s="25">
        <v>0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6" t="s">
        <v>5478</v>
      </c>
      <c r="O2044" s="15"/>
    </row>
    <row r="2045" spans="1:15" ht="31.5" x14ac:dyDescent="0.25">
      <c r="A2045" s="38" t="s">
        <v>3166</v>
      </c>
      <c r="B2045" s="26" t="s">
        <v>4100</v>
      </c>
      <c r="C2045" s="24" t="s">
        <v>4101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6" t="s">
        <v>5478</v>
      </c>
      <c r="O2045" s="15"/>
    </row>
    <row r="2046" spans="1:15" x14ac:dyDescent="0.25">
      <c r="A2046" s="38" t="s">
        <v>3166</v>
      </c>
      <c r="B2046" s="26" t="s">
        <v>4102</v>
      </c>
      <c r="C2046" s="24" t="s">
        <v>4103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6" t="s">
        <v>5478</v>
      </c>
      <c r="O2046" s="15"/>
    </row>
    <row r="2047" spans="1:15" x14ac:dyDescent="0.25">
      <c r="A2047" s="38" t="s">
        <v>3166</v>
      </c>
      <c r="B2047" s="26" t="s">
        <v>4104</v>
      </c>
      <c r="C2047" s="24" t="s">
        <v>4105</v>
      </c>
      <c r="D2047" s="25">
        <v>0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6" t="s">
        <v>5478</v>
      </c>
      <c r="O2047" s="15"/>
    </row>
    <row r="2048" spans="1:15" x14ac:dyDescent="0.25">
      <c r="A2048" s="38" t="s">
        <v>3166</v>
      </c>
      <c r="B2048" s="26" t="s">
        <v>4106</v>
      </c>
      <c r="C2048" s="24" t="s">
        <v>4107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6" t="s">
        <v>5478</v>
      </c>
      <c r="O2048" s="15"/>
    </row>
    <row r="2049" spans="1:15" x14ac:dyDescent="0.25">
      <c r="A2049" s="38" t="s">
        <v>3166</v>
      </c>
      <c r="B2049" s="26" t="s">
        <v>4108</v>
      </c>
      <c r="C2049" s="24" t="s">
        <v>4109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6" t="s">
        <v>5478</v>
      </c>
      <c r="O2049" s="15"/>
    </row>
    <row r="2050" spans="1:15" x14ac:dyDescent="0.25">
      <c r="A2050" s="38" t="s">
        <v>3166</v>
      </c>
      <c r="B2050" s="26" t="s">
        <v>4110</v>
      </c>
      <c r="C2050" s="24" t="s">
        <v>4111</v>
      </c>
      <c r="D2050" s="25">
        <v>0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6" t="s">
        <v>5478</v>
      </c>
      <c r="O2050" s="15"/>
    </row>
    <row r="2051" spans="1:15" ht="31.5" x14ac:dyDescent="0.25">
      <c r="A2051" s="38" t="s">
        <v>3166</v>
      </c>
      <c r="B2051" s="26" t="s">
        <v>4112</v>
      </c>
      <c r="C2051" s="24" t="s">
        <v>4113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6" t="s">
        <v>5478</v>
      </c>
      <c r="O2051" s="15"/>
    </row>
    <row r="2052" spans="1:15" ht="31.5" x14ac:dyDescent="0.25">
      <c r="A2052" s="38" t="s">
        <v>3166</v>
      </c>
      <c r="B2052" s="26" t="s">
        <v>4114</v>
      </c>
      <c r="C2052" s="24" t="s">
        <v>4115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6" t="s">
        <v>5478</v>
      </c>
      <c r="O2052" s="15"/>
    </row>
    <row r="2053" spans="1:15" ht="31.5" x14ac:dyDescent="0.25">
      <c r="A2053" s="38" t="s">
        <v>3166</v>
      </c>
      <c r="B2053" s="26" t="s">
        <v>4116</v>
      </c>
      <c r="C2053" s="24" t="s">
        <v>4117</v>
      </c>
      <c r="D2053" s="25">
        <v>0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6" t="s">
        <v>5478</v>
      </c>
      <c r="O2053" s="15"/>
    </row>
    <row r="2054" spans="1:15" ht="31.5" x14ac:dyDescent="0.25">
      <c r="A2054" s="38" t="s">
        <v>3166</v>
      </c>
      <c r="B2054" s="26" t="s">
        <v>4118</v>
      </c>
      <c r="C2054" s="24" t="s">
        <v>4119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6" t="s">
        <v>5478</v>
      </c>
      <c r="O2054" s="15"/>
    </row>
    <row r="2055" spans="1:15" ht="31.5" x14ac:dyDescent="0.25">
      <c r="A2055" s="38" t="s">
        <v>3166</v>
      </c>
      <c r="B2055" s="26" t="s">
        <v>4120</v>
      </c>
      <c r="C2055" s="24" t="s">
        <v>4121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6" t="s">
        <v>5478</v>
      </c>
      <c r="O2055" s="15"/>
    </row>
    <row r="2056" spans="1:15" ht="31.5" x14ac:dyDescent="0.25">
      <c r="A2056" s="38" t="s">
        <v>3166</v>
      </c>
      <c r="B2056" s="26" t="s">
        <v>4122</v>
      </c>
      <c r="C2056" s="24" t="s">
        <v>4123</v>
      </c>
      <c r="D2056" s="25">
        <v>0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6" t="s">
        <v>5478</v>
      </c>
      <c r="O2056" s="15"/>
    </row>
    <row r="2057" spans="1:15" ht="31.5" x14ac:dyDescent="0.25">
      <c r="A2057" s="38" t="s">
        <v>3166</v>
      </c>
      <c r="B2057" s="26" t="s">
        <v>4124</v>
      </c>
      <c r="C2057" s="24" t="s">
        <v>4125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6" t="s">
        <v>5478</v>
      </c>
      <c r="O2057" s="15"/>
    </row>
    <row r="2058" spans="1:15" ht="31.5" x14ac:dyDescent="0.25">
      <c r="A2058" s="38" t="s">
        <v>3166</v>
      </c>
      <c r="B2058" s="26" t="s">
        <v>4126</v>
      </c>
      <c r="C2058" s="24" t="s">
        <v>4127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6" t="s">
        <v>5478</v>
      </c>
      <c r="O2058" s="15"/>
    </row>
    <row r="2059" spans="1:15" ht="31.5" x14ac:dyDescent="0.25">
      <c r="A2059" s="38" t="s">
        <v>3166</v>
      </c>
      <c r="B2059" s="26" t="s">
        <v>4128</v>
      </c>
      <c r="C2059" s="24" t="s">
        <v>4129</v>
      </c>
      <c r="D2059" s="25">
        <v>0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6" t="s">
        <v>5478</v>
      </c>
      <c r="O2059" s="15"/>
    </row>
    <row r="2060" spans="1:15" ht="31.5" x14ac:dyDescent="0.25">
      <c r="A2060" s="38" t="s">
        <v>3166</v>
      </c>
      <c r="B2060" s="26" t="s">
        <v>4130</v>
      </c>
      <c r="C2060" s="24" t="s">
        <v>4131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6" t="s">
        <v>5478</v>
      </c>
      <c r="O2060" s="15"/>
    </row>
    <row r="2061" spans="1:15" ht="31.5" x14ac:dyDescent="0.25">
      <c r="A2061" s="38" t="s">
        <v>3166</v>
      </c>
      <c r="B2061" s="26" t="s">
        <v>4132</v>
      </c>
      <c r="C2061" s="24" t="s">
        <v>4133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6" t="s">
        <v>5478</v>
      </c>
      <c r="O2061" s="15"/>
    </row>
    <row r="2062" spans="1:15" ht="31.5" x14ac:dyDescent="0.25">
      <c r="A2062" s="38" t="s">
        <v>3166</v>
      </c>
      <c r="B2062" s="26" t="s">
        <v>4134</v>
      </c>
      <c r="C2062" s="24" t="s">
        <v>4135</v>
      </c>
      <c r="D2062" s="25">
        <v>0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6" t="s">
        <v>5478</v>
      </c>
      <c r="O2062" s="15"/>
    </row>
    <row r="2063" spans="1:15" ht="31.5" x14ac:dyDescent="0.25">
      <c r="A2063" s="38" t="s">
        <v>3166</v>
      </c>
      <c r="B2063" s="26" t="s">
        <v>4136</v>
      </c>
      <c r="C2063" s="24" t="s">
        <v>4137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6" t="s">
        <v>5478</v>
      </c>
      <c r="O2063" s="15"/>
    </row>
    <row r="2064" spans="1:15" ht="47.25" x14ac:dyDescent="0.25">
      <c r="A2064" s="38" t="s">
        <v>3166</v>
      </c>
      <c r="B2064" s="26" t="s">
        <v>4138</v>
      </c>
      <c r="C2064" s="24" t="s">
        <v>4139</v>
      </c>
      <c r="D2064" s="25">
        <v>0</v>
      </c>
      <c r="E2064" s="25">
        <v>0.47399999999999998</v>
      </c>
      <c r="F2064" s="25">
        <v>0</v>
      </c>
      <c r="G2064" s="25">
        <v>0</v>
      </c>
      <c r="H2064" s="25">
        <v>0</v>
      </c>
      <c r="I2064" s="25">
        <v>0</v>
      </c>
      <c r="J2064" s="25">
        <v>1.54192553272E-3</v>
      </c>
      <c r="K2064" s="25">
        <v>0</v>
      </c>
      <c r="L2064" s="25">
        <v>0</v>
      </c>
      <c r="M2064" s="25">
        <v>0</v>
      </c>
      <c r="N2064" s="26" t="s">
        <v>5478</v>
      </c>
      <c r="O2064" s="15"/>
    </row>
    <row r="2065" spans="1:15" ht="47.25" x14ac:dyDescent="0.25">
      <c r="A2065" s="38" t="s">
        <v>3166</v>
      </c>
      <c r="B2065" s="26" t="s">
        <v>4140</v>
      </c>
      <c r="C2065" s="24" t="s">
        <v>4141</v>
      </c>
      <c r="D2065" s="25">
        <v>0</v>
      </c>
      <c r="E2065" s="25">
        <v>0.14899999999999999</v>
      </c>
      <c r="F2065" s="25">
        <v>0</v>
      </c>
      <c r="G2065" s="25">
        <v>0</v>
      </c>
      <c r="H2065" s="25">
        <v>0</v>
      </c>
      <c r="I2065" s="25">
        <v>0</v>
      </c>
      <c r="J2065" s="25">
        <v>4.8469811049E-4</v>
      </c>
      <c r="K2065" s="25">
        <v>0</v>
      </c>
      <c r="L2065" s="25">
        <v>0</v>
      </c>
      <c r="M2065" s="25">
        <v>0</v>
      </c>
      <c r="N2065" s="26" t="s">
        <v>5478</v>
      </c>
      <c r="O2065" s="15"/>
    </row>
    <row r="2066" spans="1:15" ht="47.25" x14ac:dyDescent="0.25">
      <c r="A2066" s="38" t="s">
        <v>3166</v>
      </c>
      <c r="B2066" s="26" t="s">
        <v>4142</v>
      </c>
      <c r="C2066" s="24" t="s">
        <v>4143</v>
      </c>
      <c r="D2066" s="25">
        <v>0</v>
      </c>
      <c r="E2066" s="25">
        <v>6.4000000000000001E-2</v>
      </c>
      <c r="F2066" s="25">
        <v>0</v>
      </c>
      <c r="G2066" s="25">
        <v>0</v>
      </c>
      <c r="H2066" s="25">
        <v>0</v>
      </c>
      <c r="I2066" s="25">
        <v>0</v>
      </c>
      <c r="J2066" s="25">
        <v>2.0819247698999999E-4</v>
      </c>
      <c r="K2066" s="25">
        <v>0</v>
      </c>
      <c r="L2066" s="25">
        <v>0</v>
      </c>
      <c r="M2066" s="25">
        <v>0</v>
      </c>
      <c r="N2066" s="26" t="s">
        <v>5478</v>
      </c>
      <c r="O2066" s="15"/>
    </row>
    <row r="2067" spans="1:15" ht="47.25" x14ac:dyDescent="0.25">
      <c r="A2067" s="38" t="s">
        <v>3166</v>
      </c>
      <c r="B2067" s="26" t="s">
        <v>4144</v>
      </c>
      <c r="C2067" s="24" t="s">
        <v>4145</v>
      </c>
      <c r="D2067" s="25">
        <v>0</v>
      </c>
      <c r="E2067" s="25">
        <v>4.9000000000000002E-2</v>
      </c>
      <c r="F2067" s="25">
        <v>0</v>
      </c>
      <c r="G2067" s="25">
        <v>0</v>
      </c>
      <c r="H2067" s="25">
        <v>0</v>
      </c>
      <c r="I2067" s="25">
        <v>0</v>
      </c>
      <c r="J2067" s="25">
        <v>1.5939736518999999E-4</v>
      </c>
      <c r="K2067" s="25">
        <v>0</v>
      </c>
      <c r="L2067" s="25">
        <v>0</v>
      </c>
      <c r="M2067" s="25">
        <v>0</v>
      </c>
      <c r="N2067" s="26" t="s">
        <v>5478</v>
      </c>
      <c r="O2067" s="15"/>
    </row>
    <row r="2068" spans="1:15" ht="47.25" x14ac:dyDescent="0.25">
      <c r="A2068" s="38" t="s">
        <v>3166</v>
      </c>
      <c r="B2068" s="26" t="s">
        <v>4146</v>
      </c>
      <c r="C2068" s="24" t="s">
        <v>4147</v>
      </c>
      <c r="D2068" s="25">
        <v>0</v>
      </c>
      <c r="E2068" s="25">
        <v>0.16300000000000001</v>
      </c>
      <c r="F2068" s="25">
        <v>0</v>
      </c>
      <c r="G2068" s="25">
        <v>0</v>
      </c>
      <c r="H2068" s="25">
        <v>0</v>
      </c>
      <c r="I2068" s="25">
        <v>0</v>
      </c>
      <c r="J2068" s="25">
        <v>5.3024021483E-4</v>
      </c>
      <c r="K2068" s="25">
        <v>0</v>
      </c>
      <c r="L2068" s="25">
        <v>0</v>
      </c>
      <c r="M2068" s="25">
        <v>0</v>
      </c>
      <c r="N2068" s="26" t="s">
        <v>5478</v>
      </c>
      <c r="O2068" s="15"/>
    </row>
    <row r="2069" spans="1:15" ht="47.25" x14ac:dyDescent="0.25">
      <c r="A2069" s="38" t="s">
        <v>3166</v>
      </c>
      <c r="B2069" s="26" t="s">
        <v>4148</v>
      </c>
      <c r="C2069" s="24" t="s">
        <v>4149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6" t="s">
        <v>5478</v>
      </c>
      <c r="O2069" s="15"/>
    </row>
    <row r="2070" spans="1:15" ht="47.25" x14ac:dyDescent="0.25">
      <c r="A2070" s="38" t="s">
        <v>3166</v>
      </c>
      <c r="B2070" s="26" t="s">
        <v>4150</v>
      </c>
      <c r="C2070" s="24" t="s">
        <v>4151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6" t="s">
        <v>5478</v>
      </c>
      <c r="O2070" s="15"/>
    </row>
    <row r="2071" spans="1:15" ht="31.5" x14ac:dyDescent="0.25">
      <c r="A2071" s="38" t="s">
        <v>3166</v>
      </c>
      <c r="B2071" s="26" t="s">
        <v>4152</v>
      </c>
      <c r="C2071" s="24" t="s">
        <v>4153</v>
      </c>
      <c r="D2071" s="25">
        <v>0</v>
      </c>
      <c r="E2071" s="25">
        <v>1.577</v>
      </c>
      <c r="F2071" s="25">
        <v>0</v>
      </c>
      <c r="G2071" s="25">
        <v>0</v>
      </c>
      <c r="H2071" s="25">
        <v>0</v>
      </c>
      <c r="I2071" s="25">
        <v>0</v>
      </c>
      <c r="J2071" s="25">
        <v>5.1299927533799998E-3</v>
      </c>
      <c r="K2071" s="25">
        <v>0</v>
      </c>
      <c r="L2071" s="25">
        <v>0</v>
      </c>
      <c r="M2071" s="25">
        <v>0</v>
      </c>
      <c r="N2071" s="26" t="s">
        <v>5478</v>
      </c>
      <c r="O2071" s="15"/>
    </row>
    <row r="2072" spans="1:15" ht="31.5" x14ac:dyDescent="0.25">
      <c r="A2072" s="38" t="s">
        <v>3166</v>
      </c>
      <c r="B2072" s="26" t="s">
        <v>4154</v>
      </c>
      <c r="C2072" s="24" t="s">
        <v>4155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6" t="s">
        <v>5478</v>
      </c>
      <c r="O2072" s="15"/>
    </row>
    <row r="2073" spans="1:15" ht="31.5" x14ac:dyDescent="0.25">
      <c r="A2073" s="38" t="s">
        <v>3166</v>
      </c>
      <c r="B2073" s="26" t="s">
        <v>4156</v>
      </c>
      <c r="C2073" s="24" t="s">
        <v>4157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6" t="s">
        <v>5478</v>
      </c>
      <c r="O2073" s="15"/>
    </row>
    <row r="2074" spans="1:15" ht="31.5" x14ac:dyDescent="0.25">
      <c r="A2074" s="38" t="s">
        <v>3166</v>
      </c>
      <c r="B2074" s="26" t="s">
        <v>4158</v>
      </c>
      <c r="C2074" s="24" t="s">
        <v>4159</v>
      </c>
      <c r="D2074" s="25">
        <v>0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6" t="s">
        <v>5478</v>
      </c>
      <c r="O2074" s="15"/>
    </row>
    <row r="2075" spans="1:15" ht="31.5" x14ac:dyDescent="0.25">
      <c r="A2075" s="38" t="s">
        <v>3166</v>
      </c>
      <c r="B2075" s="26" t="s">
        <v>4160</v>
      </c>
      <c r="C2075" s="24" t="s">
        <v>4161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6" t="s">
        <v>5478</v>
      </c>
      <c r="O2075" s="15"/>
    </row>
    <row r="2076" spans="1:15" x14ac:dyDescent="0.25">
      <c r="A2076" s="38" t="s">
        <v>3166</v>
      </c>
      <c r="B2076" s="26" t="s">
        <v>4162</v>
      </c>
      <c r="C2076" s="24" t="s">
        <v>4163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6" t="s">
        <v>5478</v>
      </c>
      <c r="O2076" s="15"/>
    </row>
    <row r="2077" spans="1:15" x14ac:dyDescent="0.25">
      <c r="A2077" s="38" t="s">
        <v>3166</v>
      </c>
      <c r="B2077" s="26" t="s">
        <v>4164</v>
      </c>
      <c r="C2077" s="24" t="s">
        <v>4165</v>
      </c>
      <c r="D2077" s="25">
        <v>0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6" t="s">
        <v>5478</v>
      </c>
      <c r="O2077" s="15"/>
    </row>
    <row r="2078" spans="1:15" x14ac:dyDescent="0.25">
      <c r="A2078" s="38" t="s">
        <v>3166</v>
      </c>
      <c r="B2078" s="26" t="s">
        <v>4166</v>
      </c>
      <c r="C2078" s="24" t="s">
        <v>4167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6" t="s">
        <v>5478</v>
      </c>
      <c r="O2078" s="15"/>
    </row>
    <row r="2079" spans="1:15" x14ac:dyDescent="0.25">
      <c r="A2079" s="38" t="s">
        <v>3166</v>
      </c>
      <c r="B2079" s="26" t="s">
        <v>4168</v>
      </c>
      <c r="C2079" s="24" t="s">
        <v>4169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6" t="s">
        <v>5478</v>
      </c>
      <c r="O2079" s="15"/>
    </row>
    <row r="2080" spans="1:15" ht="31.5" x14ac:dyDescent="0.25">
      <c r="A2080" s="38" t="s">
        <v>3166</v>
      </c>
      <c r="B2080" s="26" t="s">
        <v>4170</v>
      </c>
      <c r="C2080" s="24" t="s">
        <v>4171</v>
      </c>
      <c r="D2080" s="25">
        <v>0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6" t="s">
        <v>5478</v>
      </c>
      <c r="O2080" s="15"/>
    </row>
    <row r="2081" spans="1:15" ht="78.75" x14ac:dyDescent="0.25">
      <c r="A2081" s="38" t="s">
        <v>3166</v>
      </c>
      <c r="B2081" s="26" t="s">
        <v>4172</v>
      </c>
      <c r="C2081" s="24" t="s">
        <v>4173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6" t="s">
        <v>5478</v>
      </c>
      <c r="O2081" s="15"/>
    </row>
    <row r="2082" spans="1:15" ht="78.75" x14ac:dyDescent="0.25">
      <c r="A2082" s="38" t="s">
        <v>3166</v>
      </c>
      <c r="B2082" s="26" t="s">
        <v>4174</v>
      </c>
      <c r="C2082" s="24" t="s">
        <v>4175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6" t="s">
        <v>5478</v>
      </c>
      <c r="O2082" s="15"/>
    </row>
    <row r="2083" spans="1:15" ht="78.75" x14ac:dyDescent="0.25">
      <c r="A2083" s="38" t="s">
        <v>3166</v>
      </c>
      <c r="B2083" s="26" t="s">
        <v>4176</v>
      </c>
      <c r="C2083" s="24" t="s">
        <v>4177</v>
      </c>
      <c r="D2083" s="25">
        <v>0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6" t="s">
        <v>5478</v>
      </c>
      <c r="O2083" s="15"/>
    </row>
    <row r="2084" spans="1:15" ht="78.75" x14ac:dyDescent="0.25">
      <c r="A2084" s="38" t="s">
        <v>3166</v>
      </c>
      <c r="B2084" s="26" t="s">
        <v>4178</v>
      </c>
      <c r="C2084" s="24" t="s">
        <v>4179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6" t="s">
        <v>5478</v>
      </c>
      <c r="O2084" s="15"/>
    </row>
    <row r="2085" spans="1:15" ht="78.75" x14ac:dyDescent="0.25">
      <c r="A2085" s="38" t="s">
        <v>3166</v>
      </c>
      <c r="B2085" s="26" t="s">
        <v>4180</v>
      </c>
      <c r="C2085" s="24" t="s">
        <v>4181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6" t="s">
        <v>5478</v>
      </c>
      <c r="O2085" s="15"/>
    </row>
    <row r="2086" spans="1:15" ht="47.25" x14ac:dyDescent="0.25">
      <c r="A2086" s="38" t="s">
        <v>3166</v>
      </c>
      <c r="B2086" s="26" t="s">
        <v>4182</v>
      </c>
      <c r="C2086" s="24" t="s">
        <v>4183</v>
      </c>
      <c r="D2086" s="25">
        <v>0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6" t="s">
        <v>5478</v>
      </c>
      <c r="O2086" s="15"/>
    </row>
    <row r="2087" spans="1:15" ht="94.5" x14ac:dyDescent="0.25">
      <c r="A2087" s="38" t="s">
        <v>3166</v>
      </c>
      <c r="B2087" s="26" t="s">
        <v>4184</v>
      </c>
      <c r="C2087" s="24" t="s">
        <v>4185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6" t="s">
        <v>5478</v>
      </c>
      <c r="O2087" s="15"/>
    </row>
    <row r="2088" spans="1:15" ht="63" x14ac:dyDescent="0.25">
      <c r="A2088" s="38" t="s">
        <v>3166</v>
      </c>
      <c r="B2088" s="26" t="s">
        <v>4186</v>
      </c>
      <c r="C2088" s="24" t="s">
        <v>4187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6" t="s">
        <v>5478</v>
      </c>
      <c r="O2088" s="15"/>
    </row>
    <row r="2089" spans="1:15" ht="63" x14ac:dyDescent="0.25">
      <c r="A2089" s="38" t="s">
        <v>3166</v>
      </c>
      <c r="B2089" s="26" t="s">
        <v>4188</v>
      </c>
      <c r="C2089" s="24" t="s">
        <v>4189</v>
      </c>
      <c r="D2089" s="25">
        <v>0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6" t="s">
        <v>5478</v>
      </c>
      <c r="O2089" s="15"/>
    </row>
    <row r="2090" spans="1:15" ht="63" x14ac:dyDescent="0.25">
      <c r="A2090" s="38" t="s">
        <v>3166</v>
      </c>
      <c r="B2090" s="26" t="s">
        <v>4190</v>
      </c>
      <c r="C2090" s="24" t="s">
        <v>4191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6" t="s">
        <v>5478</v>
      </c>
      <c r="O2090" s="15"/>
    </row>
    <row r="2091" spans="1:15" ht="63" x14ac:dyDescent="0.25">
      <c r="A2091" s="38" t="s">
        <v>3166</v>
      </c>
      <c r="B2091" s="26" t="s">
        <v>4192</v>
      </c>
      <c r="C2091" s="24" t="s">
        <v>4193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6" t="s">
        <v>5478</v>
      </c>
      <c r="O2091" s="15"/>
    </row>
    <row r="2092" spans="1:15" ht="78.75" x14ac:dyDescent="0.25">
      <c r="A2092" s="38" t="s">
        <v>3166</v>
      </c>
      <c r="B2092" s="26" t="s">
        <v>4194</v>
      </c>
      <c r="C2092" s="24" t="s">
        <v>4195</v>
      </c>
      <c r="D2092" s="25">
        <v>0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6" t="s">
        <v>5478</v>
      </c>
      <c r="O2092" s="15"/>
    </row>
    <row r="2093" spans="1:15" ht="63" x14ac:dyDescent="0.25">
      <c r="A2093" s="38" t="s">
        <v>3166</v>
      </c>
      <c r="B2093" s="26" t="s">
        <v>4196</v>
      </c>
      <c r="C2093" s="24" t="s">
        <v>4197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6" t="s">
        <v>5478</v>
      </c>
      <c r="O2093" s="15"/>
    </row>
    <row r="2094" spans="1:15" ht="63" x14ac:dyDescent="0.25">
      <c r="A2094" s="38" t="s">
        <v>3166</v>
      </c>
      <c r="B2094" s="26" t="s">
        <v>4198</v>
      </c>
      <c r="C2094" s="24" t="s">
        <v>4199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6" t="s">
        <v>5478</v>
      </c>
      <c r="O2094" s="15"/>
    </row>
    <row r="2095" spans="1:15" ht="63" x14ac:dyDescent="0.25">
      <c r="A2095" s="38" t="s">
        <v>3166</v>
      </c>
      <c r="B2095" s="26" t="s">
        <v>4200</v>
      </c>
      <c r="C2095" s="24" t="s">
        <v>4201</v>
      </c>
      <c r="D2095" s="25">
        <v>0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6" t="s">
        <v>5478</v>
      </c>
      <c r="O2095" s="15"/>
    </row>
    <row r="2096" spans="1:15" ht="63" x14ac:dyDescent="0.25">
      <c r="A2096" s="38" t="s">
        <v>3166</v>
      </c>
      <c r="B2096" s="26" t="s">
        <v>4202</v>
      </c>
      <c r="C2096" s="24" t="s">
        <v>4203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6" t="s">
        <v>5478</v>
      </c>
      <c r="O2096" s="15"/>
    </row>
    <row r="2097" spans="1:15" ht="47.25" x14ac:dyDescent="0.25">
      <c r="A2097" s="38" t="s">
        <v>3166</v>
      </c>
      <c r="B2097" s="26" t="s">
        <v>4204</v>
      </c>
      <c r="C2097" s="24" t="s">
        <v>4205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6" t="s">
        <v>5478</v>
      </c>
      <c r="O2097" s="15"/>
    </row>
    <row r="2098" spans="1:15" ht="63" x14ac:dyDescent="0.25">
      <c r="A2098" s="38" t="s">
        <v>3166</v>
      </c>
      <c r="B2098" s="26" t="s">
        <v>4206</v>
      </c>
      <c r="C2098" s="24" t="s">
        <v>4207</v>
      </c>
      <c r="D2098" s="25">
        <v>0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6" t="s">
        <v>5478</v>
      </c>
      <c r="O2098" s="15"/>
    </row>
    <row r="2099" spans="1:15" ht="63" x14ac:dyDescent="0.25">
      <c r="A2099" s="38" t="s">
        <v>3166</v>
      </c>
      <c r="B2099" s="26" t="s">
        <v>4208</v>
      </c>
      <c r="C2099" s="24" t="s">
        <v>4209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6" t="s">
        <v>5478</v>
      </c>
      <c r="O2099" s="15"/>
    </row>
    <row r="2100" spans="1:15" ht="63" x14ac:dyDescent="0.25">
      <c r="A2100" s="38" t="s">
        <v>3166</v>
      </c>
      <c r="B2100" s="26" t="s">
        <v>4210</v>
      </c>
      <c r="C2100" s="24" t="s">
        <v>4211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6" t="s">
        <v>5478</v>
      </c>
      <c r="O2100" s="15"/>
    </row>
    <row r="2101" spans="1:15" ht="63" x14ac:dyDescent="0.25">
      <c r="A2101" s="38" t="s">
        <v>3166</v>
      </c>
      <c r="B2101" s="26" t="s">
        <v>4212</v>
      </c>
      <c r="C2101" s="24" t="s">
        <v>4213</v>
      </c>
      <c r="D2101" s="25">
        <v>0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6" t="s">
        <v>5478</v>
      </c>
      <c r="O2101" s="15"/>
    </row>
    <row r="2102" spans="1:15" ht="47.25" x14ac:dyDescent="0.25">
      <c r="A2102" s="38" t="s">
        <v>3166</v>
      </c>
      <c r="B2102" s="26" t="s">
        <v>4214</v>
      </c>
      <c r="C2102" s="24" t="s">
        <v>4215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6" t="s">
        <v>5478</v>
      </c>
      <c r="O2102" s="15"/>
    </row>
    <row r="2103" spans="1:15" ht="47.25" x14ac:dyDescent="0.25">
      <c r="A2103" s="38" t="s">
        <v>3166</v>
      </c>
      <c r="B2103" s="26" t="s">
        <v>4216</v>
      </c>
      <c r="C2103" s="24" t="s">
        <v>4217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6" t="s">
        <v>5478</v>
      </c>
      <c r="O2103" s="15"/>
    </row>
    <row r="2104" spans="1:15" ht="47.25" x14ac:dyDescent="0.25">
      <c r="A2104" s="38" t="s">
        <v>3166</v>
      </c>
      <c r="B2104" s="26" t="s">
        <v>4218</v>
      </c>
      <c r="C2104" s="24" t="s">
        <v>4219</v>
      </c>
      <c r="D2104" s="25">
        <v>0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6" t="s">
        <v>5478</v>
      </c>
      <c r="O2104" s="15"/>
    </row>
    <row r="2105" spans="1:15" ht="63" x14ac:dyDescent="0.25">
      <c r="A2105" s="38" t="s">
        <v>3166</v>
      </c>
      <c r="B2105" s="26" t="s">
        <v>4220</v>
      </c>
      <c r="C2105" s="24" t="s">
        <v>4221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6" t="s">
        <v>5478</v>
      </c>
      <c r="O2105" s="15"/>
    </row>
    <row r="2106" spans="1:15" ht="63" x14ac:dyDescent="0.25">
      <c r="A2106" s="38" t="s">
        <v>3166</v>
      </c>
      <c r="B2106" s="26" t="s">
        <v>4222</v>
      </c>
      <c r="C2106" s="24" t="s">
        <v>4223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6" t="s">
        <v>5478</v>
      </c>
      <c r="O2106" s="15"/>
    </row>
    <row r="2107" spans="1:15" ht="47.25" x14ac:dyDescent="0.25">
      <c r="A2107" s="38" t="s">
        <v>3166</v>
      </c>
      <c r="B2107" s="26" t="s">
        <v>4224</v>
      </c>
      <c r="C2107" s="24" t="s">
        <v>4225</v>
      </c>
      <c r="D2107" s="25">
        <v>0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6" t="s">
        <v>5478</v>
      </c>
      <c r="O2107" s="15"/>
    </row>
    <row r="2108" spans="1:15" ht="47.25" x14ac:dyDescent="0.25">
      <c r="A2108" s="38" t="s">
        <v>3166</v>
      </c>
      <c r="B2108" s="26" t="s">
        <v>4226</v>
      </c>
      <c r="C2108" s="24" t="s">
        <v>4227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6" t="s">
        <v>5478</v>
      </c>
      <c r="O2108" s="15"/>
    </row>
    <row r="2109" spans="1:15" ht="47.25" x14ac:dyDescent="0.25">
      <c r="A2109" s="38" t="s">
        <v>3166</v>
      </c>
      <c r="B2109" s="26" t="s">
        <v>4228</v>
      </c>
      <c r="C2109" s="24" t="s">
        <v>4229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6" t="s">
        <v>5478</v>
      </c>
      <c r="O2109" s="15"/>
    </row>
    <row r="2110" spans="1:15" ht="47.25" x14ac:dyDescent="0.25">
      <c r="A2110" s="38" t="s">
        <v>3166</v>
      </c>
      <c r="B2110" s="26" t="s">
        <v>4230</v>
      </c>
      <c r="C2110" s="24" t="s">
        <v>4231</v>
      </c>
      <c r="D2110" s="25">
        <v>0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6" t="s">
        <v>5478</v>
      </c>
      <c r="O2110" s="15"/>
    </row>
    <row r="2111" spans="1:15" ht="47.25" x14ac:dyDescent="0.25">
      <c r="A2111" s="38" t="s">
        <v>3166</v>
      </c>
      <c r="B2111" s="26" t="s">
        <v>4232</v>
      </c>
      <c r="C2111" s="24" t="s">
        <v>4233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6" t="s">
        <v>5478</v>
      </c>
      <c r="O2111" s="15"/>
    </row>
    <row r="2112" spans="1:15" ht="31.5" x14ac:dyDescent="0.25">
      <c r="A2112" s="38" t="s">
        <v>3166</v>
      </c>
      <c r="B2112" s="26" t="s">
        <v>4234</v>
      </c>
      <c r="C2112" s="24" t="s">
        <v>4235</v>
      </c>
      <c r="D2112" s="25">
        <v>0</v>
      </c>
      <c r="E2112" s="25">
        <v>0.54</v>
      </c>
      <c r="F2112" s="25">
        <v>0</v>
      </c>
      <c r="G2112" s="25">
        <v>0</v>
      </c>
      <c r="H2112" s="25">
        <v>0</v>
      </c>
      <c r="I2112" s="25">
        <v>0</v>
      </c>
      <c r="J2112" s="25">
        <v>1.7566240246200001E-3</v>
      </c>
      <c r="K2112" s="25">
        <v>0</v>
      </c>
      <c r="L2112" s="25">
        <v>0</v>
      </c>
      <c r="M2112" s="25">
        <v>0</v>
      </c>
      <c r="N2112" s="26" t="s">
        <v>5478</v>
      </c>
      <c r="O2112" s="15"/>
    </row>
    <row r="2113" spans="1:15" ht="31.5" x14ac:dyDescent="0.25">
      <c r="A2113" s="38" t="s">
        <v>3166</v>
      </c>
      <c r="B2113" s="26" t="s">
        <v>4236</v>
      </c>
      <c r="C2113" s="24" t="s">
        <v>4237</v>
      </c>
      <c r="D2113" s="25">
        <v>0</v>
      </c>
      <c r="E2113" s="25">
        <v>1.5</v>
      </c>
      <c r="F2113" s="25">
        <v>0</v>
      </c>
      <c r="G2113" s="25">
        <v>0</v>
      </c>
      <c r="H2113" s="25">
        <v>0</v>
      </c>
      <c r="I2113" s="25">
        <v>0</v>
      </c>
      <c r="J2113" s="25">
        <v>4.8795111795000004E-3</v>
      </c>
      <c r="K2113" s="25">
        <v>0</v>
      </c>
      <c r="L2113" s="25">
        <v>0</v>
      </c>
      <c r="M2113" s="25">
        <v>0</v>
      </c>
      <c r="N2113" s="26" t="s">
        <v>5478</v>
      </c>
      <c r="O2113" s="15"/>
    </row>
    <row r="2114" spans="1:15" ht="31.5" x14ac:dyDescent="0.25">
      <c r="A2114" s="38" t="s">
        <v>3166</v>
      </c>
      <c r="B2114" s="26" t="s">
        <v>4238</v>
      </c>
      <c r="C2114" s="24" t="s">
        <v>4239</v>
      </c>
      <c r="D2114" s="25">
        <v>0</v>
      </c>
      <c r="E2114" s="25">
        <v>0.44</v>
      </c>
      <c r="F2114" s="25">
        <v>0</v>
      </c>
      <c r="G2114" s="25">
        <v>0</v>
      </c>
      <c r="H2114" s="25">
        <v>0</v>
      </c>
      <c r="I2114" s="25">
        <v>0</v>
      </c>
      <c r="J2114" s="25">
        <v>1.43132327932E-3</v>
      </c>
      <c r="K2114" s="25">
        <v>0</v>
      </c>
      <c r="L2114" s="25">
        <v>0</v>
      </c>
      <c r="M2114" s="25">
        <v>0</v>
      </c>
      <c r="N2114" s="26" t="s">
        <v>5478</v>
      </c>
      <c r="O2114" s="15"/>
    </row>
    <row r="2115" spans="1:15" ht="31.5" x14ac:dyDescent="0.25">
      <c r="A2115" s="38" t="s">
        <v>3166</v>
      </c>
      <c r="B2115" s="26" t="s">
        <v>4240</v>
      </c>
      <c r="C2115" s="24" t="s">
        <v>4241</v>
      </c>
      <c r="D2115" s="25">
        <v>0</v>
      </c>
      <c r="E2115" s="25">
        <v>0.41</v>
      </c>
      <c r="F2115" s="25">
        <v>0</v>
      </c>
      <c r="G2115" s="25">
        <v>0</v>
      </c>
      <c r="H2115" s="25">
        <v>0</v>
      </c>
      <c r="I2115" s="25">
        <v>0</v>
      </c>
      <c r="J2115" s="25">
        <v>1.33373305573E-3</v>
      </c>
      <c r="K2115" s="25">
        <v>0</v>
      </c>
      <c r="L2115" s="25">
        <v>0</v>
      </c>
      <c r="M2115" s="25">
        <v>0</v>
      </c>
      <c r="N2115" s="26" t="s">
        <v>5478</v>
      </c>
      <c r="O2115" s="15"/>
    </row>
    <row r="2116" spans="1:15" ht="31.5" x14ac:dyDescent="0.25">
      <c r="A2116" s="38" t="s">
        <v>3166</v>
      </c>
      <c r="B2116" s="26" t="s">
        <v>4242</v>
      </c>
      <c r="C2116" s="24" t="s">
        <v>4243</v>
      </c>
      <c r="D2116" s="25">
        <v>0</v>
      </c>
      <c r="E2116" s="25">
        <v>0.63</v>
      </c>
      <c r="F2116" s="25">
        <v>0</v>
      </c>
      <c r="G2116" s="25">
        <v>0</v>
      </c>
      <c r="H2116" s="25">
        <v>0</v>
      </c>
      <c r="I2116" s="25">
        <v>0</v>
      </c>
      <c r="J2116" s="25">
        <v>2.0493946953899999E-3</v>
      </c>
      <c r="K2116" s="25">
        <v>0</v>
      </c>
      <c r="L2116" s="25">
        <v>0</v>
      </c>
      <c r="M2116" s="25">
        <v>0</v>
      </c>
      <c r="N2116" s="26" t="s">
        <v>5478</v>
      </c>
      <c r="O2116" s="15"/>
    </row>
    <row r="2117" spans="1:15" ht="31.5" x14ac:dyDescent="0.25">
      <c r="A2117" s="38" t="s">
        <v>3166</v>
      </c>
      <c r="B2117" s="26" t="s">
        <v>4244</v>
      </c>
      <c r="C2117" s="24" t="s">
        <v>4245</v>
      </c>
      <c r="D2117" s="25">
        <v>0</v>
      </c>
      <c r="E2117" s="25">
        <v>0.12</v>
      </c>
      <c r="F2117" s="25">
        <v>0</v>
      </c>
      <c r="G2117" s="25">
        <v>0</v>
      </c>
      <c r="H2117" s="25">
        <v>0</v>
      </c>
      <c r="I2117" s="25">
        <v>0</v>
      </c>
      <c r="J2117" s="25">
        <v>3.9036089435999998E-4</v>
      </c>
      <c r="K2117" s="25">
        <v>0</v>
      </c>
      <c r="L2117" s="25">
        <v>0</v>
      </c>
      <c r="M2117" s="25">
        <v>0</v>
      </c>
      <c r="N2117" s="26" t="s">
        <v>5478</v>
      </c>
      <c r="O2117" s="15"/>
    </row>
    <row r="2118" spans="1:15" ht="31.5" x14ac:dyDescent="0.25">
      <c r="A2118" s="38" t="s">
        <v>3166</v>
      </c>
      <c r="B2118" s="26" t="s">
        <v>4246</v>
      </c>
      <c r="C2118" s="24" t="s">
        <v>4247</v>
      </c>
      <c r="D2118" s="25">
        <v>0</v>
      </c>
      <c r="E2118" s="25">
        <v>0.41</v>
      </c>
      <c r="F2118" s="25">
        <v>0</v>
      </c>
      <c r="G2118" s="25">
        <v>0</v>
      </c>
      <c r="H2118" s="25">
        <v>0</v>
      </c>
      <c r="I2118" s="25">
        <v>0</v>
      </c>
      <c r="J2118" s="25">
        <v>1.33373305573E-3</v>
      </c>
      <c r="K2118" s="25">
        <v>0</v>
      </c>
      <c r="L2118" s="25">
        <v>0</v>
      </c>
      <c r="M2118" s="25">
        <v>0</v>
      </c>
      <c r="N2118" s="26" t="s">
        <v>5478</v>
      </c>
      <c r="O2118" s="15"/>
    </row>
    <row r="2119" spans="1:15" ht="31.5" x14ac:dyDescent="0.25">
      <c r="A2119" s="38" t="s">
        <v>3166</v>
      </c>
      <c r="B2119" s="26" t="s">
        <v>4248</v>
      </c>
      <c r="C2119" s="24" t="s">
        <v>4249</v>
      </c>
      <c r="D2119" s="25">
        <v>0</v>
      </c>
      <c r="E2119" s="25">
        <v>0.32</v>
      </c>
      <c r="F2119" s="25">
        <v>0</v>
      </c>
      <c r="G2119" s="25">
        <v>0</v>
      </c>
      <c r="H2119" s="25">
        <v>0</v>
      </c>
      <c r="I2119" s="25">
        <v>0</v>
      </c>
      <c r="J2119" s="25">
        <v>1.04096238496E-3</v>
      </c>
      <c r="K2119" s="25">
        <v>0</v>
      </c>
      <c r="L2119" s="25">
        <v>0</v>
      </c>
      <c r="M2119" s="25">
        <v>0</v>
      </c>
      <c r="N2119" s="26" t="s">
        <v>5478</v>
      </c>
      <c r="O2119" s="15"/>
    </row>
    <row r="2120" spans="1:15" ht="31.5" x14ac:dyDescent="0.25">
      <c r="A2120" s="38" t="s">
        <v>3166</v>
      </c>
      <c r="B2120" s="26" t="s">
        <v>4250</v>
      </c>
      <c r="C2120" s="24" t="s">
        <v>4251</v>
      </c>
      <c r="D2120" s="25">
        <v>0</v>
      </c>
      <c r="E2120" s="25">
        <v>0.83</v>
      </c>
      <c r="F2120" s="25">
        <v>0</v>
      </c>
      <c r="G2120" s="25">
        <v>0</v>
      </c>
      <c r="H2120" s="25">
        <v>0</v>
      </c>
      <c r="I2120" s="25">
        <v>0</v>
      </c>
      <c r="J2120" s="25">
        <v>2.69999618599E-3</v>
      </c>
      <c r="K2120" s="25">
        <v>0</v>
      </c>
      <c r="L2120" s="25">
        <v>0</v>
      </c>
      <c r="M2120" s="25">
        <v>0</v>
      </c>
      <c r="N2120" s="26" t="s">
        <v>5478</v>
      </c>
      <c r="O2120" s="15"/>
    </row>
    <row r="2121" spans="1:15" ht="31.5" x14ac:dyDescent="0.25">
      <c r="A2121" s="38" t="s">
        <v>3166</v>
      </c>
      <c r="B2121" s="26" t="s">
        <v>4252</v>
      </c>
      <c r="C2121" s="24" t="s">
        <v>4253</v>
      </c>
      <c r="D2121" s="25">
        <v>0</v>
      </c>
      <c r="E2121" s="25">
        <v>0.97</v>
      </c>
      <c r="F2121" s="25">
        <v>0</v>
      </c>
      <c r="G2121" s="25">
        <v>0</v>
      </c>
      <c r="H2121" s="25">
        <v>0</v>
      </c>
      <c r="I2121" s="25">
        <v>0</v>
      </c>
      <c r="J2121" s="25">
        <v>3.1554172294099999E-3</v>
      </c>
      <c r="K2121" s="25">
        <v>0</v>
      </c>
      <c r="L2121" s="25">
        <v>0</v>
      </c>
      <c r="M2121" s="25">
        <v>0</v>
      </c>
      <c r="N2121" s="26" t="s">
        <v>5478</v>
      </c>
      <c r="O2121" s="15"/>
    </row>
    <row r="2122" spans="1:15" ht="31.5" x14ac:dyDescent="0.25">
      <c r="A2122" s="38" t="s">
        <v>3166</v>
      </c>
      <c r="B2122" s="26" t="s">
        <v>4254</v>
      </c>
      <c r="C2122" s="24" t="s">
        <v>4255</v>
      </c>
      <c r="D2122" s="25">
        <v>0</v>
      </c>
      <c r="E2122" s="25">
        <v>2.11</v>
      </c>
      <c r="F2122" s="25">
        <v>0</v>
      </c>
      <c r="G2122" s="25">
        <v>0</v>
      </c>
      <c r="H2122" s="25">
        <v>0</v>
      </c>
      <c r="I2122" s="25">
        <v>0</v>
      </c>
      <c r="J2122" s="25">
        <v>6.8638457258299998E-3</v>
      </c>
      <c r="K2122" s="25">
        <v>0</v>
      </c>
      <c r="L2122" s="25">
        <v>0</v>
      </c>
      <c r="M2122" s="25">
        <v>0</v>
      </c>
      <c r="N2122" s="26" t="s">
        <v>5478</v>
      </c>
      <c r="O2122" s="15"/>
    </row>
    <row r="2123" spans="1:15" ht="31.5" x14ac:dyDescent="0.25">
      <c r="A2123" s="38" t="s">
        <v>3166</v>
      </c>
      <c r="B2123" s="26" t="s">
        <v>4256</v>
      </c>
      <c r="C2123" s="24" t="s">
        <v>4257</v>
      </c>
      <c r="D2123" s="25">
        <v>0</v>
      </c>
      <c r="E2123" s="25">
        <v>1.76</v>
      </c>
      <c r="F2123" s="25">
        <v>0</v>
      </c>
      <c r="G2123" s="25">
        <v>0</v>
      </c>
      <c r="H2123" s="25">
        <v>0</v>
      </c>
      <c r="I2123" s="25">
        <v>0</v>
      </c>
      <c r="J2123" s="25">
        <v>5.7252931172800002E-3</v>
      </c>
      <c r="K2123" s="25">
        <v>0</v>
      </c>
      <c r="L2123" s="25">
        <v>0</v>
      </c>
      <c r="M2123" s="25">
        <v>0</v>
      </c>
      <c r="N2123" s="26" t="s">
        <v>5478</v>
      </c>
      <c r="O2123" s="15"/>
    </row>
    <row r="2124" spans="1:15" ht="31.5" x14ac:dyDescent="0.25">
      <c r="A2124" s="38" t="s">
        <v>3166</v>
      </c>
      <c r="B2124" s="26" t="s">
        <v>4258</v>
      </c>
      <c r="C2124" s="24" t="s">
        <v>4259</v>
      </c>
      <c r="D2124" s="25">
        <v>0</v>
      </c>
      <c r="E2124" s="25">
        <v>0.96</v>
      </c>
      <c r="F2124" s="25">
        <v>0</v>
      </c>
      <c r="G2124" s="25">
        <v>0</v>
      </c>
      <c r="H2124" s="25">
        <v>0</v>
      </c>
      <c r="I2124" s="25">
        <v>0</v>
      </c>
      <c r="J2124" s="25">
        <v>3.1228871548799999E-3</v>
      </c>
      <c r="K2124" s="25">
        <v>0</v>
      </c>
      <c r="L2124" s="25">
        <v>0</v>
      </c>
      <c r="M2124" s="25">
        <v>0</v>
      </c>
      <c r="N2124" s="26" t="s">
        <v>5478</v>
      </c>
      <c r="O2124" s="15"/>
    </row>
    <row r="2125" spans="1:15" ht="31.5" x14ac:dyDescent="0.25">
      <c r="A2125" s="38" t="s">
        <v>3166</v>
      </c>
      <c r="B2125" s="26" t="s">
        <v>4260</v>
      </c>
      <c r="C2125" s="24" t="s">
        <v>4261</v>
      </c>
      <c r="D2125" s="25">
        <v>0</v>
      </c>
      <c r="E2125" s="25">
        <v>1.46</v>
      </c>
      <c r="F2125" s="25">
        <v>0</v>
      </c>
      <c r="G2125" s="25">
        <v>0</v>
      </c>
      <c r="H2125" s="25">
        <v>0</v>
      </c>
      <c r="I2125" s="25">
        <v>0</v>
      </c>
      <c r="J2125" s="25">
        <v>4.7493908813800003E-3</v>
      </c>
      <c r="K2125" s="25">
        <v>0</v>
      </c>
      <c r="L2125" s="25">
        <v>0</v>
      </c>
      <c r="M2125" s="25">
        <v>0</v>
      </c>
      <c r="N2125" s="26" t="s">
        <v>5478</v>
      </c>
      <c r="O2125" s="15"/>
    </row>
    <row r="2126" spans="1:15" ht="31.5" x14ac:dyDescent="0.25">
      <c r="A2126" s="38" t="s">
        <v>3166</v>
      </c>
      <c r="B2126" s="26" t="s">
        <v>4262</v>
      </c>
      <c r="C2126" s="24" t="s">
        <v>4263</v>
      </c>
      <c r="D2126" s="25">
        <v>0</v>
      </c>
      <c r="E2126" s="25">
        <v>0.54</v>
      </c>
      <c r="F2126" s="25">
        <v>0</v>
      </c>
      <c r="G2126" s="25">
        <v>0</v>
      </c>
      <c r="H2126" s="25">
        <v>0</v>
      </c>
      <c r="I2126" s="25">
        <v>0</v>
      </c>
      <c r="J2126" s="25">
        <v>1.7566240246200001E-3</v>
      </c>
      <c r="K2126" s="25">
        <v>0</v>
      </c>
      <c r="L2126" s="25">
        <v>0</v>
      </c>
      <c r="M2126" s="25">
        <v>0</v>
      </c>
      <c r="N2126" s="26" t="s">
        <v>5478</v>
      </c>
      <c r="O2126" s="15"/>
    </row>
    <row r="2127" spans="1:15" ht="31.5" x14ac:dyDescent="0.25">
      <c r="A2127" s="38" t="s">
        <v>3166</v>
      </c>
      <c r="B2127" s="26" t="s">
        <v>4264</v>
      </c>
      <c r="C2127" s="24" t="s">
        <v>4265</v>
      </c>
      <c r="D2127" s="25">
        <v>0</v>
      </c>
      <c r="E2127" s="25">
        <v>2.83</v>
      </c>
      <c r="F2127" s="25">
        <v>0</v>
      </c>
      <c r="G2127" s="25">
        <v>0</v>
      </c>
      <c r="H2127" s="25">
        <v>0</v>
      </c>
      <c r="I2127" s="25">
        <v>0</v>
      </c>
      <c r="J2127" s="25">
        <v>9.2060110919900007E-3</v>
      </c>
      <c r="K2127" s="25">
        <v>0</v>
      </c>
      <c r="L2127" s="25">
        <v>0</v>
      </c>
      <c r="M2127" s="25">
        <v>0</v>
      </c>
      <c r="N2127" s="26" t="s">
        <v>5478</v>
      </c>
      <c r="O2127" s="15"/>
    </row>
    <row r="2128" spans="1:15" ht="31.5" x14ac:dyDescent="0.25">
      <c r="A2128" s="38" t="s">
        <v>3166</v>
      </c>
      <c r="B2128" s="26" t="s">
        <v>4266</v>
      </c>
      <c r="C2128" s="24" t="s">
        <v>4267</v>
      </c>
      <c r="D2128" s="25">
        <v>0</v>
      </c>
      <c r="E2128" s="25">
        <v>0.54</v>
      </c>
      <c r="F2128" s="25">
        <v>0</v>
      </c>
      <c r="G2128" s="25">
        <v>0</v>
      </c>
      <c r="H2128" s="25">
        <v>0</v>
      </c>
      <c r="I2128" s="25">
        <v>0</v>
      </c>
      <c r="J2128" s="25">
        <v>1.7566240246200001E-3</v>
      </c>
      <c r="K2128" s="25">
        <v>0</v>
      </c>
      <c r="L2128" s="25">
        <v>0</v>
      </c>
      <c r="M2128" s="25">
        <v>0</v>
      </c>
      <c r="N2128" s="26" t="s">
        <v>5478</v>
      </c>
      <c r="O2128" s="15"/>
    </row>
    <row r="2129" spans="1:15" ht="31.5" x14ac:dyDescent="0.25">
      <c r="A2129" s="38" t="s">
        <v>3166</v>
      </c>
      <c r="B2129" s="26" t="s">
        <v>4268</v>
      </c>
      <c r="C2129" s="24" t="s">
        <v>4269</v>
      </c>
      <c r="D2129" s="25">
        <v>0</v>
      </c>
      <c r="E2129" s="25">
        <v>5.17</v>
      </c>
      <c r="F2129" s="25">
        <v>0</v>
      </c>
      <c r="G2129" s="25">
        <v>0</v>
      </c>
      <c r="H2129" s="25">
        <v>0</v>
      </c>
      <c r="I2129" s="25">
        <v>0</v>
      </c>
      <c r="J2129" s="25">
        <v>1.6818048532010001E-2</v>
      </c>
      <c r="K2129" s="25">
        <v>0</v>
      </c>
      <c r="L2129" s="25">
        <v>0</v>
      </c>
      <c r="M2129" s="25">
        <v>0</v>
      </c>
      <c r="N2129" s="26" t="s">
        <v>5478</v>
      </c>
      <c r="O2129" s="15"/>
    </row>
    <row r="2130" spans="1:15" ht="31.5" x14ac:dyDescent="0.25">
      <c r="A2130" s="38" t="s">
        <v>3166</v>
      </c>
      <c r="B2130" s="26" t="s">
        <v>4270</v>
      </c>
      <c r="C2130" s="24" t="s">
        <v>4271</v>
      </c>
      <c r="D2130" s="25">
        <v>0</v>
      </c>
      <c r="E2130" s="25">
        <v>1.07</v>
      </c>
      <c r="F2130" s="25">
        <v>0</v>
      </c>
      <c r="G2130" s="25">
        <v>0</v>
      </c>
      <c r="H2130" s="25">
        <v>0</v>
      </c>
      <c r="I2130" s="25">
        <v>0</v>
      </c>
      <c r="J2130" s="25">
        <v>3.4807179747100001E-3</v>
      </c>
      <c r="K2130" s="25">
        <v>0</v>
      </c>
      <c r="L2130" s="25">
        <v>0</v>
      </c>
      <c r="M2130" s="25">
        <v>0</v>
      </c>
      <c r="N2130" s="26" t="s">
        <v>5478</v>
      </c>
      <c r="O2130" s="15"/>
    </row>
    <row r="2131" spans="1:15" ht="31.5" x14ac:dyDescent="0.25">
      <c r="A2131" s="38" t="s">
        <v>3166</v>
      </c>
      <c r="B2131" s="26" t="s">
        <v>4272</v>
      </c>
      <c r="C2131" s="24" t="s">
        <v>4273</v>
      </c>
      <c r="D2131" s="25">
        <v>0</v>
      </c>
      <c r="E2131" s="25">
        <v>3.06</v>
      </c>
      <c r="F2131" s="25">
        <v>0</v>
      </c>
      <c r="G2131" s="25">
        <v>0</v>
      </c>
      <c r="H2131" s="25">
        <v>0</v>
      </c>
      <c r="I2131" s="25">
        <v>0</v>
      </c>
      <c r="J2131" s="25">
        <v>9.95420280618E-3</v>
      </c>
      <c r="K2131" s="25">
        <v>0</v>
      </c>
      <c r="L2131" s="25">
        <v>0</v>
      </c>
      <c r="M2131" s="25">
        <v>0</v>
      </c>
      <c r="N2131" s="26" t="s">
        <v>5478</v>
      </c>
      <c r="O2131" s="15"/>
    </row>
    <row r="2132" spans="1:15" ht="31.5" x14ac:dyDescent="0.25">
      <c r="A2132" s="38" t="s">
        <v>3166</v>
      </c>
      <c r="B2132" s="26" t="s">
        <v>4274</v>
      </c>
      <c r="C2132" s="24" t="s">
        <v>4275</v>
      </c>
      <c r="D2132" s="25">
        <v>0</v>
      </c>
      <c r="E2132" s="25">
        <v>1.95</v>
      </c>
      <c r="F2132" s="25">
        <v>0</v>
      </c>
      <c r="G2132" s="25">
        <v>0</v>
      </c>
      <c r="H2132" s="25">
        <v>0</v>
      </c>
      <c r="I2132" s="25">
        <v>0</v>
      </c>
      <c r="J2132" s="25">
        <v>6.3433645333500002E-3</v>
      </c>
      <c r="K2132" s="25">
        <v>0</v>
      </c>
      <c r="L2132" s="25">
        <v>0</v>
      </c>
      <c r="M2132" s="25">
        <v>0</v>
      </c>
      <c r="N2132" s="26" t="s">
        <v>5478</v>
      </c>
      <c r="O2132" s="15"/>
    </row>
    <row r="2133" spans="1:15" ht="31.5" x14ac:dyDescent="0.25">
      <c r="A2133" s="38" t="s">
        <v>3166</v>
      </c>
      <c r="B2133" s="26" t="s">
        <v>4276</v>
      </c>
      <c r="C2133" s="24" t="s">
        <v>4277</v>
      </c>
      <c r="D2133" s="25">
        <v>0</v>
      </c>
      <c r="E2133" s="25">
        <v>0.69</v>
      </c>
      <c r="F2133" s="25">
        <v>0</v>
      </c>
      <c r="G2133" s="25">
        <v>0</v>
      </c>
      <c r="H2133" s="25">
        <v>0</v>
      </c>
      <c r="I2133" s="25">
        <v>0</v>
      </c>
      <c r="J2133" s="25">
        <v>2.24457514257E-3</v>
      </c>
      <c r="K2133" s="25">
        <v>0</v>
      </c>
      <c r="L2133" s="25">
        <v>0</v>
      </c>
      <c r="M2133" s="25">
        <v>0</v>
      </c>
      <c r="N2133" s="26" t="s">
        <v>5478</v>
      </c>
      <c r="O2133" s="15"/>
    </row>
    <row r="2134" spans="1:15" ht="31.5" x14ac:dyDescent="0.25">
      <c r="A2134" s="38" t="s">
        <v>3166</v>
      </c>
      <c r="B2134" s="26" t="s">
        <v>4278</v>
      </c>
      <c r="C2134" s="24" t="s">
        <v>4279</v>
      </c>
      <c r="D2134" s="25">
        <v>0</v>
      </c>
      <c r="E2134" s="25">
        <v>0.54</v>
      </c>
      <c r="F2134" s="25">
        <v>0</v>
      </c>
      <c r="G2134" s="25">
        <v>0</v>
      </c>
      <c r="H2134" s="25">
        <v>0</v>
      </c>
      <c r="I2134" s="25">
        <v>0</v>
      </c>
      <c r="J2134" s="25">
        <v>1.7566240246200001E-3</v>
      </c>
      <c r="K2134" s="25">
        <v>0</v>
      </c>
      <c r="L2134" s="25">
        <v>0</v>
      </c>
      <c r="M2134" s="25">
        <v>0</v>
      </c>
      <c r="N2134" s="26" t="s">
        <v>5478</v>
      </c>
      <c r="O2134" s="15"/>
    </row>
    <row r="2135" spans="1:15" ht="31.5" x14ac:dyDescent="0.25">
      <c r="A2135" s="38" t="s">
        <v>3166</v>
      </c>
      <c r="B2135" s="26" t="s">
        <v>4280</v>
      </c>
      <c r="C2135" s="24" t="s">
        <v>4281</v>
      </c>
      <c r="D2135" s="25">
        <v>0</v>
      </c>
      <c r="E2135" s="25">
        <v>0.88</v>
      </c>
      <c r="F2135" s="25">
        <v>0</v>
      </c>
      <c r="G2135" s="25">
        <v>0</v>
      </c>
      <c r="H2135" s="25">
        <v>0</v>
      </c>
      <c r="I2135" s="25">
        <v>0</v>
      </c>
      <c r="J2135" s="25">
        <v>2.8626465586400001E-3</v>
      </c>
      <c r="K2135" s="25">
        <v>0</v>
      </c>
      <c r="L2135" s="25">
        <v>0</v>
      </c>
      <c r="M2135" s="25">
        <v>0</v>
      </c>
      <c r="N2135" s="26" t="s">
        <v>5478</v>
      </c>
      <c r="O2135" s="15"/>
    </row>
    <row r="2136" spans="1:15" ht="31.5" x14ac:dyDescent="0.25">
      <c r="A2136" s="38" t="s">
        <v>3166</v>
      </c>
      <c r="B2136" s="26" t="s">
        <v>4282</v>
      </c>
      <c r="C2136" s="24" t="s">
        <v>4283</v>
      </c>
      <c r="D2136" s="25">
        <v>0</v>
      </c>
      <c r="E2136" s="25">
        <v>1.69</v>
      </c>
      <c r="F2136" s="25">
        <v>0</v>
      </c>
      <c r="G2136" s="25">
        <v>0</v>
      </c>
      <c r="H2136" s="25">
        <v>0</v>
      </c>
      <c r="I2136" s="25">
        <v>0</v>
      </c>
      <c r="J2136" s="25">
        <v>5.4975825955700004E-3</v>
      </c>
      <c r="K2136" s="25">
        <v>0</v>
      </c>
      <c r="L2136" s="25">
        <v>0</v>
      </c>
      <c r="M2136" s="25">
        <v>0</v>
      </c>
      <c r="N2136" s="26" t="s">
        <v>5478</v>
      </c>
      <c r="O2136" s="15"/>
    </row>
    <row r="2137" spans="1:15" ht="31.5" x14ac:dyDescent="0.25">
      <c r="A2137" s="38" t="s">
        <v>3166</v>
      </c>
      <c r="B2137" s="26" t="s">
        <v>4284</v>
      </c>
      <c r="C2137" s="24" t="s">
        <v>4285</v>
      </c>
      <c r="D2137" s="25">
        <v>0</v>
      </c>
      <c r="E2137" s="25">
        <v>4.4400000000000004</v>
      </c>
      <c r="F2137" s="25">
        <v>0</v>
      </c>
      <c r="G2137" s="25">
        <v>0</v>
      </c>
      <c r="H2137" s="25">
        <v>0</v>
      </c>
      <c r="I2137" s="25">
        <v>0</v>
      </c>
      <c r="J2137" s="25">
        <v>1.4443353091319999E-2</v>
      </c>
      <c r="K2137" s="25">
        <v>0</v>
      </c>
      <c r="L2137" s="25">
        <v>0</v>
      </c>
      <c r="M2137" s="25">
        <v>0</v>
      </c>
      <c r="N2137" s="26" t="s">
        <v>5478</v>
      </c>
      <c r="O2137" s="15"/>
    </row>
    <row r="2138" spans="1:15" ht="31.5" x14ac:dyDescent="0.25">
      <c r="A2138" s="38" t="s">
        <v>3166</v>
      </c>
      <c r="B2138" s="26" t="s">
        <v>4286</v>
      </c>
      <c r="C2138" s="24" t="s">
        <v>4287</v>
      </c>
      <c r="D2138" s="25">
        <v>0</v>
      </c>
      <c r="E2138" s="25">
        <v>0.8</v>
      </c>
      <c r="F2138" s="25">
        <v>0</v>
      </c>
      <c r="G2138" s="25">
        <v>0</v>
      </c>
      <c r="H2138" s="25">
        <v>0</v>
      </c>
      <c r="I2138" s="25">
        <v>0</v>
      </c>
      <c r="J2138" s="25">
        <v>2.6024059623999999E-3</v>
      </c>
      <c r="K2138" s="25">
        <v>0</v>
      </c>
      <c r="L2138" s="25">
        <v>0</v>
      </c>
      <c r="M2138" s="25">
        <v>0</v>
      </c>
      <c r="N2138" s="26" t="s">
        <v>5478</v>
      </c>
      <c r="O2138" s="15"/>
    </row>
    <row r="2139" spans="1:15" ht="31.5" x14ac:dyDescent="0.25">
      <c r="A2139" s="38" t="s">
        <v>3166</v>
      </c>
      <c r="B2139" s="26" t="s">
        <v>4288</v>
      </c>
      <c r="C2139" s="24" t="s">
        <v>4289</v>
      </c>
      <c r="D2139" s="25">
        <v>0</v>
      </c>
      <c r="E2139" s="25">
        <v>0.54</v>
      </c>
      <c r="F2139" s="25">
        <v>0</v>
      </c>
      <c r="G2139" s="25">
        <v>0</v>
      </c>
      <c r="H2139" s="25">
        <v>0</v>
      </c>
      <c r="I2139" s="25">
        <v>0</v>
      </c>
      <c r="J2139" s="25">
        <v>1.7566240246200001E-3</v>
      </c>
      <c r="K2139" s="25">
        <v>0</v>
      </c>
      <c r="L2139" s="25">
        <v>0</v>
      </c>
      <c r="M2139" s="25">
        <v>0</v>
      </c>
      <c r="N2139" s="26" t="s">
        <v>5478</v>
      </c>
      <c r="O2139" s="15"/>
    </row>
    <row r="2140" spans="1:15" ht="31.5" x14ac:dyDescent="0.25">
      <c r="A2140" s="38" t="s">
        <v>3166</v>
      </c>
      <c r="B2140" s="26" t="s">
        <v>4290</v>
      </c>
      <c r="C2140" s="24" t="s">
        <v>4291</v>
      </c>
      <c r="D2140" s="25">
        <v>0</v>
      </c>
      <c r="E2140" s="25">
        <v>2.4900000000000002</v>
      </c>
      <c r="F2140" s="25">
        <v>0</v>
      </c>
      <c r="G2140" s="25">
        <v>0</v>
      </c>
      <c r="H2140" s="25">
        <v>0</v>
      </c>
      <c r="I2140" s="25">
        <v>0</v>
      </c>
      <c r="J2140" s="25">
        <v>8.0999885579700007E-3</v>
      </c>
      <c r="K2140" s="25">
        <v>0</v>
      </c>
      <c r="L2140" s="25">
        <v>0</v>
      </c>
      <c r="M2140" s="25">
        <v>0</v>
      </c>
      <c r="N2140" s="26" t="s">
        <v>5478</v>
      </c>
      <c r="O2140" s="15"/>
    </row>
    <row r="2141" spans="1:15" ht="31.5" x14ac:dyDescent="0.25">
      <c r="A2141" s="38" t="s">
        <v>3166</v>
      </c>
      <c r="B2141" s="26" t="s">
        <v>4292</v>
      </c>
      <c r="C2141" s="24" t="s">
        <v>4293</v>
      </c>
      <c r="D2141" s="25">
        <v>0</v>
      </c>
      <c r="E2141" s="25">
        <v>1.3</v>
      </c>
      <c r="F2141" s="25">
        <v>0</v>
      </c>
      <c r="G2141" s="25">
        <v>0</v>
      </c>
      <c r="H2141" s="25">
        <v>0</v>
      </c>
      <c r="I2141" s="25">
        <v>0</v>
      </c>
      <c r="J2141" s="25">
        <v>4.2289096888999999E-3</v>
      </c>
      <c r="K2141" s="25">
        <v>0</v>
      </c>
      <c r="L2141" s="25">
        <v>0</v>
      </c>
      <c r="M2141" s="25">
        <v>0</v>
      </c>
      <c r="N2141" s="26" t="s">
        <v>5478</v>
      </c>
      <c r="O2141" s="15"/>
    </row>
    <row r="2142" spans="1:15" ht="31.5" x14ac:dyDescent="0.25">
      <c r="A2142" s="38" t="s">
        <v>3166</v>
      </c>
      <c r="B2142" s="26" t="s">
        <v>4294</v>
      </c>
      <c r="C2142" s="24" t="s">
        <v>4295</v>
      </c>
      <c r="D2142" s="25">
        <v>0</v>
      </c>
      <c r="E2142" s="25">
        <v>1.21</v>
      </c>
      <c r="F2142" s="25">
        <v>0</v>
      </c>
      <c r="G2142" s="25">
        <v>0</v>
      </c>
      <c r="H2142" s="25">
        <v>0</v>
      </c>
      <c r="I2142" s="25">
        <v>0</v>
      </c>
      <c r="J2142" s="25">
        <v>3.9361390181300001E-3</v>
      </c>
      <c r="K2142" s="25">
        <v>0</v>
      </c>
      <c r="L2142" s="25">
        <v>0</v>
      </c>
      <c r="M2142" s="25">
        <v>0</v>
      </c>
      <c r="N2142" s="26" t="s">
        <v>5478</v>
      </c>
      <c r="O2142" s="15"/>
    </row>
    <row r="2143" spans="1:15" ht="31.5" x14ac:dyDescent="0.25">
      <c r="A2143" s="38" t="s">
        <v>3166</v>
      </c>
      <c r="B2143" s="26" t="s">
        <v>4296</v>
      </c>
      <c r="C2143" s="24" t="s">
        <v>4297</v>
      </c>
      <c r="D2143" s="25">
        <v>0</v>
      </c>
      <c r="E2143" s="25">
        <v>0.54</v>
      </c>
      <c r="F2143" s="25">
        <v>0</v>
      </c>
      <c r="G2143" s="25">
        <v>0</v>
      </c>
      <c r="H2143" s="25">
        <v>0</v>
      </c>
      <c r="I2143" s="25">
        <v>0</v>
      </c>
      <c r="J2143" s="25">
        <v>1.7566240246200001E-3</v>
      </c>
      <c r="K2143" s="25">
        <v>0</v>
      </c>
      <c r="L2143" s="25">
        <v>0</v>
      </c>
      <c r="M2143" s="25">
        <v>0</v>
      </c>
      <c r="N2143" s="26" t="s">
        <v>5478</v>
      </c>
      <c r="O2143" s="15"/>
    </row>
    <row r="2144" spans="1:15" ht="31.5" x14ac:dyDescent="0.25">
      <c r="A2144" s="38" t="s">
        <v>3166</v>
      </c>
      <c r="B2144" s="26" t="s">
        <v>4298</v>
      </c>
      <c r="C2144" s="24" t="s">
        <v>4299</v>
      </c>
      <c r="D2144" s="25">
        <v>0</v>
      </c>
      <c r="E2144" s="25">
        <v>1.34</v>
      </c>
      <c r="F2144" s="25">
        <v>0</v>
      </c>
      <c r="G2144" s="25">
        <v>0</v>
      </c>
      <c r="H2144" s="25">
        <v>0</v>
      </c>
      <c r="I2144" s="25">
        <v>0</v>
      </c>
      <c r="J2144" s="25">
        <v>4.35902998702E-3</v>
      </c>
      <c r="K2144" s="25">
        <v>0</v>
      </c>
      <c r="L2144" s="25">
        <v>0</v>
      </c>
      <c r="M2144" s="25">
        <v>0</v>
      </c>
      <c r="N2144" s="26" t="s">
        <v>5478</v>
      </c>
      <c r="O2144" s="15"/>
    </row>
    <row r="2145" spans="1:15" ht="31.5" x14ac:dyDescent="0.25">
      <c r="A2145" s="38" t="s">
        <v>3166</v>
      </c>
      <c r="B2145" s="26" t="s">
        <v>4300</v>
      </c>
      <c r="C2145" s="24" t="s">
        <v>4301</v>
      </c>
      <c r="D2145" s="25">
        <v>0</v>
      </c>
      <c r="E2145" s="25">
        <v>1.07</v>
      </c>
      <c r="F2145" s="25">
        <v>0</v>
      </c>
      <c r="G2145" s="25">
        <v>0</v>
      </c>
      <c r="H2145" s="25">
        <v>0</v>
      </c>
      <c r="I2145" s="25">
        <v>0</v>
      </c>
      <c r="J2145" s="25">
        <v>3.4807179747100001E-3</v>
      </c>
      <c r="K2145" s="25">
        <v>0</v>
      </c>
      <c r="L2145" s="25">
        <v>0</v>
      </c>
      <c r="M2145" s="25">
        <v>0</v>
      </c>
      <c r="N2145" s="26" t="s">
        <v>5478</v>
      </c>
      <c r="O2145" s="15"/>
    </row>
    <row r="2146" spans="1:15" ht="31.5" x14ac:dyDescent="0.25">
      <c r="A2146" s="38" t="s">
        <v>3166</v>
      </c>
      <c r="B2146" s="26" t="s">
        <v>4302</v>
      </c>
      <c r="C2146" s="24" t="s">
        <v>4303</v>
      </c>
      <c r="D2146" s="25">
        <v>0</v>
      </c>
      <c r="E2146" s="25">
        <v>1.34</v>
      </c>
      <c r="F2146" s="25">
        <v>0</v>
      </c>
      <c r="G2146" s="25">
        <v>0</v>
      </c>
      <c r="H2146" s="25">
        <v>0</v>
      </c>
      <c r="I2146" s="25">
        <v>0</v>
      </c>
      <c r="J2146" s="25">
        <v>4.35902998702E-3</v>
      </c>
      <c r="K2146" s="25">
        <v>0</v>
      </c>
      <c r="L2146" s="25">
        <v>0</v>
      </c>
      <c r="M2146" s="25">
        <v>0</v>
      </c>
      <c r="N2146" s="26" t="s">
        <v>5478</v>
      </c>
      <c r="O2146" s="15"/>
    </row>
    <row r="2147" spans="1:15" ht="31.5" x14ac:dyDescent="0.25">
      <c r="A2147" s="38" t="s">
        <v>3166</v>
      </c>
      <c r="B2147" s="26" t="s">
        <v>4304</v>
      </c>
      <c r="C2147" s="24" t="s">
        <v>4305</v>
      </c>
      <c r="D2147" s="25">
        <v>0</v>
      </c>
      <c r="E2147" s="25">
        <v>1.1100000000000001</v>
      </c>
      <c r="F2147" s="25">
        <v>0</v>
      </c>
      <c r="G2147" s="25">
        <v>0</v>
      </c>
      <c r="H2147" s="25">
        <v>0</v>
      </c>
      <c r="I2147" s="25">
        <v>0</v>
      </c>
      <c r="J2147" s="25">
        <v>3.6108382728299998E-3</v>
      </c>
      <c r="K2147" s="25">
        <v>0</v>
      </c>
      <c r="L2147" s="25">
        <v>0</v>
      </c>
      <c r="M2147" s="25">
        <v>0</v>
      </c>
      <c r="N2147" s="26" t="s">
        <v>5478</v>
      </c>
      <c r="O2147" s="15"/>
    </row>
    <row r="2148" spans="1:15" ht="31.5" x14ac:dyDescent="0.25">
      <c r="A2148" s="38" t="s">
        <v>3166</v>
      </c>
      <c r="B2148" s="26" t="s">
        <v>4306</v>
      </c>
      <c r="C2148" s="24" t="s">
        <v>4307</v>
      </c>
      <c r="D2148" s="25">
        <v>0</v>
      </c>
      <c r="E2148" s="25">
        <v>0.7</v>
      </c>
      <c r="F2148" s="25">
        <v>0</v>
      </c>
      <c r="G2148" s="25">
        <v>0</v>
      </c>
      <c r="H2148" s="25">
        <v>0</v>
      </c>
      <c r="I2148" s="25">
        <v>0</v>
      </c>
      <c r="J2148" s="25">
        <v>2.2771052171000001E-3</v>
      </c>
      <c r="K2148" s="25">
        <v>0</v>
      </c>
      <c r="L2148" s="25">
        <v>0</v>
      </c>
      <c r="M2148" s="25">
        <v>0</v>
      </c>
      <c r="N2148" s="26" t="s">
        <v>5478</v>
      </c>
      <c r="O2148" s="15"/>
    </row>
    <row r="2149" spans="1:15" ht="31.5" x14ac:dyDescent="0.25">
      <c r="A2149" s="38" t="s">
        <v>3166</v>
      </c>
      <c r="B2149" s="26" t="s">
        <v>4308</v>
      </c>
      <c r="C2149" s="24" t="s">
        <v>4309</v>
      </c>
      <c r="D2149" s="25">
        <v>0</v>
      </c>
      <c r="E2149" s="25">
        <v>0.94</v>
      </c>
      <c r="F2149" s="25">
        <v>0</v>
      </c>
      <c r="G2149" s="25">
        <v>0</v>
      </c>
      <c r="H2149" s="25">
        <v>0</v>
      </c>
      <c r="I2149" s="25">
        <v>0</v>
      </c>
      <c r="J2149" s="25">
        <v>3.0578270058199998E-3</v>
      </c>
      <c r="K2149" s="25">
        <v>0</v>
      </c>
      <c r="L2149" s="25">
        <v>0</v>
      </c>
      <c r="M2149" s="25">
        <v>0</v>
      </c>
      <c r="N2149" s="26" t="s">
        <v>5478</v>
      </c>
      <c r="O2149" s="15"/>
    </row>
    <row r="2150" spans="1:15" ht="31.5" x14ac:dyDescent="0.25">
      <c r="A2150" s="38" t="s">
        <v>3166</v>
      </c>
      <c r="B2150" s="26" t="s">
        <v>4310</v>
      </c>
      <c r="C2150" s="24" t="s">
        <v>4311</v>
      </c>
      <c r="D2150" s="25">
        <v>0</v>
      </c>
      <c r="E2150" s="25">
        <v>1.56</v>
      </c>
      <c r="F2150" s="25">
        <v>0</v>
      </c>
      <c r="G2150" s="25">
        <v>0</v>
      </c>
      <c r="H2150" s="25">
        <v>0</v>
      </c>
      <c r="I2150" s="25">
        <v>0</v>
      </c>
      <c r="J2150" s="25">
        <v>5.0746916266799997E-3</v>
      </c>
      <c r="K2150" s="25">
        <v>0</v>
      </c>
      <c r="L2150" s="25">
        <v>0</v>
      </c>
      <c r="M2150" s="25">
        <v>0</v>
      </c>
      <c r="N2150" s="26" t="s">
        <v>5478</v>
      </c>
      <c r="O2150" s="15"/>
    </row>
    <row r="2151" spans="1:15" ht="31.5" x14ac:dyDescent="0.25">
      <c r="A2151" s="38" t="s">
        <v>3166</v>
      </c>
      <c r="B2151" s="26" t="s">
        <v>4312</v>
      </c>
      <c r="C2151" s="24" t="s">
        <v>4313</v>
      </c>
      <c r="D2151" s="25">
        <v>0</v>
      </c>
      <c r="E2151" s="25">
        <v>0.59</v>
      </c>
      <c r="F2151" s="25">
        <v>0</v>
      </c>
      <c r="G2151" s="25">
        <v>0</v>
      </c>
      <c r="H2151" s="25">
        <v>0</v>
      </c>
      <c r="I2151" s="25">
        <v>0</v>
      </c>
      <c r="J2151" s="25">
        <v>1.91927439727E-3</v>
      </c>
      <c r="K2151" s="25">
        <v>0</v>
      </c>
      <c r="L2151" s="25">
        <v>0</v>
      </c>
      <c r="M2151" s="25">
        <v>0</v>
      </c>
      <c r="N2151" s="26" t="s">
        <v>5478</v>
      </c>
      <c r="O2151" s="15"/>
    </row>
    <row r="2152" spans="1:15" ht="31.5" x14ac:dyDescent="0.25">
      <c r="A2152" s="38" t="s">
        <v>3166</v>
      </c>
      <c r="B2152" s="26" t="s">
        <v>4314</v>
      </c>
      <c r="C2152" s="24" t="s">
        <v>4315</v>
      </c>
      <c r="D2152" s="25">
        <v>0</v>
      </c>
      <c r="E2152" s="25">
        <v>0.97199999999999998</v>
      </c>
      <c r="F2152" s="25">
        <v>0</v>
      </c>
      <c r="G2152" s="25">
        <v>0</v>
      </c>
      <c r="H2152" s="25">
        <v>0</v>
      </c>
      <c r="I2152" s="25">
        <v>0</v>
      </c>
      <c r="J2152" s="25">
        <v>3.1619232443099998E-3</v>
      </c>
      <c r="K2152" s="25">
        <v>0</v>
      </c>
      <c r="L2152" s="25">
        <v>0</v>
      </c>
      <c r="M2152" s="25">
        <v>0</v>
      </c>
      <c r="N2152" s="26" t="s">
        <v>5478</v>
      </c>
      <c r="O2152" s="15"/>
    </row>
    <row r="2153" spans="1:15" ht="31.5" x14ac:dyDescent="0.25">
      <c r="A2153" s="38" t="s">
        <v>3166</v>
      </c>
      <c r="B2153" s="26" t="s">
        <v>4316</v>
      </c>
      <c r="C2153" s="24" t="s">
        <v>4317</v>
      </c>
      <c r="D2153" s="25">
        <v>0</v>
      </c>
      <c r="E2153" s="25">
        <v>0.73199999999999998</v>
      </c>
      <c r="F2153" s="25">
        <v>0</v>
      </c>
      <c r="G2153" s="25">
        <v>0</v>
      </c>
      <c r="H2153" s="25">
        <v>0</v>
      </c>
      <c r="I2153" s="25">
        <v>0</v>
      </c>
      <c r="J2153" s="25">
        <v>2.3812014555900001E-3</v>
      </c>
      <c r="K2153" s="25">
        <v>0</v>
      </c>
      <c r="L2153" s="25">
        <v>0</v>
      </c>
      <c r="M2153" s="25">
        <v>0</v>
      </c>
      <c r="N2153" s="26" t="s">
        <v>5478</v>
      </c>
      <c r="O2153" s="15"/>
    </row>
    <row r="2154" spans="1:15" ht="47.25" x14ac:dyDescent="0.25">
      <c r="A2154" s="38" t="s">
        <v>3166</v>
      </c>
      <c r="B2154" s="26" t="s">
        <v>4318</v>
      </c>
      <c r="C2154" s="24" t="s">
        <v>4319</v>
      </c>
      <c r="D2154" s="25">
        <v>0</v>
      </c>
      <c r="E2154" s="25">
        <v>3.4929999999999999</v>
      </c>
      <c r="F2154" s="25">
        <v>0</v>
      </c>
      <c r="G2154" s="25">
        <v>0</v>
      </c>
      <c r="H2154" s="25">
        <v>0</v>
      </c>
      <c r="I2154" s="25">
        <v>0</v>
      </c>
      <c r="J2154" s="25">
        <v>1.136275503332E-2</v>
      </c>
      <c r="K2154" s="25">
        <v>0</v>
      </c>
      <c r="L2154" s="25">
        <v>0</v>
      </c>
      <c r="M2154" s="25">
        <v>0</v>
      </c>
      <c r="N2154" s="26" t="s">
        <v>5478</v>
      </c>
      <c r="O2154" s="15"/>
    </row>
    <row r="2155" spans="1:15" ht="31.5" x14ac:dyDescent="0.25">
      <c r="A2155" s="38" t="s">
        <v>3166</v>
      </c>
      <c r="B2155" s="26" t="s">
        <v>4320</v>
      </c>
      <c r="C2155" s="24" t="s">
        <v>4321</v>
      </c>
      <c r="D2155" s="25">
        <v>0</v>
      </c>
      <c r="E2155" s="25">
        <v>1.1200000000000001</v>
      </c>
      <c r="F2155" s="25">
        <v>0</v>
      </c>
      <c r="G2155" s="25">
        <v>0</v>
      </c>
      <c r="H2155" s="25">
        <v>0</v>
      </c>
      <c r="I2155" s="25">
        <v>0</v>
      </c>
      <c r="J2155" s="25">
        <v>3.6433683473599998E-3</v>
      </c>
      <c r="K2155" s="25">
        <v>0</v>
      </c>
      <c r="L2155" s="25">
        <v>0</v>
      </c>
      <c r="M2155" s="25">
        <v>0</v>
      </c>
      <c r="N2155" s="26" t="s">
        <v>5478</v>
      </c>
      <c r="O2155" s="15"/>
    </row>
    <row r="2156" spans="1:15" ht="31.5" x14ac:dyDescent="0.25">
      <c r="A2156" s="38" t="s">
        <v>3166</v>
      </c>
      <c r="B2156" s="26" t="s">
        <v>4322</v>
      </c>
      <c r="C2156" s="24" t="s">
        <v>4323</v>
      </c>
      <c r="D2156" s="25">
        <v>0</v>
      </c>
      <c r="E2156" s="25">
        <v>1.242</v>
      </c>
      <c r="F2156" s="25">
        <v>0</v>
      </c>
      <c r="G2156" s="25">
        <v>0</v>
      </c>
      <c r="H2156" s="25">
        <v>0</v>
      </c>
      <c r="I2156" s="25">
        <v>0</v>
      </c>
      <c r="J2156" s="25">
        <v>4.0402352566200001E-3</v>
      </c>
      <c r="K2156" s="25">
        <v>0</v>
      </c>
      <c r="L2156" s="25">
        <v>0</v>
      </c>
      <c r="M2156" s="25">
        <v>0</v>
      </c>
      <c r="N2156" s="26" t="s">
        <v>5478</v>
      </c>
      <c r="O2156" s="15"/>
    </row>
    <row r="2157" spans="1:15" ht="31.5" x14ac:dyDescent="0.25">
      <c r="A2157" s="38" t="s">
        <v>3166</v>
      </c>
      <c r="B2157" s="26" t="s">
        <v>4324</v>
      </c>
      <c r="C2157" s="24" t="s">
        <v>4325</v>
      </c>
      <c r="D2157" s="25">
        <v>0</v>
      </c>
      <c r="E2157" s="25">
        <v>0.621</v>
      </c>
      <c r="F2157" s="25">
        <v>0</v>
      </c>
      <c r="G2157" s="25">
        <v>0</v>
      </c>
      <c r="H2157" s="25">
        <v>0</v>
      </c>
      <c r="I2157" s="25">
        <v>0</v>
      </c>
      <c r="J2157" s="25">
        <v>2.02011762831E-3</v>
      </c>
      <c r="K2157" s="25">
        <v>0</v>
      </c>
      <c r="L2157" s="25">
        <v>0</v>
      </c>
      <c r="M2157" s="25">
        <v>0</v>
      </c>
      <c r="N2157" s="26" t="s">
        <v>5478</v>
      </c>
      <c r="O2157" s="15"/>
    </row>
    <row r="2158" spans="1:15" ht="31.5" x14ac:dyDescent="0.25">
      <c r="A2158" s="38" t="s">
        <v>3166</v>
      </c>
      <c r="B2158" s="26" t="s">
        <v>4326</v>
      </c>
      <c r="C2158" s="24" t="s">
        <v>4327</v>
      </c>
      <c r="D2158" s="25">
        <v>0</v>
      </c>
      <c r="E2158" s="25">
        <v>0.74299999999999999</v>
      </c>
      <c r="F2158" s="25">
        <v>0</v>
      </c>
      <c r="G2158" s="25">
        <v>0</v>
      </c>
      <c r="H2158" s="25">
        <v>0</v>
      </c>
      <c r="I2158" s="25">
        <v>0</v>
      </c>
      <c r="J2158" s="25">
        <v>2.4169845375699999E-3</v>
      </c>
      <c r="K2158" s="25">
        <v>0</v>
      </c>
      <c r="L2158" s="25">
        <v>0</v>
      </c>
      <c r="M2158" s="25">
        <v>0</v>
      </c>
      <c r="N2158" s="26" t="s">
        <v>5478</v>
      </c>
      <c r="O2158" s="15"/>
    </row>
    <row r="2159" spans="1:15" ht="31.5" x14ac:dyDescent="0.25">
      <c r="A2159" s="38" t="s">
        <v>3166</v>
      </c>
      <c r="B2159" s="26" t="s">
        <v>4328</v>
      </c>
      <c r="C2159" s="24" t="s">
        <v>4329</v>
      </c>
      <c r="D2159" s="25">
        <v>0</v>
      </c>
      <c r="E2159" s="25">
        <v>0.9</v>
      </c>
      <c r="F2159" s="25">
        <v>0</v>
      </c>
      <c r="G2159" s="25">
        <v>0</v>
      </c>
      <c r="H2159" s="25">
        <v>0</v>
      </c>
      <c r="I2159" s="25">
        <v>0</v>
      </c>
      <c r="J2159" s="25">
        <v>2.9277067077000001E-3</v>
      </c>
      <c r="K2159" s="25">
        <v>0</v>
      </c>
      <c r="L2159" s="25">
        <v>0</v>
      </c>
      <c r="M2159" s="25">
        <v>0</v>
      </c>
      <c r="N2159" s="26" t="s">
        <v>5478</v>
      </c>
      <c r="O2159" s="15"/>
    </row>
    <row r="2160" spans="1:15" ht="31.5" x14ac:dyDescent="0.25">
      <c r="A2160" s="38" t="s">
        <v>3166</v>
      </c>
      <c r="B2160" s="26" t="s">
        <v>4330</v>
      </c>
      <c r="C2160" s="24" t="s">
        <v>4331</v>
      </c>
      <c r="D2160" s="25">
        <v>0</v>
      </c>
      <c r="E2160" s="25">
        <v>0.06</v>
      </c>
      <c r="F2160" s="25">
        <v>0</v>
      </c>
      <c r="G2160" s="25">
        <v>0</v>
      </c>
      <c r="H2160" s="25">
        <v>0</v>
      </c>
      <c r="I2160" s="25">
        <v>0</v>
      </c>
      <c r="J2160" s="25">
        <v>1.9518044717999999E-4</v>
      </c>
      <c r="K2160" s="25">
        <v>0</v>
      </c>
      <c r="L2160" s="25">
        <v>0</v>
      </c>
      <c r="M2160" s="25">
        <v>0</v>
      </c>
      <c r="N2160" s="26" t="s">
        <v>5478</v>
      </c>
      <c r="O2160" s="15"/>
    </row>
    <row r="2161" spans="1:15" ht="31.5" x14ac:dyDescent="0.25">
      <c r="A2161" s="38" t="s">
        <v>3166</v>
      </c>
      <c r="B2161" s="26" t="s">
        <v>4332</v>
      </c>
      <c r="C2161" s="24" t="s">
        <v>4333</v>
      </c>
      <c r="D2161" s="25">
        <v>0</v>
      </c>
      <c r="E2161" s="25">
        <v>7.6999999999999999E-2</v>
      </c>
      <c r="F2161" s="25">
        <v>0</v>
      </c>
      <c r="G2161" s="25">
        <v>0</v>
      </c>
      <c r="H2161" s="25">
        <v>0</v>
      </c>
      <c r="I2161" s="25">
        <v>0</v>
      </c>
      <c r="J2161" s="25">
        <v>2.5048157387999999E-4</v>
      </c>
      <c r="K2161" s="25">
        <v>0</v>
      </c>
      <c r="L2161" s="25">
        <v>0</v>
      </c>
      <c r="M2161" s="25">
        <v>0</v>
      </c>
      <c r="N2161" s="26" t="s">
        <v>5478</v>
      </c>
      <c r="O2161" s="15"/>
    </row>
    <row r="2162" spans="1:15" ht="31.5" x14ac:dyDescent="0.25">
      <c r="A2162" s="38" t="s">
        <v>3166</v>
      </c>
      <c r="B2162" s="26" t="s">
        <v>4334</v>
      </c>
      <c r="C2162" s="24" t="s">
        <v>4335</v>
      </c>
      <c r="D2162" s="25">
        <v>0</v>
      </c>
      <c r="E2162" s="25">
        <v>0.14899999999999999</v>
      </c>
      <c r="F2162" s="25">
        <v>0</v>
      </c>
      <c r="G2162" s="25">
        <v>0</v>
      </c>
      <c r="H2162" s="25">
        <v>0</v>
      </c>
      <c r="I2162" s="25">
        <v>0</v>
      </c>
      <c r="J2162" s="25">
        <v>4.8469811049E-4</v>
      </c>
      <c r="K2162" s="25">
        <v>0</v>
      </c>
      <c r="L2162" s="25">
        <v>0</v>
      </c>
      <c r="M2162" s="25">
        <v>0</v>
      </c>
      <c r="N2162" s="26" t="s">
        <v>5478</v>
      </c>
      <c r="O2162" s="15"/>
    </row>
    <row r="2163" spans="1:15" ht="31.5" x14ac:dyDescent="0.25">
      <c r="A2163" s="38" t="s">
        <v>3166</v>
      </c>
      <c r="B2163" s="26" t="s">
        <v>4336</v>
      </c>
      <c r="C2163" s="24" t="s">
        <v>4337</v>
      </c>
      <c r="D2163" s="25">
        <v>0</v>
      </c>
      <c r="E2163" s="25">
        <v>0.30399999999999999</v>
      </c>
      <c r="F2163" s="25">
        <v>0</v>
      </c>
      <c r="G2163" s="25">
        <v>0</v>
      </c>
      <c r="H2163" s="25">
        <v>0</v>
      </c>
      <c r="I2163" s="25">
        <v>0</v>
      </c>
      <c r="J2163" s="25">
        <v>9.8891426571000004E-4</v>
      </c>
      <c r="K2163" s="25">
        <v>0</v>
      </c>
      <c r="L2163" s="25">
        <v>0</v>
      </c>
      <c r="M2163" s="25">
        <v>0</v>
      </c>
      <c r="N2163" s="26" t="s">
        <v>5478</v>
      </c>
      <c r="O2163" s="15"/>
    </row>
    <row r="2164" spans="1:15" ht="31.5" x14ac:dyDescent="0.25">
      <c r="A2164" s="38" t="s">
        <v>3166</v>
      </c>
      <c r="B2164" s="26" t="s">
        <v>4338</v>
      </c>
      <c r="C2164" s="24" t="s">
        <v>4339</v>
      </c>
      <c r="D2164" s="25">
        <v>0</v>
      </c>
      <c r="E2164" s="25">
        <v>0.12</v>
      </c>
      <c r="F2164" s="25">
        <v>0</v>
      </c>
      <c r="G2164" s="25">
        <v>0</v>
      </c>
      <c r="H2164" s="25">
        <v>0</v>
      </c>
      <c r="I2164" s="25">
        <v>0</v>
      </c>
      <c r="J2164" s="25">
        <v>3.9036089435999998E-4</v>
      </c>
      <c r="K2164" s="25">
        <v>0</v>
      </c>
      <c r="L2164" s="25">
        <v>0</v>
      </c>
      <c r="M2164" s="25">
        <v>0</v>
      </c>
      <c r="N2164" s="26" t="s">
        <v>5478</v>
      </c>
      <c r="O2164" s="15"/>
    </row>
    <row r="2165" spans="1:15" ht="31.5" x14ac:dyDescent="0.25">
      <c r="A2165" s="38" t="s">
        <v>3166</v>
      </c>
      <c r="B2165" s="26" t="s">
        <v>4340</v>
      </c>
      <c r="C2165" s="24" t="s">
        <v>4341</v>
      </c>
      <c r="D2165" s="25">
        <v>0</v>
      </c>
      <c r="E2165" s="25">
        <v>0.32400000000000001</v>
      </c>
      <c r="F2165" s="25">
        <v>0</v>
      </c>
      <c r="G2165" s="25">
        <v>0</v>
      </c>
      <c r="H2165" s="25">
        <v>0</v>
      </c>
      <c r="I2165" s="25">
        <v>0</v>
      </c>
      <c r="J2165" s="25">
        <v>1.0539744147700001E-3</v>
      </c>
      <c r="K2165" s="25">
        <v>0</v>
      </c>
      <c r="L2165" s="25">
        <v>0</v>
      </c>
      <c r="M2165" s="25">
        <v>0</v>
      </c>
      <c r="N2165" s="26" t="s">
        <v>5478</v>
      </c>
      <c r="O2165" s="15"/>
    </row>
    <row r="2166" spans="1:15" ht="31.5" x14ac:dyDescent="0.25">
      <c r="A2166" s="38" t="s">
        <v>3166</v>
      </c>
      <c r="B2166" s="26" t="s">
        <v>4342</v>
      </c>
      <c r="C2166" s="24" t="s">
        <v>4343</v>
      </c>
      <c r="D2166" s="25">
        <v>0</v>
      </c>
      <c r="E2166" s="25">
        <v>0.27</v>
      </c>
      <c r="F2166" s="25">
        <v>0</v>
      </c>
      <c r="G2166" s="25">
        <v>0</v>
      </c>
      <c r="H2166" s="25">
        <v>0</v>
      </c>
      <c r="I2166" s="25">
        <v>0</v>
      </c>
      <c r="J2166" s="25">
        <v>8.7831201231000004E-4</v>
      </c>
      <c r="K2166" s="25">
        <v>0</v>
      </c>
      <c r="L2166" s="25">
        <v>0</v>
      </c>
      <c r="M2166" s="25">
        <v>0</v>
      </c>
      <c r="N2166" s="26" t="s">
        <v>5478</v>
      </c>
      <c r="O2166" s="15"/>
    </row>
    <row r="2167" spans="1:15" ht="31.5" x14ac:dyDescent="0.25">
      <c r="A2167" s="38" t="s">
        <v>3166</v>
      </c>
      <c r="B2167" s="26" t="s">
        <v>4344</v>
      </c>
      <c r="C2167" s="24" t="s">
        <v>4345</v>
      </c>
      <c r="D2167" s="25">
        <v>0</v>
      </c>
      <c r="E2167" s="25">
        <v>0.38300000000000001</v>
      </c>
      <c r="F2167" s="25">
        <v>0</v>
      </c>
      <c r="G2167" s="25">
        <v>0</v>
      </c>
      <c r="H2167" s="25">
        <v>0</v>
      </c>
      <c r="I2167" s="25">
        <v>0</v>
      </c>
      <c r="J2167" s="25">
        <v>1.24590185449E-3</v>
      </c>
      <c r="K2167" s="25">
        <v>0</v>
      </c>
      <c r="L2167" s="25">
        <v>0</v>
      </c>
      <c r="M2167" s="25">
        <v>0</v>
      </c>
      <c r="N2167" s="26" t="s">
        <v>5478</v>
      </c>
      <c r="O2167" s="15"/>
    </row>
    <row r="2168" spans="1:15" ht="31.5" x14ac:dyDescent="0.25">
      <c r="A2168" s="38" t="s">
        <v>3166</v>
      </c>
      <c r="B2168" s="26" t="s">
        <v>4346</v>
      </c>
      <c r="C2168" s="24" t="s">
        <v>4347</v>
      </c>
      <c r="D2168" s="25">
        <v>0</v>
      </c>
      <c r="E2168" s="25">
        <v>0.28000000000000003</v>
      </c>
      <c r="F2168" s="25">
        <v>0</v>
      </c>
      <c r="G2168" s="25">
        <v>0</v>
      </c>
      <c r="H2168" s="25">
        <v>0</v>
      </c>
      <c r="I2168" s="25">
        <v>0</v>
      </c>
      <c r="J2168" s="25">
        <v>9.1084208683999996E-4</v>
      </c>
      <c r="K2168" s="25">
        <v>0</v>
      </c>
      <c r="L2168" s="25">
        <v>0</v>
      </c>
      <c r="M2168" s="25">
        <v>0</v>
      </c>
      <c r="N2168" s="26" t="s">
        <v>5478</v>
      </c>
      <c r="O2168" s="15"/>
    </row>
    <row r="2169" spans="1:15" ht="31.5" x14ac:dyDescent="0.25">
      <c r="A2169" s="38" t="s">
        <v>3166</v>
      </c>
      <c r="B2169" s="26" t="s">
        <v>4348</v>
      </c>
      <c r="C2169" s="24" t="s">
        <v>4349</v>
      </c>
      <c r="D2169" s="25">
        <v>0</v>
      </c>
      <c r="E2169" s="25">
        <v>0.46</v>
      </c>
      <c r="F2169" s="25">
        <v>0</v>
      </c>
      <c r="G2169" s="25">
        <v>0</v>
      </c>
      <c r="H2169" s="25">
        <v>0</v>
      </c>
      <c r="I2169" s="25">
        <v>0</v>
      </c>
      <c r="J2169" s="25">
        <v>1.4963834283800001E-3</v>
      </c>
      <c r="K2169" s="25">
        <v>0</v>
      </c>
      <c r="L2169" s="25">
        <v>0</v>
      </c>
      <c r="M2169" s="25">
        <v>0</v>
      </c>
      <c r="N2169" s="26" t="s">
        <v>5478</v>
      </c>
      <c r="O2169" s="15"/>
    </row>
    <row r="2170" spans="1:15" ht="31.5" x14ac:dyDescent="0.25">
      <c r="A2170" s="38" t="s">
        <v>3166</v>
      </c>
      <c r="B2170" s="26" t="s">
        <v>4350</v>
      </c>
      <c r="C2170" s="24" t="s">
        <v>4351</v>
      </c>
      <c r="D2170" s="25">
        <v>0</v>
      </c>
      <c r="E2170" s="25">
        <v>1.1399999999999999</v>
      </c>
      <c r="F2170" s="25">
        <v>0</v>
      </c>
      <c r="G2170" s="25">
        <v>0</v>
      </c>
      <c r="H2170" s="25">
        <v>0</v>
      </c>
      <c r="I2170" s="25">
        <v>0</v>
      </c>
      <c r="J2170" s="25">
        <v>3.7084284964199999E-3</v>
      </c>
      <c r="K2170" s="25">
        <v>0</v>
      </c>
      <c r="L2170" s="25">
        <v>0</v>
      </c>
      <c r="M2170" s="25">
        <v>0</v>
      </c>
      <c r="N2170" s="26" t="s">
        <v>5478</v>
      </c>
      <c r="O2170" s="15"/>
    </row>
    <row r="2171" spans="1:15" ht="31.5" x14ac:dyDescent="0.25">
      <c r="A2171" s="38" t="s">
        <v>3166</v>
      </c>
      <c r="B2171" s="26" t="s">
        <v>4352</v>
      </c>
      <c r="C2171" s="24" t="s">
        <v>4353</v>
      </c>
      <c r="D2171" s="25">
        <v>0</v>
      </c>
      <c r="E2171" s="25">
        <v>0.19</v>
      </c>
      <c r="F2171" s="25">
        <v>0</v>
      </c>
      <c r="G2171" s="25">
        <v>0</v>
      </c>
      <c r="H2171" s="25">
        <v>0</v>
      </c>
      <c r="I2171" s="25">
        <v>0</v>
      </c>
      <c r="J2171" s="25">
        <v>6.1807141607000005E-4</v>
      </c>
      <c r="K2171" s="25">
        <v>0</v>
      </c>
      <c r="L2171" s="25">
        <v>0</v>
      </c>
      <c r="M2171" s="25">
        <v>0</v>
      </c>
      <c r="N2171" s="26" t="s">
        <v>5478</v>
      </c>
      <c r="O2171" s="15"/>
    </row>
    <row r="2172" spans="1:15" ht="31.5" x14ac:dyDescent="0.25">
      <c r="A2172" s="38" t="s">
        <v>3166</v>
      </c>
      <c r="B2172" s="26" t="s">
        <v>4354</v>
      </c>
      <c r="C2172" s="24" t="s">
        <v>4355</v>
      </c>
      <c r="D2172" s="25">
        <v>0</v>
      </c>
      <c r="E2172" s="25">
        <v>1.44</v>
      </c>
      <c r="F2172" s="25">
        <v>0</v>
      </c>
      <c r="G2172" s="25">
        <v>0</v>
      </c>
      <c r="H2172" s="25">
        <v>0</v>
      </c>
      <c r="I2172" s="25">
        <v>0</v>
      </c>
      <c r="J2172" s="25">
        <v>4.6843307323200002E-3</v>
      </c>
      <c r="K2172" s="25">
        <v>0</v>
      </c>
      <c r="L2172" s="25">
        <v>0</v>
      </c>
      <c r="M2172" s="25">
        <v>0</v>
      </c>
      <c r="N2172" s="26" t="s">
        <v>5478</v>
      </c>
      <c r="O2172" s="15"/>
    </row>
    <row r="2173" spans="1:15" ht="31.5" x14ac:dyDescent="0.25">
      <c r="A2173" s="38" t="s">
        <v>3166</v>
      </c>
      <c r="B2173" s="26" t="s">
        <v>4356</v>
      </c>
      <c r="C2173" s="24" t="s">
        <v>4357</v>
      </c>
      <c r="D2173" s="25">
        <v>0</v>
      </c>
      <c r="E2173" s="25">
        <v>0.42</v>
      </c>
      <c r="F2173" s="25">
        <v>0</v>
      </c>
      <c r="G2173" s="25">
        <v>0</v>
      </c>
      <c r="H2173" s="25">
        <v>0</v>
      </c>
      <c r="I2173" s="25">
        <v>0</v>
      </c>
      <c r="J2173" s="25">
        <v>1.36626313026E-3</v>
      </c>
      <c r="K2173" s="25">
        <v>0</v>
      </c>
      <c r="L2173" s="25">
        <v>0</v>
      </c>
      <c r="M2173" s="25">
        <v>0</v>
      </c>
      <c r="N2173" s="26" t="s">
        <v>5478</v>
      </c>
      <c r="O2173" s="15"/>
    </row>
    <row r="2174" spans="1:15" ht="31.5" x14ac:dyDescent="0.25">
      <c r="A2174" s="38" t="s">
        <v>3166</v>
      </c>
      <c r="B2174" s="26" t="s">
        <v>4358</v>
      </c>
      <c r="C2174" s="24" t="s">
        <v>4359</v>
      </c>
      <c r="D2174" s="25">
        <v>0</v>
      </c>
      <c r="E2174" s="25">
        <v>1.1599999999999999</v>
      </c>
      <c r="F2174" s="25">
        <v>0</v>
      </c>
      <c r="G2174" s="25">
        <v>0</v>
      </c>
      <c r="H2174" s="25">
        <v>0</v>
      </c>
      <c r="I2174" s="25">
        <v>0</v>
      </c>
      <c r="J2174" s="25">
        <v>3.7734886454799999E-3</v>
      </c>
      <c r="K2174" s="25">
        <v>0</v>
      </c>
      <c r="L2174" s="25">
        <v>0</v>
      </c>
      <c r="M2174" s="25">
        <v>0</v>
      </c>
      <c r="N2174" s="26" t="s">
        <v>5478</v>
      </c>
      <c r="O2174" s="15"/>
    </row>
    <row r="2175" spans="1:15" ht="31.5" x14ac:dyDescent="0.25">
      <c r="A2175" s="38" t="s">
        <v>3166</v>
      </c>
      <c r="B2175" s="26" t="s">
        <v>4360</v>
      </c>
      <c r="C2175" s="24" t="s">
        <v>4361</v>
      </c>
      <c r="D2175" s="25">
        <v>0</v>
      </c>
      <c r="E2175" s="25">
        <v>1.86</v>
      </c>
      <c r="F2175" s="25">
        <v>0</v>
      </c>
      <c r="G2175" s="25">
        <v>0</v>
      </c>
      <c r="H2175" s="25">
        <v>0</v>
      </c>
      <c r="I2175" s="25">
        <v>0</v>
      </c>
      <c r="J2175" s="25">
        <v>6.0505938625800004E-3</v>
      </c>
      <c r="K2175" s="25">
        <v>0</v>
      </c>
      <c r="L2175" s="25">
        <v>0</v>
      </c>
      <c r="M2175" s="25">
        <v>0</v>
      </c>
      <c r="N2175" s="26" t="s">
        <v>5478</v>
      </c>
      <c r="O2175" s="15"/>
    </row>
    <row r="2176" spans="1:15" ht="31.5" x14ac:dyDescent="0.25">
      <c r="A2176" s="38" t="s">
        <v>3166</v>
      </c>
      <c r="B2176" s="26" t="s">
        <v>4362</v>
      </c>
      <c r="C2176" s="24" t="s">
        <v>4363</v>
      </c>
      <c r="D2176" s="25">
        <v>0</v>
      </c>
      <c r="E2176" s="25">
        <v>0.89</v>
      </c>
      <c r="F2176" s="25">
        <v>0</v>
      </c>
      <c r="G2176" s="25">
        <v>0</v>
      </c>
      <c r="H2176" s="25">
        <v>0</v>
      </c>
      <c r="I2176" s="25">
        <v>0</v>
      </c>
      <c r="J2176" s="25">
        <v>2.8951766331700001E-3</v>
      </c>
      <c r="K2176" s="25">
        <v>0</v>
      </c>
      <c r="L2176" s="25">
        <v>0</v>
      </c>
      <c r="M2176" s="25">
        <v>0</v>
      </c>
      <c r="N2176" s="26" t="s">
        <v>5478</v>
      </c>
      <c r="O2176" s="15"/>
    </row>
    <row r="2177" spans="1:15" ht="31.5" x14ac:dyDescent="0.25">
      <c r="A2177" s="38" t="s">
        <v>3166</v>
      </c>
      <c r="B2177" s="26" t="s">
        <v>4364</v>
      </c>
      <c r="C2177" s="24" t="s">
        <v>4365</v>
      </c>
      <c r="D2177" s="25">
        <v>0</v>
      </c>
      <c r="E2177" s="25">
        <v>0.48</v>
      </c>
      <c r="F2177" s="25">
        <v>0</v>
      </c>
      <c r="G2177" s="25">
        <v>0</v>
      </c>
      <c r="H2177" s="25">
        <v>0</v>
      </c>
      <c r="I2177" s="25">
        <v>0</v>
      </c>
      <c r="J2177" s="25">
        <v>1.5614435774399999E-3</v>
      </c>
      <c r="K2177" s="25">
        <v>0</v>
      </c>
      <c r="L2177" s="25">
        <v>0</v>
      </c>
      <c r="M2177" s="25">
        <v>0</v>
      </c>
      <c r="N2177" s="26" t="s">
        <v>5478</v>
      </c>
      <c r="O2177" s="15"/>
    </row>
    <row r="2178" spans="1:15" ht="31.5" x14ac:dyDescent="0.25">
      <c r="A2178" s="38" t="s">
        <v>3166</v>
      </c>
      <c r="B2178" s="26" t="s">
        <v>4366</v>
      </c>
      <c r="C2178" s="24" t="s">
        <v>4367</v>
      </c>
      <c r="D2178" s="25">
        <v>0</v>
      </c>
      <c r="E2178" s="25">
        <v>1.24</v>
      </c>
      <c r="F2178" s="25">
        <v>0</v>
      </c>
      <c r="G2178" s="25">
        <v>0</v>
      </c>
      <c r="H2178" s="25">
        <v>0</v>
      </c>
      <c r="I2178" s="25">
        <v>0</v>
      </c>
      <c r="J2178" s="25">
        <v>4.0337292417199997E-3</v>
      </c>
      <c r="K2178" s="25">
        <v>0</v>
      </c>
      <c r="L2178" s="25">
        <v>0</v>
      </c>
      <c r="M2178" s="25">
        <v>0</v>
      </c>
      <c r="N2178" s="26" t="s">
        <v>5478</v>
      </c>
      <c r="O2178" s="15"/>
    </row>
    <row r="2179" spans="1:15" ht="31.5" x14ac:dyDescent="0.25">
      <c r="A2179" s="38" t="s">
        <v>3166</v>
      </c>
      <c r="B2179" s="26" t="s">
        <v>4368</v>
      </c>
      <c r="C2179" s="24" t="s">
        <v>4369</v>
      </c>
      <c r="D2179" s="25">
        <v>0</v>
      </c>
      <c r="E2179" s="25">
        <v>0.87</v>
      </c>
      <c r="F2179" s="25">
        <v>0</v>
      </c>
      <c r="G2179" s="25">
        <v>0</v>
      </c>
      <c r="H2179" s="25">
        <v>0</v>
      </c>
      <c r="I2179" s="25">
        <v>0</v>
      </c>
      <c r="J2179" s="25">
        <v>2.8301164841100001E-3</v>
      </c>
      <c r="K2179" s="25">
        <v>0</v>
      </c>
      <c r="L2179" s="25">
        <v>0</v>
      </c>
      <c r="M2179" s="25">
        <v>0</v>
      </c>
      <c r="N2179" s="26" t="s">
        <v>5478</v>
      </c>
      <c r="O2179" s="15"/>
    </row>
    <row r="2180" spans="1:15" ht="31.5" x14ac:dyDescent="0.25">
      <c r="A2180" s="38" t="s">
        <v>3166</v>
      </c>
      <c r="B2180" s="26" t="s">
        <v>4370</v>
      </c>
      <c r="C2180" s="24" t="s">
        <v>4371</v>
      </c>
      <c r="D2180" s="25">
        <v>0</v>
      </c>
      <c r="E2180" s="25">
        <v>0.25</v>
      </c>
      <c r="F2180" s="25">
        <v>0</v>
      </c>
      <c r="G2180" s="25">
        <v>0</v>
      </c>
      <c r="H2180" s="25">
        <v>0</v>
      </c>
      <c r="I2180" s="25">
        <v>0</v>
      </c>
      <c r="J2180" s="25">
        <v>8.1325186324999999E-4</v>
      </c>
      <c r="K2180" s="25">
        <v>0</v>
      </c>
      <c r="L2180" s="25">
        <v>0</v>
      </c>
      <c r="M2180" s="25">
        <v>0</v>
      </c>
      <c r="N2180" s="26" t="s">
        <v>5478</v>
      </c>
      <c r="O2180" s="15"/>
    </row>
    <row r="2181" spans="1:15" ht="31.5" x14ac:dyDescent="0.25">
      <c r="A2181" s="38" t="s">
        <v>3166</v>
      </c>
      <c r="B2181" s="26" t="s">
        <v>4372</v>
      </c>
      <c r="C2181" s="24" t="s">
        <v>4373</v>
      </c>
      <c r="D2181" s="25">
        <v>0</v>
      </c>
      <c r="E2181" s="25">
        <v>0.64</v>
      </c>
      <c r="F2181" s="25">
        <v>0</v>
      </c>
      <c r="G2181" s="25">
        <v>0</v>
      </c>
      <c r="H2181" s="25">
        <v>0</v>
      </c>
      <c r="I2181" s="25">
        <v>0</v>
      </c>
      <c r="J2181" s="25">
        <v>2.0819247699199999E-3</v>
      </c>
      <c r="K2181" s="25">
        <v>0</v>
      </c>
      <c r="L2181" s="25">
        <v>0</v>
      </c>
      <c r="M2181" s="25">
        <v>0</v>
      </c>
      <c r="N2181" s="26" t="s">
        <v>5478</v>
      </c>
      <c r="O2181" s="15"/>
    </row>
    <row r="2182" spans="1:15" ht="31.5" x14ac:dyDescent="0.25">
      <c r="A2182" s="38" t="s">
        <v>3166</v>
      </c>
      <c r="B2182" s="26" t="s">
        <v>4374</v>
      </c>
      <c r="C2182" s="24" t="s">
        <v>4375</v>
      </c>
      <c r="D2182" s="25">
        <v>0</v>
      </c>
      <c r="E2182" s="25">
        <v>0.27</v>
      </c>
      <c r="F2182" s="25">
        <v>0</v>
      </c>
      <c r="G2182" s="25">
        <v>0</v>
      </c>
      <c r="H2182" s="25">
        <v>0</v>
      </c>
      <c r="I2182" s="25">
        <v>0</v>
      </c>
      <c r="J2182" s="25">
        <v>8.7831201231000004E-4</v>
      </c>
      <c r="K2182" s="25">
        <v>0</v>
      </c>
      <c r="L2182" s="25">
        <v>0</v>
      </c>
      <c r="M2182" s="25">
        <v>0</v>
      </c>
      <c r="N2182" s="26" t="s">
        <v>5478</v>
      </c>
      <c r="O2182" s="15"/>
    </row>
    <row r="2183" spans="1:15" ht="47.25" x14ac:dyDescent="0.25">
      <c r="A2183" s="38" t="s">
        <v>3166</v>
      </c>
      <c r="B2183" s="26" t="s">
        <v>4376</v>
      </c>
      <c r="C2183" s="24" t="s">
        <v>4377</v>
      </c>
      <c r="D2183" s="25">
        <v>0</v>
      </c>
      <c r="E2183" s="25">
        <v>1.99</v>
      </c>
      <c r="F2183" s="25">
        <v>0</v>
      </c>
      <c r="G2183" s="25">
        <v>0</v>
      </c>
      <c r="H2183" s="25">
        <v>0</v>
      </c>
      <c r="I2183" s="25">
        <v>0</v>
      </c>
      <c r="J2183" s="25">
        <v>6.4734848314700003E-3</v>
      </c>
      <c r="K2183" s="25">
        <v>0</v>
      </c>
      <c r="L2183" s="25">
        <v>0</v>
      </c>
      <c r="M2183" s="25">
        <v>0</v>
      </c>
      <c r="N2183" s="26" t="s">
        <v>5478</v>
      </c>
      <c r="O2183" s="15"/>
    </row>
    <row r="2184" spans="1:15" ht="47.25" x14ac:dyDescent="0.25">
      <c r="A2184" s="38" t="s">
        <v>3166</v>
      </c>
      <c r="B2184" s="26" t="s">
        <v>4378</v>
      </c>
      <c r="C2184" s="24" t="s">
        <v>4379</v>
      </c>
      <c r="D2184" s="25">
        <v>0</v>
      </c>
      <c r="E2184" s="25">
        <v>0.72</v>
      </c>
      <c r="F2184" s="25">
        <v>0</v>
      </c>
      <c r="G2184" s="25">
        <v>0</v>
      </c>
      <c r="H2184" s="25">
        <v>0</v>
      </c>
      <c r="I2184" s="25">
        <v>0</v>
      </c>
      <c r="J2184" s="25">
        <v>2.3421653661600001E-3</v>
      </c>
      <c r="K2184" s="25">
        <v>0</v>
      </c>
      <c r="L2184" s="25">
        <v>0</v>
      </c>
      <c r="M2184" s="25">
        <v>0</v>
      </c>
      <c r="N2184" s="26" t="s">
        <v>5478</v>
      </c>
      <c r="O2184" s="15"/>
    </row>
    <row r="2185" spans="1:15" ht="47.25" x14ac:dyDescent="0.25">
      <c r="A2185" s="38" t="s">
        <v>3166</v>
      </c>
      <c r="B2185" s="26" t="s">
        <v>4380</v>
      </c>
      <c r="C2185" s="24" t="s">
        <v>4381</v>
      </c>
      <c r="D2185" s="25">
        <v>0</v>
      </c>
      <c r="E2185" s="25">
        <v>2.23</v>
      </c>
      <c r="F2185" s="25">
        <v>0</v>
      </c>
      <c r="G2185" s="25">
        <v>0</v>
      </c>
      <c r="H2185" s="25">
        <v>0</v>
      </c>
      <c r="I2185" s="25">
        <v>0</v>
      </c>
      <c r="J2185" s="25">
        <v>7.2542066201900001E-3</v>
      </c>
      <c r="K2185" s="25">
        <v>0</v>
      </c>
      <c r="L2185" s="25">
        <v>0</v>
      </c>
      <c r="M2185" s="25">
        <v>0</v>
      </c>
      <c r="N2185" s="26" t="s">
        <v>5478</v>
      </c>
      <c r="O2185" s="15"/>
    </row>
    <row r="2186" spans="1:15" ht="47.25" x14ac:dyDescent="0.25">
      <c r="A2186" s="38" t="s">
        <v>3166</v>
      </c>
      <c r="B2186" s="26" t="s">
        <v>4382</v>
      </c>
      <c r="C2186" s="24" t="s">
        <v>4383</v>
      </c>
      <c r="D2186" s="25">
        <v>0</v>
      </c>
      <c r="E2186" s="25">
        <v>0.42</v>
      </c>
      <c r="F2186" s="25">
        <v>0</v>
      </c>
      <c r="G2186" s="25">
        <v>0</v>
      </c>
      <c r="H2186" s="25">
        <v>0</v>
      </c>
      <c r="I2186" s="25">
        <v>0</v>
      </c>
      <c r="J2186" s="25">
        <v>1.36626313026E-3</v>
      </c>
      <c r="K2186" s="25">
        <v>0</v>
      </c>
      <c r="L2186" s="25">
        <v>0</v>
      </c>
      <c r="M2186" s="25">
        <v>0</v>
      </c>
      <c r="N2186" s="26" t="s">
        <v>5478</v>
      </c>
      <c r="O2186" s="15"/>
    </row>
    <row r="2187" spans="1:15" ht="47.25" x14ac:dyDescent="0.25">
      <c r="A2187" s="38" t="s">
        <v>3166</v>
      </c>
      <c r="B2187" s="26" t="s">
        <v>4384</v>
      </c>
      <c r="C2187" s="24" t="s">
        <v>4385</v>
      </c>
      <c r="D2187" s="25">
        <v>0</v>
      </c>
      <c r="E2187" s="25">
        <v>1.59</v>
      </c>
      <c r="F2187" s="25">
        <v>0</v>
      </c>
      <c r="G2187" s="25">
        <v>0</v>
      </c>
      <c r="H2187" s="25">
        <v>0</v>
      </c>
      <c r="I2187" s="25">
        <v>0</v>
      </c>
      <c r="J2187" s="25">
        <v>5.1722818502700002E-3</v>
      </c>
      <c r="K2187" s="25">
        <v>0</v>
      </c>
      <c r="L2187" s="25">
        <v>0</v>
      </c>
      <c r="M2187" s="25">
        <v>0</v>
      </c>
      <c r="N2187" s="26" t="s">
        <v>5478</v>
      </c>
      <c r="O2187" s="15"/>
    </row>
    <row r="2188" spans="1:15" ht="31.5" x14ac:dyDescent="0.25">
      <c r="A2188" s="38" t="s">
        <v>3166</v>
      </c>
      <c r="B2188" s="26" t="s">
        <v>4386</v>
      </c>
      <c r="C2188" s="24" t="s">
        <v>4387</v>
      </c>
      <c r="D2188" s="25">
        <v>0</v>
      </c>
      <c r="E2188" s="25">
        <v>0.19</v>
      </c>
      <c r="F2188" s="25">
        <v>0</v>
      </c>
      <c r="G2188" s="25">
        <v>0</v>
      </c>
      <c r="H2188" s="25">
        <v>0</v>
      </c>
      <c r="I2188" s="25">
        <v>0</v>
      </c>
      <c r="J2188" s="25">
        <v>6.1807141607000005E-4</v>
      </c>
      <c r="K2188" s="25">
        <v>0</v>
      </c>
      <c r="L2188" s="25">
        <v>0</v>
      </c>
      <c r="M2188" s="25">
        <v>0</v>
      </c>
      <c r="N2188" s="26" t="s">
        <v>5478</v>
      </c>
      <c r="O2188" s="15"/>
    </row>
    <row r="2189" spans="1:15" ht="31.5" x14ac:dyDescent="0.25">
      <c r="A2189" s="38" t="s">
        <v>3166</v>
      </c>
      <c r="B2189" s="26" t="s">
        <v>4388</v>
      </c>
      <c r="C2189" s="24" t="s">
        <v>4389</v>
      </c>
      <c r="D2189" s="25">
        <v>0</v>
      </c>
      <c r="E2189" s="25">
        <v>0.16</v>
      </c>
      <c r="F2189" s="25">
        <v>0</v>
      </c>
      <c r="G2189" s="25">
        <v>0</v>
      </c>
      <c r="H2189" s="25">
        <v>0</v>
      </c>
      <c r="I2189" s="25">
        <v>0</v>
      </c>
      <c r="J2189" s="25">
        <v>5.2048119247999998E-4</v>
      </c>
      <c r="K2189" s="25">
        <v>0</v>
      </c>
      <c r="L2189" s="25">
        <v>0</v>
      </c>
      <c r="M2189" s="25">
        <v>0</v>
      </c>
      <c r="N2189" s="26" t="s">
        <v>5478</v>
      </c>
      <c r="O2189" s="15"/>
    </row>
    <row r="2190" spans="1:15" ht="31.5" x14ac:dyDescent="0.25">
      <c r="A2190" s="38" t="s">
        <v>3166</v>
      </c>
      <c r="B2190" s="26" t="s">
        <v>4390</v>
      </c>
      <c r="C2190" s="24" t="s">
        <v>4391</v>
      </c>
      <c r="D2190" s="25">
        <v>0</v>
      </c>
      <c r="E2190" s="25">
        <v>0.18</v>
      </c>
      <c r="F2190" s="25">
        <v>0</v>
      </c>
      <c r="G2190" s="25">
        <v>0</v>
      </c>
      <c r="H2190" s="25">
        <v>0</v>
      </c>
      <c r="I2190" s="25">
        <v>0</v>
      </c>
      <c r="J2190" s="25">
        <v>5.8554134154000003E-4</v>
      </c>
      <c r="K2190" s="25">
        <v>0</v>
      </c>
      <c r="L2190" s="25">
        <v>0</v>
      </c>
      <c r="M2190" s="25">
        <v>0</v>
      </c>
      <c r="N2190" s="26" t="s">
        <v>5478</v>
      </c>
      <c r="O2190" s="15"/>
    </row>
    <row r="2191" spans="1:15" ht="31.5" x14ac:dyDescent="0.25">
      <c r="A2191" s="38" t="s">
        <v>3166</v>
      </c>
      <c r="B2191" s="26" t="s">
        <v>4392</v>
      </c>
      <c r="C2191" s="24" t="s">
        <v>4393</v>
      </c>
      <c r="D2191" s="25">
        <v>0</v>
      </c>
      <c r="E2191" s="25">
        <v>0.34</v>
      </c>
      <c r="F2191" s="25">
        <v>0</v>
      </c>
      <c r="G2191" s="25">
        <v>0</v>
      </c>
      <c r="H2191" s="25">
        <v>0</v>
      </c>
      <c r="I2191" s="25">
        <v>0</v>
      </c>
      <c r="J2191" s="25">
        <v>1.10602253402E-3</v>
      </c>
      <c r="K2191" s="25">
        <v>0</v>
      </c>
      <c r="L2191" s="25">
        <v>0</v>
      </c>
      <c r="M2191" s="25">
        <v>0</v>
      </c>
      <c r="N2191" s="26" t="s">
        <v>5478</v>
      </c>
      <c r="O2191" s="15"/>
    </row>
    <row r="2192" spans="1:15" ht="31.5" x14ac:dyDescent="0.25">
      <c r="A2192" s="38" t="s">
        <v>3166</v>
      </c>
      <c r="B2192" s="26" t="s">
        <v>4394</v>
      </c>
      <c r="C2192" s="24" t="s">
        <v>4395</v>
      </c>
      <c r="D2192" s="25">
        <v>0</v>
      </c>
      <c r="E2192" s="25">
        <v>0.39</v>
      </c>
      <c r="F2192" s="25">
        <v>0</v>
      </c>
      <c r="G2192" s="25">
        <v>0</v>
      </c>
      <c r="H2192" s="25">
        <v>0</v>
      </c>
      <c r="I2192" s="25">
        <v>0</v>
      </c>
      <c r="J2192" s="25">
        <v>1.2686729066699999E-3</v>
      </c>
      <c r="K2192" s="25">
        <v>0</v>
      </c>
      <c r="L2192" s="25">
        <v>0</v>
      </c>
      <c r="M2192" s="25">
        <v>0</v>
      </c>
      <c r="N2192" s="26" t="s">
        <v>5478</v>
      </c>
      <c r="O2192" s="15"/>
    </row>
    <row r="2193" spans="1:15" ht="31.5" x14ac:dyDescent="0.25">
      <c r="A2193" s="38" t="s">
        <v>3166</v>
      </c>
      <c r="B2193" s="26" t="s">
        <v>4396</v>
      </c>
      <c r="C2193" s="24" t="s">
        <v>4397</v>
      </c>
      <c r="D2193" s="25">
        <v>0</v>
      </c>
      <c r="E2193" s="25">
        <v>0.42</v>
      </c>
      <c r="F2193" s="25">
        <v>0</v>
      </c>
      <c r="G2193" s="25">
        <v>0</v>
      </c>
      <c r="H2193" s="25">
        <v>0</v>
      </c>
      <c r="I2193" s="25">
        <v>0</v>
      </c>
      <c r="J2193" s="25">
        <v>1.36626313026E-3</v>
      </c>
      <c r="K2193" s="25">
        <v>0</v>
      </c>
      <c r="L2193" s="25">
        <v>0</v>
      </c>
      <c r="M2193" s="25">
        <v>0</v>
      </c>
      <c r="N2193" s="26" t="s">
        <v>5478</v>
      </c>
      <c r="O2193" s="15"/>
    </row>
    <row r="2194" spans="1:15" ht="31.5" x14ac:dyDescent="0.25">
      <c r="A2194" s="38" t="s">
        <v>3166</v>
      </c>
      <c r="B2194" s="26" t="s">
        <v>4398</v>
      </c>
      <c r="C2194" s="24" t="s">
        <v>4399</v>
      </c>
      <c r="D2194" s="25">
        <v>0</v>
      </c>
      <c r="E2194" s="25">
        <v>0.16</v>
      </c>
      <c r="F2194" s="25">
        <v>0</v>
      </c>
      <c r="G2194" s="25">
        <v>0</v>
      </c>
      <c r="H2194" s="25">
        <v>0</v>
      </c>
      <c r="I2194" s="25">
        <v>0</v>
      </c>
      <c r="J2194" s="25">
        <v>5.2048119247999998E-4</v>
      </c>
      <c r="K2194" s="25">
        <v>0</v>
      </c>
      <c r="L2194" s="25">
        <v>0</v>
      </c>
      <c r="M2194" s="25">
        <v>0</v>
      </c>
      <c r="N2194" s="26" t="s">
        <v>5478</v>
      </c>
      <c r="O2194" s="15"/>
    </row>
    <row r="2195" spans="1:15" ht="31.5" x14ac:dyDescent="0.25">
      <c r="A2195" s="38" t="s">
        <v>3166</v>
      </c>
      <c r="B2195" s="26" t="s">
        <v>4400</v>
      </c>
      <c r="C2195" s="24" t="s">
        <v>4401</v>
      </c>
      <c r="D2195" s="25">
        <v>0</v>
      </c>
      <c r="E2195" s="25">
        <v>0.23</v>
      </c>
      <c r="F2195" s="25">
        <v>0</v>
      </c>
      <c r="G2195" s="25">
        <v>0</v>
      </c>
      <c r="H2195" s="25">
        <v>0</v>
      </c>
      <c r="I2195" s="25">
        <v>0</v>
      </c>
      <c r="J2195" s="25">
        <v>7.4819171419000005E-4</v>
      </c>
      <c r="K2195" s="25">
        <v>0</v>
      </c>
      <c r="L2195" s="25">
        <v>0</v>
      </c>
      <c r="M2195" s="25">
        <v>0</v>
      </c>
      <c r="N2195" s="26" t="s">
        <v>5478</v>
      </c>
      <c r="O2195" s="15"/>
    </row>
    <row r="2196" spans="1:15" ht="31.5" x14ac:dyDescent="0.25">
      <c r="A2196" s="38" t="s">
        <v>3166</v>
      </c>
      <c r="B2196" s="26" t="s">
        <v>4402</v>
      </c>
      <c r="C2196" s="24" t="s">
        <v>4403</v>
      </c>
      <c r="D2196" s="25">
        <v>0</v>
      </c>
      <c r="E2196" s="25">
        <v>0.04</v>
      </c>
      <c r="F2196" s="25">
        <v>0</v>
      </c>
      <c r="G2196" s="25">
        <v>0</v>
      </c>
      <c r="H2196" s="25">
        <v>0</v>
      </c>
      <c r="I2196" s="25">
        <v>0</v>
      </c>
      <c r="J2196" s="25">
        <v>1.3012029811999999E-4</v>
      </c>
      <c r="K2196" s="25">
        <v>0</v>
      </c>
      <c r="L2196" s="25">
        <v>0</v>
      </c>
      <c r="M2196" s="25">
        <v>0</v>
      </c>
      <c r="N2196" s="26" t="s">
        <v>5478</v>
      </c>
      <c r="O2196" s="15"/>
    </row>
    <row r="2197" spans="1:15" ht="31.5" x14ac:dyDescent="0.25">
      <c r="A2197" s="38" t="s">
        <v>3166</v>
      </c>
      <c r="B2197" s="26" t="s">
        <v>4404</v>
      </c>
      <c r="C2197" s="24" t="s">
        <v>4405</v>
      </c>
      <c r="D2197" s="25">
        <v>0</v>
      </c>
      <c r="E2197" s="25">
        <v>0.36</v>
      </c>
      <c r="F2197" s="25">
        <v>0</v>
      </c>
      <c r="G2197" s="25">
        <v>0</v>
      </c>
      <c r="H2197" s="25">
        <v>0</v>
      </c>
      <c r="I2197" s="25">
        <v>0</v>
      </c>
      <c r="J2197" s="25">
        <v>1.1710826830800001E-3</v>
      </c>
      <c r="K2197" s="25">
        <v>0</v>
      </c>
      <c r="L2197" s="25">
        <v>0</v>
      </c>
      <c r="M2197" s="25">
        <v>0</v>
      </c>
      <c r="N2197" s="26" t="s">
        <v>5478</v>
      </c>
      <c r="O2197" s="15"/>
    </row>
    <row r="2198" spans="1:15" ht="31.5" x14ac:dyDescent="0.25">
      <c r="A2198" s="38" t="s">
        <v>3166</v>
      </c>
      <c r="B2198" s="26" t="s">
        <v>4406</v>
      </c>
      <c r="C2198" s="24" t="s">
        <v>4407</v>
      </c>
      <c r="D2198" s="25">
        <v>0</v>
      </c>
      <c r="E2198" s="25">
        <v>0.22</v>
      </c>
      <c r="F2198" s="25">
        <v>0</v>
      </c>
      <c r="G2198" s="25">
        <v>0</v>
      </c>
      <c r="H2198" s="25">
        <v>0</v>
      </c>
      <c r="I2198" s="25">
        <v>0</v>
      </c>
      <c r="J2198" s="25">
        <v>7.1566163966000002E-4</v>
      </c>
      <c r="K2198" s="25">
        <v>0</v>
      </c>
      <c r="L2198" s="25">
        <v>0</v>
      </c>
      <c r="M2198" s="25">
        <v>0</v>
      </c>
      <c r="N2198" s="26" t="s">
        <v>5478</v>
      </c>
      <c r="O2198" s="15"/>
    </row>
    <row r="2199" spans="1:15" ht="31.5" x14ac:dyDescent="0.25">
      <c r="A2199" s="38" t="s">
        <v>3166</v>
      </c>
      <c r="B2199" s="26" t="s">
        <v>4408</v>
      </c>
      <c r="C2199" s="24" t="s">
        <v>4409</v>
      </c>
      <c r="D2199" s="25">
        <v>0</v>
      </c>
      <c r="E2199" s="25">
        <v>0.06</v>
      </c>
      <c r="F2199" s="25">
        <v>0</v>
      </c>
      <c r="G2199" s="25">
        <v>0</v>
      </c>
      <c r="H2199" s="25">
        <v>0</v>
      </c>
      <c r="I2199" s="25">
        <v>0</v>
      </c>
      <c r="J2199" s="25">
        <v>1.9518044717999999E-4</v>
      </c>
      <c r="K2199" s="25">
        <v>0</v>
      </c>
      <c r="L2199" s="25">
        <v>0</v>
      </c>
      <c r="M2199" s="25">
        <v>0</v>
      </c>
      <c r="N2199" s="26" t="s">
        <v>5478</v>
      </c>
      <c r="O2199" s="15"/>
    </row>
    <row r="2200" spans="1:15" ht="31.5" x14ac:dyDescent="0.25">
      <c r="A2200" s="38" t="s">
        <v>3166</v>
      </c>
      <c r="B2200" s="26" t="s">
        <v>4410</v>
      </c>
      <c r="C2200" s="24" t="s">
        <v>4411</v>
      </c>
      <c r="D2200" s="25">
        <v>0</v>
      </c>
      <c r="E2200" s="25">
        <v>0.83</v>
      </c>
      <c r="F2200" s="25">
        <v>0</v>
      </c>
      <c r="G2200" s="25">
        <v>0</v>
      </c>
      <c r="H2200" s="25">
        <v>0</v>
      </c>
      <c r="I2200" s="25">
        <v>0</v>
      </c>
      <c r="J2200" s="25">
        <v>2.69999618599E-3</v>
      </c>
      <c r="K2200" s="25">
        <v>0</v>
      </c>
      <c r="L2200" s="25">
        <v>0</v>
      </c>
      <c r="M2200" s="25">
        <v>0</v>
      </c>
      <c r="N2200" s="26" t="s">
        <v>5478</v>
      </c>
      <c r="O2200" s="15"/>
    </row>
    <row r="2201" spans="1:15" ht="31.5" x14ac:dyDescent="0.25">
      <c r="A2201" s="38" t="s">
        <v>3166</v>
      </c>
      <c r="B2201" s="26" t="s">
        <v>4412</v>
      </c>
      <c r="C2201" s="24" t="s">
        <v>4413</v>
      </c>
      <c r="D2201" s="25">
        <v>0</v>
      </c>
      <c r="E2201" s="25">
        <v>1.41</v>
      </c>
      <c r="F2201" s="25">
        <v>0</v>
      </c>
      <c r="G2201" s="25">
        <v>0</v>
      </c>
      <c r="H2201" s="25">
        <v>0</v>
      </c>
      <c r="I2201" s="25">
        <v>0</v>
      </c>
      <c r="J2201" s="25">
        <v>4.5867405087299997E-3</v>
      </c>
      <c r="K2201" s="25">
        <v>0</v>
      </c>
      <c r="L2201" s="25">
        <v>0</v>
      </c>
      <c r="M2201" s="25">
        <v>0</v>
      </c>
      <c r="N2201" s="26" t="s">
        <v>5478</v>
      </c>
      <c r="O2201" s="15"/>
    </row>
    <row r="2202" spans="1:15" ht="31.5" x14ac:dyDescent="0.25">
      <c r="A2202" s="38" t="s">
        <v>3166</v>
      </c>
      <c r="B2202" s="26" t="s">
        <v>4414</v>
      </c>
      <c r="C2202" s="24" t="s">
        <v>4415</v>
      </c>
      <c r="D2202" s="25">
        <v>0</v>
      </c>
      <c r="E2202" s="25">
        <v>1.63</v>
      </c>
      <c r="F2202" s="25">
        <v>0</v>
      </c>
      <c r="G2202" s="25">
        <v>0</v>
      </c>
      <c r="H2202" s="25">
        <v>0</v>
      </c>
      <c r="I2202" s="25">
        <v>0</v>
      </c>
      <c r="J2202" s="25">
        <v>5.3024021483900003E-3</v>
      </c>
      <c r="K2202" s="25">
        <v>0</v>
      </c>
      <c r="L2202" s="25">
        <v>0</v>
      </c>
      <c r="M2202" s="25">
        <v>0</v>
      </c>
      <c r="N2202" s="26" t="s">
        <v>5478</v>
      </c>
      <c r="O2202" s="15"/>
    </row>
    <row r="2203" spans="1:15" ht="31.5" x14ac:dyDescent="0.25">
      <c r="A2203" s="38" t="s">
        <v>3166</v>
      </c>
      <c r="B2203" s="26" t="s">
        <v>4416</v>
      </c>
      <c r="C2203" s="24" t="s">
        <v>4417</v>
      </c>
      <c r="D2203" s="25">
        <v>0</v>
      </c>
      <c r="E2203" s="25">
        <v>0.62</v>
      </c>
      <c r="F2203" s="25">
        <v>0</v>
      </c>
      <c r="G2203" s="25">
        <v>0</v>
      </c>
      <c r="H2203" s="25">
        <v>0</v>
      </c>
      <c r="I2203" s="25">
        <v>0</v>
      </c>
      <c r="J2203" s="25">
        <v>2.0168646208599999E-3</v>
      </c>
      <c r="K2203" s="25">
        <v>0</v>
      </c>
      <c r="L2203" s="25">
        <v>0</v>
      </c>
      <c r="M2203" s="25">
        <v>0</v>
      </c>
      <c r="N2203" s="26" t="s">
        <v>5478</v>
      </c>
      <c r="O2203" s="15"/>
    </row>
    <row r="2204" spans="1:15" ht="31.5" x14ac:dyDescent="0.25">
      <c r="A2204" s="38" t="s">
        <v>3166</v>
      </c>
      <c r="B2204" s="26" t="s">
        <v>4418</v>
      </c>
      <c r="C2204" s="24" t="s">
        <v>4419</v>
      </c>
      <c r="D2204" s="25">
        <v>0</v>
      </c>
      <c r="E2204" s="25">
        <v>0.37</v>
      </c>
      <c r="F2204" s="25">
        <v>0</v>
      </c>
      <c r="G2204" s="25">
        <v>0</v>
      </c>
      <c r="H2204" s="25">
        <v>0</v>
      </c>
      <c r="I2204" s="25">
        <v>0</v>
      </c>
      <c r="J2204" s="25">
        <v>1.2036127576100001E-3</v>
      </c>
      <c r="K2204" s="25">
        <v>0</v>
      </c>
      <c r="L2204" s="25">
        <v>0</v>
      </c>
      <c r="M2204" s="25">
        <v>0</v>
      </c>
      <c r="N2204" s="26" t="s">
        <v>5478</v>
      </c>
      <c r="O2204" s="15"/>
    </row>
    <row r="2205" spans="1:15" ht="47.25" x14ac:dyDescent="0.25">
      <c r="A2205" s="38" t="s">
        <v>3166</v>
      </c>
      <c r="B2205" s="26" t="s">
        <v>4420</v>
      </c>
      <c r="C2205" s="24" t="s">
        <v>4421</v>
      </c>
      <c r="D2205" s="25">
        <v>0</v>
      </c>
      <c r="E2205" s="25">
        <v>3.26</v>
      </c>
      <c r="F2205" s="25">
        <v>0</v>
      </c>
      <c r="G2205" s="25">
        <v>0</v>
      </c>
      <c r="H2205" s="25">
        <v>0</v>
      </c>
      <c r="I2205" s="25">
        <v>0</v>
      </c>
      <c r="J2205" s="25">
        <v>1.0604804296780001E-2</v>
      </c>
      <c r="K2205" s="25">
        <v>0</v>
      </c>
      <c r="L2205" s="25">
        <v>0</v>
      </c>
      <c r="M2205" s="25">
        <v>0</v>
      </c>
      <c r="N2205" s="26" t="s">
        <v>5478</v>
      </c>
      <c r="O2205" s="15"/>
    </row>
    <row r="2206" spans="1:15" ht="47.25" x14ac:dyDescent="0.25">
      <c r="A2206" s="38" t="s">
        <v>3166</v>
      </c>
      <c r="B2206" s="26" t="s">
        <v>4422</v>
      </c>
      <c r="C2206" s="24" t="s">
        <v>4423</v>
      </c>
      <c r="D2206" s="25">
        <v>0</v>
      </c>
      <c r="E2206" s="25">
        <v>2.68</v>
      </c>
      <c r="F2206" s="25">
        <v>0</v>
      </c>
      <c r="G2206" s="25">
        <v>0</v>
      </c>
      <c r="H2206" s="25">
        <v>0</v>
      </c>
      <c r="I2206" s="25">
        <v>0</v>
      </c>
      <c r="J2206" s="25">
        <v>8.7180599740399999E-3</v>
      </c>
      <c r="K2206" s="25">
        <v>0</v>
      </c>
      <c r="L2206" s="25">
        <v>0</v>
      </c>
      <c r="M2206" s="25">
        <v>0</v>
      </c>
      <c r="N2206" s="26" t="s">
        <v>5478</v>
      </c>
      <c r="O2206" s="15"/>
    </row>
    <row r="2207" spans="1:15" ht="31.5" x14ac:dyDescent="0.25">
      <c r="A2207" s="38" t="s">
        <v>3166</v>
      </c>
      <c r="B2207" s="26" t="s">
        <v>4424</v>
      </c>
      <c r="C2207" s="24" t="s">
        <v>4425</v>
      </c>
      <c r="D2207" s="25">
        <v>0</v>
      </c>
      <c r="E2207" s="25">
        <v>1.1299999999999999</v>
      </c>
      <c r="F2207" s="25">
        <v>0</v>
      </c>
      <c r="G2207" s="25">
        <v>0</v>
      </c>
      <c r="H2207" s="25">
        <v>0</v>
      </c>
      <c r="I2207" s="25">
        <v>0</v>
      </c>
      <c r="J2207" s="25">
        <v>3.6758984218899999E-3</v>
      </c>
      <c r="K2207" s="25">
        <v>0</v>
      </c>
      <c r="L2207" s="25">
        <v>0</v>
      </c>
      <c r="M2207" s="25">
        <v>0</v>
      </c>
      <c r="N2207" s="26" t="s">
        <v>5478</v>
      </c>
      <c r="O2207" s="15"/>
    </row>
    <row r="2208" spans="1:15" ht="31.5" x14ac:dyDescent="0.25">
      <c r="A2208" s="38" t="s">
        <v>3166</v>
      </c>
      <c r="B2208" s="26" t="s">
        <v>4426</v>
      </c>
      <c r="C2208" s="24" t="s">
        <v>4427</v>
      </c>
      <c r="D2208" s="25">
        <v>0</v>
      </c>
      <c r="E2208" s="25">
        <v>0.19</v>
      </c>
      <c r="F2208" s="25">
        <v>0</v>
      </c>
      <c r="G2208" s="25">
        <v>0</v>
      </c>
      <c r="H2208" s="25">
        <v>0</v>
      </c>
      <c r="I2208" s="25">
        <v>0</v>
      </c>
      <c r="J2208" s="25">
        <v>6.1807141607000005E-4</v>
      </c>
      <c r="K2208" s="25">
        <v>0</v>
      </c>
      <c r="L2208" s="25">
        <v>0</v>
      </c>
      <c r="M2208" s="25">
        <v>0</v>
      </c>
      <c r="N2208" s="26" t="s">
        <v>5478</v>
      </c>
      <c r="O2208" s="15"/>
    </row>
    <row r="2209" spans="1:15" ht="31.5" x14ac:dyDescent="0.25">
      <c r="A2209" s="38" t="s">
        <v>3166</v>
      </c>
      <c r="B2209" s="26" t="s">
        <v>4428</v>
      </c>
      <c r="C2209" s="24" t="s">
        <v>4429</v>
      </c>
      <c r="D2209" s="25">
        <v>0</v>
      </c>
      <c r="E2209" s="25">
        <v>0.65</v>
      </c>
      <c r="F2209" s="25">
        <v>0</v>
      </c>
      <c r="G2209" s="25">
        <v>0</v>
      </c>
      <c r="H2209" s="25">
        <v>0</v>
      </c>
      <c r="I2209" s="25">
        <v>0</v>
      </c>
      <c r="J2209" s="25">
        <v>2.1144548444499999E-3</v>
      </c>
      <c r="K2209" s="25">
        <v>0</v>
      </c>
      <c r="L2209" s="25">
        <v>0</v>
      </c>
      <c r="M2209" s="25">
        <v>0</v>
      </c>
      <c r="N2209" s="26" t="s">
        <v>5478</v>
      </c>
      <c r="O2209" s="15"/>
    </row>
    <row r="2210" spans="1:15" ht="31.5" x14ac:dyDescent="0.25">
      <c r="A2210" s="38" t="s">
        <v>3166</v>
      </c>
      <c r="B2210" s="26" t="s">
        <v>4430</v>
      </c>
      <c r="C2210" s="24" t="s">
        <v>4431</v>
      </c>
      <c r="D2210" s="25">
        <v>0</v>
      </c>
      <c r="E2210" s="25">
        <v>0.57999999999999996</v>
      </c>
      <c r="F2210" s="25">
        <v>0</v>
      </c>
      <c r="G2210" s="25">
        <v>0</v>
      </c>
      <c r="H2210" s="25">
        <v>0</v>
      </c>
      <c r="I2210" s="25">
        <v>0</v>
      </c>
      <c r="J2210" s="25">
        <v>1.88674432274E-3</v>
      </c>
      <c r="K2210" s="25">
        <v>0</v>
      </c>
      <c r="L2210" s="25">
        <v>0</v>
      </c>
      <c r="M2210" s="25">
        <v>0</v>
      </c>
      <c r="N2210" s="26" t="s">
        <v>5478</v>
      </c>
      <c r="O2210" s="15"/>
    </row>
    <row r="2211" spans="1:15" ht="31.5" x14ac:dyDescent="0.25">
      <c r="A2211" s="38" t="s">
        <v>3166</v>
      </c>
      <c r="B2211" s="26" t="s">
        <v>4432</v>
      </c>
      <c r="C2211" s="24" t="s">
        <v>4433</v>
      </c>
      <c r="D2211" s="25">
        <v>0</v>
      </c>
      <c r="E2211" s="25">
        <v>0.78</v>
      </c>
      <c r="F2211" s="25">
        <v>0</v>
      </c>
      <c r="G2211" s="25">
        <v>0</v>
      </c>
      <c r="H2211" s="25">
        <v>0</v>
      </c>
      <c r="I2211" s="25">
        <v>0</v>
      </c>
      <c r="J2211" s="25">
        <v>2.5373458133399998E-3</v>
      </c>
      <c r="K2211" s="25">
        <v>0</v>
      </c>
      <c r="L2211" s="25">
        <v>0</v>
      </c>
      <c r="M2211" s="25">
        <v>0</v>
      </c>
      <c r="N2211" s="26" t="s">
        <v>5478</v>
      </c>
      <c r="O2211" s="15"/>
    </row>
    <row r="2212" spans="1:15" ht="31.5" x14ac:dyDescent="0.25">
      <c r="A2212" s="38" t="s">
        <v>3166</v>
      </c>
      <c r="B2212" s="26" t="s">
        <v>4434</v>
      </c>
      <c r="C2212" s="24" t="s">
        <v>4435</v>
      </c>
      <c r="D2212" s="25">
        <v>0</v>
      </c>
      <c r="E2212" s="25">
        <v>0.54</v>
      </c>
      <c r="F2212" s="25">
        <v>0</v>
      </c>
      <c r="G2212" s="25">
        <v>0</v>
      </c>
      <c r="H2212" s="25">
        <v>0</v>
      </c>
      <c r="I2212" s="25">
        <v>0</v>
      </c>
      <c r="J2212" s="25">
        <v>1.7566240246200001E-3</v>
      </c>
      <c r="K2212" s="25">
        <v>0</v>
      </c>
      <c r="L2212" s="25">
        <v>0</v>
      </c>
      <c r="M2212" s="25">
        <v>0</v>
      </c>
      <c r="N2212" s="26" t="s">
        <v>5478</v>
      </c>
      <c r="O2212" s="15"/>
    </row>
    <row r="2213" spans="1:15" ht="31.5" x14ac:dyDescent="0.25">
      <c r="A2213" s="38" t="s">
        <v>3166</v>
      </c>
      <c r="B2213" s="26" t="s">
        <v>4436</v>
      </c>
      <c r="C2213" s="24" t="s">
        <v>4437</v>
      </c>
      <c r="D2213" s="25">
        <v>0</v>
      </c>
      <c r="E2213" s="25">
        <v>0.55000000000000004</v>
      </c>
      <c r="F2213" s="25">
        <v>0</v>
      </c>
      <c r="G2213" s="25">
        <v>0</v>
      </c>
      <c r="H2213" s="25">
        <v>0</v>
      </c>
      <c r="I2213" s="25">
        <v>0</v>
      </c>
      <c r="J2213" s="25">
        <v>1.7891540991500001E-3</v>
      </c>
      <c r="K2213" s="25">
        <v>0</v>
      </c>
      <c r="L2213" s="25">
        <v>0</v>
      </c>
      <c r="M2213" s="25">
        <v>0</v>
      </c>
      <c r="N2213" s="26" t="s">
        <v>5478</v>
      </c>
      <c r="O2213" s="15"/>
    </row>
    <row r="2214" spans="1:15" ht="31.5" x14ac:dyDescent="0.25">
      <c r="A2214" s="38" t="s">
        <v>3166</v>
      </c>
      <c r="B2214" s="26" t="s">
        <v>4438</v>
      </c>
      <c r="C2214" s="24" t="s">
        <v>4439</v>
      </c>
      <c r="D2214" s="25">
        <v>0</v>
      </c>
      <c r="E2214" s="25">
        <v>0.88</v>
      </c>
      <c r="F2214" s="25">
        <v>0</v>
      </c>
      <c r="G2214" s="25">
        <v>0</v>
      </c>
      <c r="H2214" s="25">
        <v>0</v>
      </c>
      <c r="I2214" s="25">
        <v>0</v>
      </c>
      <c r="J2214" s="25">
        <v>2.8626465586400001E-3</v>
      </c>
      <c r="K2214" s="25">
        <v>0</v>
      </c>
      <c r="L2214" s="25">
        <v>0</v>
      </c>
      <c r="M2214" s="25">
        <v>0</v>
      </c>
      <c r="N2214" s="26" t="s">
        <v>5478</v>
      </c>
      <c r="O2214" s="15"/>
    </row>
    <row r="2215" spans="1:15" ht="31.5" x14ac:dyDescent="0.25">
      <c r="A2215" s="38" t="s">
        <v>3166</v>
      </c>
      <c r="B2215" s="26" t="s">
        <v>4440</v>
      </c>
      <c r="C2215" s="24" t="s">
        <v>4441</v>
      </c>
      <c r="D2215" s="25">
        <v>0</v>
      </c>
      <c r="E2215" s="25">
        <v>0.57499999999999996</v>
      </c>
      <c r="F2215" s="25">
        <v>0</v>
      </c>
      <c r="G2215" s="25">
        <v>0</v>
      </c>
      <c r="H2215" s="25">
        <v>0</v>
      </c>
      <c r="I2215" s="25">
        <v>0</v>
      </c>
      <c r="J2215" s="25">
        <v>1.87047928547E-3</v>
      </c>
      <c r="K2215" s="25">
        <v>0</v>
      </c>
      <c r="L2215" s="25">
        <v>0</v>
      </c>
      <c r="M2215" s="25">
        <v>0</v>
      </c>
      <c r="N2215" s="26" t="s">
        <v>5478</v>
      </c>
      <c r="O2215" s="15"/>
    </row>
    <row r="2216" spans="1:15" ht="31.5" x14ac:dyDescent="0.25">
      <c r="A2216" s="38" t="s">
        <v>3166</v>
      </c>
      <c r="B2216" s="26" t="s">
        <v>4442</v>
      </c>
      <c r="C2216" s="24" t="s">
        <v>4443</v>
      </c>
      <c r="D2216" s="25">
        <v>0</v>
      </c>
      <c r="E2216" s="25">
        <v>0.52</v>
      </c>
      <c r="F2216" s="25">
        <v>0</v>
      </c>
      <c r="G2216" s="25">
        <v>0</v>
      </c>
      <c r="H2216" s="25">
        <v>0</v>
      </c>
      <c r="I2216" s="25">
        <v>0</v>
      </c>
      <c r="J2216" s="25">
        <v>1.69156387556E-3</v>
      </c>
      <c r="K2216" s="25">
        <v>0</v>
      </c>
      <c r="L2216" s="25">
        <v>0</v>
      </c>
      <c r="M2216" s="25">
        <v>0</v>
      </c>
      <c r="N2216" s="26" t="s">
        <v>5478</v>
      </c>
      <c r="O2216" s="15"/>
    </row>
    <row r="2217" spans="1:15" ht="31.5" x14ac:dyDescent="0.25">
      <c r="A2217" s="38" t="s">
        <v>3166</v>
      </c>
      <c r="B2217" s="26" t="s">
        <v>4444</v>
      </c>
      <c r="C2217" s="24" t="s">
        <v>4445</v>
      </c>
      <c r="D2217" s="25">
        <v>0</v>
      </c>
      <c r="E2217" s="25">
        <v>0.5</v>
      </c>
      <c r="F2217" s="25">
        <v>0</v>
      </c>
      <c r="G2217" s="25">
        <v>0</v>
      </c>
      <c r="H2217" s="25">
        <v>0</v>
      </c>
      <c r="I2217" s="25">
        <v>0</v>
      </c>
      <c r="J2217" s="25">
        <v>1.6265037265E-3</v>
      </c>
      <c r="K2217" s="25">
        <v>0</v>
      </c>
      <c r="L2217" s="25">
        <v>0</v>
      </c>
      <c r="M2217" s="25">
        <v>0</v>
      </c>
      <c r="N2217" s="26" t="s">
        <v>5478</v>
      </c>
      <c r="O2217" s="15"/>
    </row>
    <row r="2218" spans="1:15" ht="31.5" x14ac:dyDescent="0.25">
      <c r="A2218" s="38" t="s">
        <v>3166</v>
      </c>
      <c r="B2218" s="26" t="s">
        <v>4446</v>
      </c>
      <c r="C2218" s="24" t="s">
        <v>4447</v>
      </c>
      <c r="D2218" s="25">
        <v>0</v>
      </c>
      <c r="E2218" s="25">
        <v>0.75</v>
      </c>
      <c r="F2218" s="25">
        <v>0</v>
      </c>
      <c r="G2218" s="25">
        <v>0</v>
      </c>
      <c r="H2218" s="25">
        <v>0</v>
      </c>
      <c r="I2218" s="25">
        <v>0</v>
      </c>
      <c r="J2218" s="25">
        <v>2.4397555897500002E-3</v>
      </c>
      <c r="K2218" s="25">
        <v>0</v>
      </c>
      <c r="L2218" s="25">
        <v>0</v>
      </c>
      <c r="M2218" s="25">
        <v>0</v>
      </c>
      <c r="N2218" s="26" t="s">
        <v>5478</v>
      </c>
      <c r="O2218" s="15"/>
    </row>
    <row r="2219" spans="1:15" ht="31.5" x14ac:dyDescent="0.25">
      <c r="A2219" s="38" t="s">
        <v>3166</v>
      </c>
      <c r="B2219" s="26" t="s">
        <v>4448</v>
      </c>
      <c r="C2219" s="24" t="s">
        <v>4449</v>
      </c>
      <c r="D2219" s="25">
        <v>0</v>
      </c>
      <c r="E2219" s="25">
        <v>0.23</v>
      </c>
      <c r="F2219" s="25">
        <v>0</v>
      </c>
      <c r="G2219" s="25">
        <v>0</v>
      </c>
      <c r="H2219" s="25">
        <v>0</v>
      </c>
      <c r="I2219" s="25">
        <v>0</v>
      </c>
      <c r="J2219" s="25">
        <v>7.4819171419000005E-4</v>
      </c>
      <c r="K2219" s="25">
        <v>0</v>
      </c>
      <c r="L2219" s="25">
        <v>0</v>
      </c>
      <c r="M2219" s="25">
        <v>0</v>
      </c>
      <c r="N2219" s="26" t="s">
        <v>5478</v>
      </c>
      <c r="O2219" s="15"/>
    </row>
    <row r="2220" spans="1:15" ht="31.5" x14ac:dyDescent="0.25">
      <c r="A2220" s="38" t="s">
        <v>3166</v>
      </c>
      <c r="B2220" s="26" t="s">
        <v>4450</v>
      </c>
      <c r="C2220" s="24" t="s">
        <v>4451</v>
      </c>
      <c r="D2220" s="25">
        <v>0</v>
      </c>
      <c r="E2220" s="25">
        <v>1</v>
      </c>
      <c r="F2220" s="25">
        <v>0</v>
      </c>
      <c r="G2220" s="25">
        <v>0</v>
      </c>
      <c r="H2220" s="25">
        <v>0</v>
      </c>
      <c r="I2220" s="25">
        <v>0</v>
      </c>
      <c r="J2220" s="25">
        <v>3.253007453E-3</v>
      </c>
      <c r="K2220" s="25">
        <v>0</v>
      </c>
      <c r="L2220" s="25">
        <v>0</v>
      </c>
      <c r="M2220" s="25">
        <v>0</v>
      </c>
      <c r="N2220" s="26" t="s">
        <v>5478</v>
      </c>
      <c r="O2220" s="15"/>
    </row>
    <row r="2221" spans="1:15" ht="31.5" x14ac:dyDescent="0.25">
      <c r="A2221" s="38" t="s">
        <v>3166</v>
      </c>
      <c r="B2221" s="26" t="s">
        <v>4452</v>
      </c>
      <c r="C2221" s="24" t="s">
        <v>4453</v>
      </c>
      <c r="D2221" s="25">
        <v>0</v>
      </c>
      <c r="E2221" s="25">
        <v>0.4</v>
      </c>
      <c r="F2221" s="25">
        <v>0</v>
      </c>
      <c r="G2221" s="25">
        <v>0</v>
      </c>
      <c r="H2221" s="25">
        <v>0</v>
      </c>
      <c r="I2221" s="25">
        <v>0</v>
      </c>
      <c r="J2221" s="25">
        <v>1.3012029811999999E-3</v>
      </c>
      <c r="K2221" s="25">
        <v>0</v>
      </c>
      <c r="L2221" s="25">
        <v>0</v>
      </c>
      <c r="M2221" s="25">
        <v>0</v>
      </c>
      <c r="N2221" s="26" t="s">
        <v>5478</v>
      </c>
      <c r="O2221" s="15"/>
    </row>
    <row r="2222" spans="1:15" ht="31.5" x14ac:dyDescent="0.25">
      <c r="A2222" s="38" t="s">
        <v>3166</v>
      </c>
      <c r="B2222" s="26" t="s">
        <v>4454</v>
      </c>
      <c r="C2222" s="24" t="s">
        <v>4455</v>
      </c>
      <c r="D2222" s="25">
        <v>0</v>
      </c>
      <c r="E2222" s="25">
        <v>0.42</v>
      </c>
      <c r="F2222" s="25">
        <v>0</v>
      </c>
      <c r="G2222" s="25">
        <v>0</v>
      </c>
      <c r="H2222" s="25">
        <v>0</v>
      </c>
      <c r="I2222" s="25">
        <v>0</v>
      </c>
      <c r="J2222" s="25">
        <v>1.36626313026E-3</v>
      </c>
      <c r="K2222" s="25">
        <v>0</v>
      </c>
      <c r="L2222" s="25">
        <v>0</v>
      </c>
      <c r="M2222" s="25">
        <v>0</v>
      </c>
      <c r="N2222" s="26" t="s">
        <v>5478</v>
      </c>
      <c r="O2222" s="15"/>
    </row>
    <row r="2223" spans="1:15" ht="31.5" x14ac:dyDescent="0.25">
      <c r="A2223" s="38" t="s">
        <v>3166</v>
      </c>
      <c r="B2223" s="26" t="s">
        <v>4456</v>
      </c>
      <c r="C2223" s="24" t="s">
        <v>4457</v>
      </c>
      <c r="D2223" s="25">
        <v>0</v>
      </c>
      <c r="E2223" s="25">
        <v>0.82</v>
      </c>
      <c r="F2223" s="25">
        <v>0</v>
      </c>
      <c r="G2223" s="25">
        <v>0</v>
      </c>
      <c r="H2223" s="25">
        <v>0</v>
      </c>
      <c r="I2223" s="25">
        <v>0</v>
      </c>
      <c r="J2223" s="25">
        <v>2.6674661114599999E-3</v>
      </c>
      <c r="K2223" s="25">
        <v>0</v>
      </c>
      <c r="L2223" s="25">
        <v>0</v>
      </c>
      <c r="M2223" s="25">
        <v>0</v>
      </c>
      <c r="N2223" s="26" t="s">
        <v>5478</v>
      </c>
      <c r="O2223" s="15"/>
    </row>
    <row r="2224" spans="1:15" ht="31.5" x14ac:dyDescent="0.25">
      <c r="A2224" s="38" t="s">
        <v>3166</v>
      </c>
      <c r="B2224" s="26" t="s">
        <v>4458</v>
      </c>
      <c r="C2224" s="24" t="s">
        <v>4459</v>
      </c>
      <c r="D2224" s="25">
        <v>0</v>
      </c>
      <c r="E2224" s="25">
        <v>0.42</v>
      </c>
      <c r="F2224" s="25">
        <v>0</v>
      </c>
      <c r="G2224" s="25">
        <v>0</v>
      </c>
      <c r="H2224" s="25">
        <v>0</v>
      </c>
      <c r="I2224" s="25">
        <v>0</v>
      </c>
      <c r="J2224" s="25">
        <v>1.36626313026E-3</v>
      </c>
      <c r="K2224" s="25">
        <v>0</v>
      </c>
      <c r="L2224" s="25">
        <v>0</v>
      </c>
      <c r="M2224" s="25">
        <v>0</v>
      </c>
      <c r="N2224" s="26" t="s">
        <v>5478</v>
      </c>
      <c r="O2224" s="15"/>
    </row>
    <row r="2225" spans="1:15" ht="31.5" x14ac:dyDescent="0.25">
      <c r="A2225" s="38" t="s">
        <v>3166</v>
      </c>
      <c r="B2225" s="26" t="s">
        <v>4460</v>
      </c>
      <c r="C2225" s="24" t="s">
        <v>4461</v>
      </c>
      <c r="D2225" s="25">
        <v>0</v>
      </c>
      <c r="E2225" s="25">
        <v>0.86</v>
      </c>
      <c r="F2225" s="25">
        <v>0</v>
      </c>
      <c r="G2225" s="25">
        <v>0</v>
      </c>
      <c r="H2225" s="25">
        <v>0</v>
      </c>
      <c r="I2225" s="25">
        <v>0</v>
      </c>
      <c r="J2225" s="25">
        <v>2.79758640958E-3</v>
      </c>
      <c r="K2225" s="25">
        <v>0</v>
      </c>
      <c r="L2225" s="25">
        <v>0</v>
      </c>
      <c r="M2225" s="25">
        <v>0</v>
      </c>
      <c r="N2225" s="26" t="s">
        <v>5478</v>
      </c>
      <c r="O2225" s="15"/>
    </row>
    <row r="2226" spans="1:15" ht="31.5" x14ac:dyDescent="0.25">
      <c r="A2226" s="38" t="s">
        <v>3166</v>
      </c>
      <c r="B2226" s="26" t="s">
        <v>4462</v>
      </c>
      <c r="C2226" s="24" t="s">
        <v>4463</v>
      </c>
      <c r="D2226" s="25">
        <v>0</v>
      </c>
      <c r="E2226" s="25">
        <v>0.76</v>
      </c>
      <c r="F2226" s="25">
        <v>0</v>
      </c>
      <c r="G2226" s="25">
        <v>0</v>
      </c>
      <c r="H2226" s="25">
        <v>0</v>
      </c>
      <c r="I2226" s="25">
        <v>0</v>
      </c>
      <c r="J2226" s="25">
        <v>2.4722856642800002E-3</v>
      </c>
      <c r="K2226" s="25">
        <v>0</v>
      </c>
      <c r="L2226" s="25">
        <v>0</v>
      </c>
      <c r="M2226" s="25">
        <v>0</v>
      </c>
      <c r="N2226" s="26" t="s">
        <v>5478</v>
      </c>
      <c r="O2226" s="15"/>
    </row>
    <row r="2227" spans="1:15" ht="63" x14ac:dyDescent="0.25">
      <c r="A2227" s="38" t="s">
        <v>3166</v>
      </c>
      <c r="B2227" s="26" t="s">
        <v>4464</v>
      </c>
      <c r="C2227" s="24" t="s">
        <v>4465</v>
      </c>
      <c r="D2227" s="25">
        <v>0</v>
      </c>
      <c r="E2227" s="25">
        <v>2.63</v>
      </c>
      <c r="F2227" s="25">
        <v>0</v>
      </c>
      <c r="G2227" s="25">
        <v>0</v>
      </c>
      <c r="H2227" s="25">
        <v>0</v>
      </c>
      <c r="I2227" s="25">
        <v>0</v>
      </c>
      <c r="J2227" s="25">
        <v>8.5554096013900002E-3</v>
      </c>
      <c r="K2227" s="25">
        <v>0</v>
      </c>
      <c r="L2227" s="25">
        <v>0</v>
      </c>
      <c r="M2227" s="25">
        <v>0</v>
      </c>
      <c r="N2227" s="26" t="s">
        <v>5478</v>
      </c>
      <c r="O2227" s="15"/>
    </row>
    <row r="2228" spans="1:15" ht="31.5" x14ac:dyDescent="0.25">
      <c r="A2228" s="38" t="s">
        <v>3166</v>
      </c>
      <c r="B2228" s="26" t="s">
        <v>4466</v>
      </c>
      <c r="C2228" s="24" t="s">
        <v>4467</v>
      </c>
      <c r="D2228" s="25">
        <v>0</v>
      </c>
      <c r="E2228" s="25">
        <v>0.88</v>
      </c>
      <c r="F2228" s="25">
        <v>0</v>
      </c>
      <c r="G2228" s="25">
        <v>0</v>
      </c>
      <c r="H2228" s="25">
        <v>0</v>
      </c>
      <c r="I2228" s="25">
        <v>0</v>
      </c>
      <c r="J2228" s="25">
        <v>2.8626465586400001E-3</v>
      </c>
      <c r="K2228" s="25">
        <v>0</v>
      </c>
      <c r="L2228" s="25">
        <v>0</v>
      </c>
      <c r="M2228" s="25">
        <v>0</v>
      </c>
      <c r="N2228" s="26" t="s">
        <v>5478</v>
      </c>
      <c r="O2228" s="15"/>
    </row>
    <row r="2229" spans="1:15" ht="31.5" x14ac:dyDescent="0.25">
      <c r="A2229" s="38" t="s">
        <v>3166</v>
      </c>
      <c r="B2229" s="26" t="s">
        <v>4468</v>
      </c>
      <c r="C2229" s="24" t="s">
        <v>4469</v>
      </c>
      <c r="D2229" s="25">
        <v>0</v>
      </c>
      <c r="E2229" s="25">
        <v>0.47</v>
      </c>
      <c r="F2229" s="25">
        <v>0</v>
      </c>
      <c r="G2229" s="25">
        <v>0</v>
      </c>
      <c r="H2229" s="25">
        <v>0</v>
      </c>
      <c r="I2229" s="25">
        <v>0</v>
      </c>
      <c r="J2229" s="25">
        <v>1.5289135029099999E-3</v>
      </c>
      <c r="K2229" s="25">
        <v>0</v>
      </c>
      <c r="L2229" s="25">
        <v>0</v>
      </c>
      <c r="M2229" s="25">
        <v>0</v>
      </c>
      <c r="N2229" s="26" t="s">
        <v>5478</v>
      </c>
      <c r="O2229" s="15"/>
    </row>
    <row r="2230" spans="1:15" ht="31.5" x14ac:dyDescent="0.25">
      <c r="A2230" s="38" t="s">
        <v>3166</v>
      </c>
      <c r="B2230" s="26" t="s">
        <v>4470</v>
      </c>
      <c r="C2230" s="24" t="s">
        <v>4471</v>
      </c>
      <c r="D2230" s="25">
        <v>0</v>
      </c>
      <c r="E2230" s="25">
        <v>0.41</v>
      </c>
      <c r="F2230" s="25">
        <v>0</v>
      </c>
      <c r="G2230" s="25">
        <v>0</v>
      </c>
      <c r="H2230" s="25">
        <v>0</v>
      </c>
      <c r="I2230" s="25">
        <v>0</v>
      </c>
      <c r="J2230" s="25">
        <v>1.33373305573E-3</v>
      </c>
      <c r="K2230" s="25">
        <v>0</v>
      </c>
      <c r="L2230" s="25">
        <v>0</v>
      </c>
      <c r="M2230" s="25">
        <v>0</v>
      </c>
      <c r="N2230" s="26" t="s">
        <v>5478</v>
      </c>
      <c r="O2230" s="15"/>
    </row>
    <row r="2231" spans="1:15" ht="31.5" x14ac:dyDescent="0.25">
      <c r="A2231" s="38" t="s">
        <v>3166</v>
      </c>
      <c r="B2231" s="26" t="s">
        <v>4472</v>
      </c>
      <c r="C2231" s="24" t="s">
        <v>4473</v>
      </c>
      <c r="D2231" s="25">
        <v>0</v>
      </c>
      <c r="E2231" s="25">
        <v>0.36</v>
      </c>
      <c r="F2231" s="25">
        <v>0</v>
      </c>
      <c r="G2231" s="25">
        <v>0</v>
      </c>
      <c r="H2231" s="25">
        <v>0</v>
      </c>
      <c r="I2231" s="25">
        <v>0</v>
      </c>
      <c r="J2231" s="25">
        <v>1.1710826830800001E-3</v>
      </c>
      <c r="K2231" s="25">
        <v>0</v>
      </c>
      <c r="L2231" s="25">
        <v>0</v>
      </c>
      <c r="M2231" s="25">
        <v>0</v>
      </c>
      <c r="N2231" s="26" t="s">
        <v>5478</v>
      </c>
      <c r="O2231" s="15"/>
    </row>
    <row r="2232" spans="1:15" ht="47.25" x14ac:dyDescent="0.25">
      <c r="A2232" s="38" t="s">
        <v>3166</v>
      </c>
      <c r="B2232" s="26" t="s">
        <v>4474</v>
      </c>
      <c r="C2232" s="24" t="s">
        <v>4475</v>
      </c>
      <c r="D2232" s="25">
        <v>0</v>
      </c>
      <c r="E2232" s="25">
        <v>1.27</v>
      </c>
      <c r="F2232" s="25">
        <v>0</v>
      </c>
      <c r="G2232" s="25">
        <v>0</v>
      </c>
      <c r="H2232" s="25">
        <v>0</v>
      </c>
      <c r="I2232" s="25">
        <v>0</v>
      </c>
      <c r="J2232" s="25">
        <v>4.1313194653100002E-3</v>
      </c>
      <c r="K2232" s="25">
        <v>0</v>
      </c>
      <c r="L2232" s="25">
        <v>0</v>
      </c>
      <c r="M2232" s="25">
        <v>0</v>
      </c>
      <c r="N2232" s="26" t="s">
        <v>5478</v>
      </c>
      <c r="O2232" s="15"/>
    </row>
    <row r="2233" spans="1:15" ht="47.25" x14ac:dyDescent="0.25">
      <c r="A2233" s="38" t="s">
        <v>3166</v>
      </c>
      <c r="B2233" s="26" t="s">
        <v>4476</v>
      </c>
      <c r="C2233" s="24" t="s">
        <v>4477</v>
      </c>
      <c r="D2233" s="25">
        <v>0</v>
      </c>
      <c r="E2233" s="25">
        <v>0.82</v>
      </c>
      <c r="F2233" s="25">
        <v>0</v>
      </c>
      <c r="G2233" s="25">
        <v>0</v>
      </c>
      <c r="H2233" s="25">
        <v>0</v>
      </c>
      <c r="I2233" s="25">
        <v>0</v>
      </c>
      <c r="J2233" s="25">
        <v>2.6674661114599999E-3</v>
      </c>
      <c r="K2233" s="25">
        <v>0</v>
      </c>
      <c r="L2233" s="25">
        <v>0</v>
      </c>
      <c r="M2233" s="25">
        <v>0</v>
      </c>
      <c r="N2233" s="26" t="s">
        <v>5478</v>
      </c>
      <c r="O2233" s="15"/>
    </row>
    <row r="2234" spans="1:15" ht="47.25" x14ac:dyDescent="0.25">
      <c r="A2234" s="38" t="s">
        <v>3166</v>
      </c>
      <c r="B2234" s="26" t="s">
        <v>4478</v>
      </c>
      <c r="C2234" s="24" t="s">
        <v>4479</v>
      </c>
      <c r="D2234" s="25">
        <v>0</v>
      </c>
      <c r="E2234" s="25">
        <v>0.55000000000000004</v>
      </c>
      <c r="F2234" s="25">
        <v>0</v>
      </c>
      <c r="G2234" s="25">
        <v>0</v>
      </c>
      <c r="H2234" s="25">
        <v>0</v>
      </c>
      <c r="I2234" s="25">
        <v>0</v>
      </c>
      <c r="J2234" s="25">
        <v>1.7891540991500001E-3</v>
      </c>
      <c r="K2234" s="25">
        <v>0</v>
      </c>
      <c r="L2234" s="25">
        <v>0</v>
      </c>
      <c r="M2234" s="25">
        <v>0</v>
      </c>
      <c r="N2234" s="26" t="s">
        <v>5478</v>
      </c>
      <c r="O2234" s="15"/>
    </row>
    <row r="2235" spans="1:15" ht="31.5" x14ac:dyDescent="0.25">
      <c r="A2235" s="38" t="s">
        <v>3166</v>
      </c>
      <c r="B2235" s="26" t="s">
        <v>4480</v>
      </c>
      <c r="C2235" s="24" t="s">
        <v>4481</v>
      </c>
      <c r="D2235" s="25">
        <v>0</v>
      </c>
      <c r="E2235" s="25">
        <v>0.47</v>
      </c>
      <c r="F2235" s="25">
        <v>0</v>
      </c>
      <c r="G2235" s="25">
        <v>0</v>
      </c>
      <c r="H2235" s="25">
        <v>0</v>
      </c>
      <c r="I2235" s="25">
        <v>0</v>
      </c>
      <c r="J2235" s="25">
        <v>1.5289135029099999E-3</v>
      </c>
      <c r="K2235" s="25">
        <v>0</v>
      </c>
      <c r="L2235" s="25">
        <v>0</v>
      </c>
      <c r="M2235" s="25">
        <v>0</v>
      </c>
      <c r="N2235" s="26" t="s">
        <v>5478</v>
      </c>
      <c r="O2235" s="15"/>
    </row>
    <row r="2236" spans="1:15" ht="31.5" x14ac:dyDescent="0.25">
      <c r="A2236" s="38" t="s">
        <v>3166</v>
      </c>
      <c r="B2236" s="26" t="s">
        <v>4482</v>
      </c>
      <c r="C2236" s="24" t="s">
        <v>4483</v>
      </c>
      <c r="D2236" s="25">
        <v>0</v>
      </c>
      <c r="E2236" s="25">
        <v>0.34499999999999997</v>
      </c>
      <c r="F2236" s="25">
        <v>0</v>
      </c>
      <c r="G2236" s="25">
        <v>0</v>
      </c>
      <c r="H2236" s="25">
        <v>0</v>
      </c>
      <c r="I2236" s="25">
        <v>0</v>
      </c>
      <c r="J2236" s="25">
        <v>1.1222875712799999E-3</v>
      </c>
      <c r="K2236" s="25">
        <v>0</v>
      </c>
      <c r="L2236" s="25">
        <v>0</v>
      </c>
      <c r="M2236" s="25">
        <v>0</v>
      </c>
      <c r="N2236" s="26" t="s">
        <v>5478</v>
      </c>
      <c r="O2236" s="15"/>
    </row>
    <row r="2237" spans="1:15" ht="47.25" x14ac:dyDescent="0.25">
      <c r="A2237" s="38" t="s">
        <v>3166</v>
      </c>
      <c r="B2237" s="26" t="s">
        <v>4484</v>
      </c>
      <c r="C2237" s="24" t="s">
        <v>4485</v>
      </c>
      <c r="D2237" s="25">
        <v>0</v>
      </c>
      <c r="E2237" s="25">
        <v>0.86</v>
      </c>
      <c r="F2237" s="25">
        <v>0</v>
      </c>
      <c r="G2237" s="25">
        <v>0</v>
      </c>
      <c r="H2237" s="25">
        <v>0</v>
      </c>
      <c r="I2237" s="25">
        <v>0</v>
      </c>
      <c r="J2237" s="25">
        <v>2.79758640958E-3</v>
      </c>
      <c r="K2237" s="25">
        <v>0</v>
      </c>
      <c r="L2237" s="25">
        <v>0</v>
      </c>
      <c r="M2237" s="25">
        <v>0</v>
      </c>
      <c r="N2237" s="26" t="s">
        <v>5478</v>
      </c>
      <c r="O2237" s="15"/>
    </row>
    <row r="2238" spans="1:15" ht="31.5" x14ac:dyDescent="0.25">
      <c r="A2238" s="38" t="s">
        <v>3166</v>
      </c>
      <c r="B2238" s="26" t="s">
        <v>4486</v>
      </c>
      <c r="C2238" s="24" t="s">
        <v>4487</v>
      </c>
      <c r="D2238" s="25">
        <v>0</v>
      </c>
      <c r="E2238" s="25">
        <v>0.52</v>
      </c>
      <c r="F2238" s="25">
        <v>0</v>
      </c>
      <c r="G2238" s="25">
        <v>0</v>
      </c>
      <c r="H2238" s="25">
        <v>0</v>
      </c>
      <c r="I2238" s="25">
        <v>0</v>
      </c>
      <c r="J2238" s="25">
        <v>1.69156387556E-3</v>
      </c>
      <c r="K2238" s="25">
        <v>0</v>
      </c>
      <c r="L2238" s="25">
        <v>0</v>
      </c>
      <c r="M2238" s="25">
        <v>0</v>
      </c>
      <c r="N2238" s="26" t="s">
        <v>5478</v>
      </c>
      <c r="O2238" s="15"/>
    </row>
    <row r="2239" spans="1:15" ht="31.5" x14ac:dyDescent="0.25">
      <c r="A2239" s="38" t="s">
        <v>3166</v>
      </c>
      <c r="B2239" s="26" t="s">
        <v>4488</v>
      </c>
      <c r="C2239" s="24" t="s">
        <v>4489</v>
      </c>
      <c r="D2239" s="25">
        <v>0</v>
      </c>
      <c r="E2239" s="25">
        <v>0.71</v>
      </c>
      <c r="F2239" s="25">
        <v>0</v>
      </c>
      <c r="G2239" s="25">
        <v>0</v>
      </c>
      <c r="H2239" s="25">
        <v>0</v>
      </c>
      <c r="I2239" s="25">
        <v>0</v>
      </c>
      <c r="J2239" s="25">
        <v>2.3096352916300001E-3</v>
      </c>
      <c r="K2239" s="25">
        <v>0</v>
      </c>
      <c r="L2239" s="25">
        <v>0</v>
      </c>
      <c r="M2239" s="25">
        <v>0</v>
      </c>
      <c r="N2239" s="26" t="s">
        <v>5478</v>
      </c>
      <c r="O2239" s="15"/>
    </row>
    <row r="2240" spans="1:15" ht="31.5" x14ac:dyDescent="0.25">
      <c r="A2240" s="38" t="s">
        <v>3166</v>
      </c>
      <c r="B2240" s="26" t="s">
        <v>4490</v>
      </c>
      <c r="C2240" s="24" t="s">
        <v>4491</v>
      </c>
      <c r="D2240" s="25">
        <v>0</v>
      </c>
      <c r="E2240" s="25">
        <v>0.7</v>
      </c>
      <c r="F2240" s="25">
        <v>0</v>
      </c>
      <c r="G2240" s="25">
        <v>0</v>
      </c>
      <c r="H2240" s="25">
        <v>0</v>
      </c>
      <c r="I2240" s="25">
        <v>0</v>
      </c>
      <c r="J2240" s="25">
        <v>2.2771052171000001E-3</v>
      </c>
      <c r="K2240" s="25">
        <v>0</v>
      </c>
      <c r="L2240" s="25">
        <v>0</v>
      </c>
      <c r="M2240" s="25">
        <v>0</v>
      </c>
      <c r="N2240" s="26" t="s">
        <v>5478</v>
      </c>
      <c r="O2240" s="15"/>
    </row>
    <row r="2241" spans="1:15" x14ac:dyDescent="0.25">
      <c r="A2241" s="38" t="s">
        <v>3166</v>
      </c>
      <c r="B2241" s="26" t="s">
        <v>4492</v>
      </c>
      <c r="C2241" s="24" t="s">
        <v>4493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6" t="s">
        <v>5478</v>
      </c>
      <c r="O2241" s="15"/>
    </row>
    <row r="2242" spans="1:15" x14ac:dyDescent="0.25">
      <c r="A2242" s="38" t="s">
        <v>3166</v>
      </c>
      <c r="B2242" s="26" t="s">
        <v>4494</v>
      </c>
      <c r="C2242" s="24" t="s">
        <v>4495</v>
      </c>
      <c r="D2242" s="25">
        <v>0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6" t="s">
        <v>5478</v>
      </c>
      <c r="O2242" s="15"/>
    </row>
    <row r="2243" spans="1:15" ht="31.5" x14ac:dyDescent="0.25">
      <c r="A2243" s="38" t="s">
        <v>3166</v>
      </c>
      <c r="B2243" s="26" t="s">
        <v>4496</v>
      </c>
      <c r="C2243" s="24" t="s">
        <v>4497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6" t="s">
        <v>5478</v>
      </c>
      <c r="O2243" s="15"/>
    </row>
    <row r="2244" spans="1:15" x14ac:dyDescent="0.25">
      <c r="A2244" s="38" t="s">
        <v>3166</v>
      </c>
      <c r="B2244" s="26" t="s">
        <v>4498</v>
      </c>
      <c r="C2244" s="24" t="s">
        <v>4499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6" t="s">
        <v>5478</v>
      </c>
      <c r="O2244" s="15"/>
    </row>
    <row r="2245" spans="1:15" x14ac:dyDescent="0.25">
      <c r="A2245" s="38" t="s">
        <v>3166</v>
      </c>
      <c r="B2245" s="26" t="s">
        <v>4500</v>
      </c>
      <c r="C2245" s="24" t="s">
        <v>4501</v>
      </c>
      <c r="D2245" s="25">
        <v>0</v>
      </c>
      <c r="E2245" s="25">
        <v>0.77</v>
      </c>
      <c r="F2245" s="25">
        <v>0</v>
      </c>
      <c r="G2245" s="25">
        <v>0</v>
      </c>
      <c r="H2245" s="25">
        <v>0</v>
      </c>
      <c r="I2245" s="25">
        <v>0</v>
      </c>
      <c r="J2245" s="25">
        <v>2.5048157388099998E-3</v>
      </c>
      <c r="K2245" s="25">
        <v>0</v>
      </c>
      <c r="L2245" s="25">
        <v>0</v>
      </c>
      <c r="M2245" s="25">
        <v>0</v>
      </c>
      <c r="N2245" s="26" t="s">
        <v>5478</v>
      </c>
      <c r="O2245" s="15"/>
    </row>
    <row r="2246" spans="1:15" x14ac:dyDescent="0.25">
      <c r="A2246" s="38" t="s">
        <v>3166</v>
      </c>
      <c r="B2246" s="26" t="s">
        <v>4502</v>
      </c>
      <c r="C2246" s="24" t="s">
        <v>4503</v>
      </c>
      <c r="D2246" s="25">
        <v>0</v>
      </c>
      <c r="E2246" s="25">
        <v>0.77</v>
      </c>
      <c r="F2246" s="25">
        <v>0</v>
      </c>
      <c r="G2246" s="25">
        <v>0</v>
      </c>
      <c r="H2246" s="25">
        <v>0</v>
      </c>
      <c r="I2246" s="25">
        <v>0</v>
      </c>
      <c r="J2246" s="25">
        <v>2.5048157388099998E-3</v>
      </c>
      <c r="K2246" s="25">
        <v>0</v>
      </c>
      <c r="L2246" s="25">
        <v>0</v>
      </c>
      <c r="M2246" s="25">
        <v>0</v>
      </c>
      <c r="N2246" s="26" t="s">
        <v>5478</v>
      </c>
      <c r="O2246" s="15"/>
    </row>
    <row r="2247" spans="1:15" x14ac:dyDescent="0.25">
      <c r="A2247" s="38" t="s">
        <v>3166</v>
      </c>
      <c r="B2247" s="26" t="s">
        <v>4504</v>
      </c>
      <c r="C2247" s="24" t="s">
        <v>4505</v>
      </c>
      <c r="D2247" s="25">
        <v>0</v>
      </c>
      <c r="E2247" s="25">
        <v>0.77</v>
      </c>
      <c r="F2247" s="25">
        <v>0</v>
      </c>
      <c r="G2247" s="25">
        <v>0</v>
      </c>
      <c r="H2247" s="25">
        <v>0</v>
      </c>
      <c r="I2247" s="25">
        <v>0</v>
      </c>
      <c r="J2247" s="25">
        <v>2.5048157388099998E-3</v>
      </c>
      <c r="K2247" s="25">
        <v>0</v>
      </c>
      <c r="L2247" s="25">
        <v>0</v>
      </c>
      <c r="M2247" s="25">
        <v>0</v>
      </c>
      <c r="N2247" s="26" t="s">
        <v>5478</v>
      </c>
      <c r="O2247" s="15"/>
    </row>
    <row r="2248" spans="1:15" x14ac:dyDescent="0.25">
      <c r="A2248" s="38" t="s">
        <v>3166</v>
      </c>
      <c r="B2248" s="26" t="s">
        <v>4506</v>
      </c>
      <c r="C2248" s="24" t="s">
        <v>4507</v>
      </c>
      <c r="D2248" s="25">
        <v>0</v>
      </c>
      <c r="E2248" s="25">
        <v>0.77</v>
      </c>
      <c r="F2248" s="25">
        <v>0</v>
      </c>
      <c r="G2248" s="25">
        <v>0</v>
      </c>
      <c r="H2248" s="25">
        <v>0</v>
      </c>
      <c r="I2248" s="25">
        <v>0</v>
      </c>
      <c r="J2248" s="25">
        <v>2.5048157388099998E-3</v>
      </c>
      <c r="K2248" s="25">
        <v>0</v>
      </c>
      <c r="L2248" s="25">
        <v>0</v>
      </c>
      <c r="M2248" s="25">
        <v>0</v>
      </c>
      <c r="N2248" s="26" t="s">
        <v>5478</v>
      </c>
      <c r="O2248" s="15"/>
    </row>
    <row r="2249" spans="1:15" x14ac:dyDescent="0.25">
      <c r="A2249" s="38" t="s">
        <v>3166</v>
      </c>
      <c r="B2249" s="26" t="s">
        <v>4508</v>
      </c>
      <c r="C2249" s="24" t="s">
        <v>4509</v>
      </c>
      <c r="D2249" s="25">
        <v>0</v>
      </c>
      <c r="E2249" s="25">
        <v>0.77</v>
      </c>
      <c r="F2249" s="25">
        <v>0</v>
      </c>
      <c r="G2249" s="25">
        <v>0</v>
      </c>
      <c r="H2249" s="25">
        <v>0</v>
      </c>
      <c r="I2249" s="25">
        <v>0</v>
      </c>
      <c r="J2249" s="25">
        <v>2.5048157388099998E-3</v>
      </c>
      <c r="K2249" s="25">
        <v>0</v>
      </c>
      <c r="L2249" s="25">
        <v>0</v>
      </c>
      <c r="M2249" s="25">
        <v>0</v>
      </c>
      <c r="N2249" s="26" t="s">
        <v>5478</v>
      </c>
      <c r="O2249" s="15"/>
    </row>
    <row r="2250" spans="1:15" x14ac:dyDescent="0.25">
      <c r="A2250" s="38" t="s">
        <v>3166</v>
      </c>
      <c r="B2250" s="26" t="s">
        <v>4510</v>
      </c>
      <c r="C2250" s="24" t="s">
        <v>4511</v>
      </c>
      <c r="D2250" s="25">
        <v>0</v>
      </c>
      <c r="E2250" s="25">
        <v>0.77</v>
      </c>
      <c r="F2250" s="25">
        <v>0</v>
      </c>
      <c r="G2250" s="25">
        <v>0</v>
      </c>
      <c r="H2250" s="25">
        <v>0</v>
      </c>
      <c r="I2250" s="25">
        <v>0</v>
      </c>
      <c r="J2250" s="25">
        <v>2.5048157388099998E-3</v>
      </c>
      <c r="K2250" s="25">
        <v>0</v>
      </c>
      <c r="L2250" s="25">
        <v>0</v>
      </c>
      <c r="M2250" s="25">
        <v>0</v>
      </c>
      <c r="N2250" s="26" t="s">
        <v>5478</v>
      </c>
      <c r="O2250" s="15"/>
    </row>
    <row r="2251" spans="1:15" x14ac:dyDescent="0.25">
      <c r="A2251" s="38" t="s">
        <v>3166</v>
      </c>
      <c r="B2251" s="26" t="s">
        <v>4512</v>
      </c>
      <c r="C2251" s="24" t="s">
        <v>4513</v>
      </c>
      <c r="D2251" s="25">
        <v>0</v>
      </c>
      <c r="E2251" s="25">
        <v>0.77</v>
      </c>
      <c r="F2251" s="25">
        <v>0</v>
      </c>
      <c r="G2251" s="25">
        <v>0</v>
      </c>
      <c r="H2251" s="25">
        <v>0</v>
      </c>
      <c r="I2251" s="25">
        <v>0</v>
      </c>
      <c r="J2251" s="25">
        <v>2.5048157388099998E-3</v>
      </c>
      <c r="K2251" s="25">
        <v>0</v>
      </c>
      <c r="L2251" s="25">
        <v>0</v>
      </c>
      <c r="M2251" s="25">
        <v>0</v>
      </c>
      <c r="N2251" s="26" t="s">
        <v>5478</v>
      </c>
      <c r="O2251" s="15"/>
    </row>
    <row r="2252" spans="1:15" x14ac:dyDescent="0.25">
      <c r="A2252" s="38" t="s">
        <v>3166</v>
      </c>
      <c r="B2252" s="26" t="s">
        <v>4514</v>
      </c>
      <c r="C2252" s="24" t="s">
        <v>4515</v>
      </c>
      <c r="D2252" s="25">
        <v>0</v>
      </c>
      <c r="E2252" s="25">
        <v>0.77</v>
      </c>
      <c r="F2252" s="25">
        <v>0</v>
      </c>
      <c r="G2252" s="25">
        <v>0</v>
      </c>
      <c r="H2252" s="25">
        <v>0</v>
      </c>
      <c r="I2252" s="25">
        <v>0</v>
      </c>
      <c r="J2252" s="25">
        <v>2.5048157388099998E-3</v>
      </c>
      <c r="K2252" s="25">
        <v>0</v>
      </c>
      <c r="L2252" s="25">
        <v>0</v>
      </c>
      <c r="M2252" s="25">
        <v>0</v>
      </c>
      <c r="N2252" s="26" t="s">
        <v>5478</v>
      </c>
      <c r="O2252" s="15"/>
    </row>
    <row r="2253" spans="1:15" x14ac:dyDescent="0.25">
      <c r="A2253" s="38" t="s">
        <v>3166</v>
      </c>
      <c r="B2253" s="26" t="s">
        <v>4516</v>
      </c>
      <c r="C2253" s="24" t="s">
        <v>4517</v>
      </c>
      <c r="D2253" s="25">
        <v>0</v>
      </c>
      <c r="E2253" s="25">
        <v>0.77</v>
      </c>
      <c r="F2253" s="25">
        <v>0</v>
      </c>
      <c r="G2253" s="25">
        <v>0</v>
      </c>
      <c r="H2253" s="25">
        <v>0</v>
      </c>
      <c r="I2253" s="25">
        <v>0</v>
      </c>
      <c r="J2253" s="25">
        <v>2.5048157388099998E-3</v>
      </c>
      <c r="K2253" s="25">
        <v>0</v>
      </c>
      <c r="L2253" s="25">
        <v>0</v>
      </c>
      <c r="M2253" s="25">
        <v>0</v>
      </c>
      <c r="N2253" s="26" t="s">
        <v>5478</v>
      </c>
      <c r="O2253" s="15"/>
    </row>
    <row r="2254" spans="1:15" x14ac:dyDescent="0.25">
      <c r="A2254" s="38" t="s">
        <v>3166</v>
      </c>
      <c r="B2254" s="26" t="s">
        <v>4518</v>
      </c>
      <c r="C2254" s="24" t="s">
        <v>4519</v>
      </c>
      <c r="D2254" s="25">
        <v>0</v>
      </c>
      <c r="E2254" s="25">
        <v>0.77</v>
      </c>
      <c r="F2254" s="25">
        <v>0</v>
      </c>
      <c r="G2254" s="25">
        <v>0</v>
      </c>
      <c r="H2254" s="25">
        <v>0</v>
      </c>
      <c r="I2254" s="25">
        <v>0</v>
      </c>
      <c r="J2254" s="25">
        <v>2.5048157388099998E-3</v>
      </c>
      <c r="K2254" s="25">
        <v>0</v>
      </c>
      <c r="L2254" s="25">
        <v>0</v>
      </c>
      <c r="M2254" s="25">
        <v>0</v>
      </c>
      <c r="N2254" s="26" t="s">
        <v>5478</v>
      </c>
      <c r="O2254" s="15"/>
    </row>
    <row r="2255" spans="1:15" x14ac:dyDescent="0.25">
      <c r="A2255" s="38" t="s">
        <v>3166</v>
      </c>
      <c r="B2255" s="26" t="s">
        <v>4520</v>
      </c>
      <c r="C2255" s="24" t="s">
        <v>4521</v>
      </c>
      <c r="D2255" s="25">
        <v>0</v>
      </c>
      <c r="E2255" s="25">
        <v>0.77</v>
      </c>
      <c r="F2255" s="25">
        <v>0</v>
      </c>
      <c r="G2255" s="25">
        <v>0</v>
      </c>
      <c r="H2255" s="25">
        <v>0</v>
      </c>
      <c r="I2255" s="25">
        <v>0</v>
      </c>
      <c r="J2255" s="25">
        <v>2.5048157388099998E-3</v>
      </c>
      <c r="K2255" s="25">
        <v>0</v>
      </c>
      <c r="L2255" s="25">
        <v>0</v>
      </c>
      <c r="M2255" s="25">
        <v>0</v>
      </c>
      <c r="N2255" s="26" t="s">
        <v>5478</v>
      </c>
      <c r="O2255" s="15"/>
    </row>
    <row r="2256" spans="1:15" x14ac:dyDescent="0.25">
      <c r="A2256" s="38" t="s">
        <v>3166</v>
      </c>
      <c r="B2256" s="26" t="s">
        <v>4522</v>
      </c>
      <c r="C2256" s="24" t="s">
        <v>4523</v>
      </c>
      <c r="D2256" s="25">
        <v>0</v>
      </c>
      <c r="E2256" s="25">
        <v>0.77</v>
      </c>
      <c r="F2256" s="25">
        <v>0</v>
      </c>
      <c r="G2256" s="25">
        <v>0</v>
      </c>
      <c r="H2256" s="25">
        <v>0</v>
      </c>
      <c r="I2256" s="25">
        <v>0</v>
      </c>
      <c r="J2256" s="25">
        <v>2.5048157388099998E-3</v>
      </c>
      <c r="K2256" s="25">
        <v>0</v>
      </c>
      <c r="L2256" s="25">
        <v>0</v>
      </c>
      <c r="M2256" s="25">
        <v>0</v>
      </c>
      <c r="N2256" s="26" t="s">
        <v>5478</v>
      </c>
      <c r="O2256" s="15"/>
    </row>
    <row r="2257" spans="1:15" x14ac:dyDescent="0.25">
      <c r="A2257" s="38" t="s">
        <v>3166</v>
      </c>
      <c r="B2257" s="26" t="s">
        <v>4524</v>
      </c>
      <c r="C2257" s="24" t="s">
        <v>4525</v>
      </c>
      <c r="D2257" s="25">
        <v>0</v>
      </c>
      <c r="E2257" s="25">
        <v>0.77</v>
      </c>
      <c r="F2257" s="25">
        <v>0</v>
      </c>
      <c r="G2257" s="25">
        <v>0</v>
      </c>
      <c r="H2257" s="25">
        <v>0</v>
      </c>
      <c r="I2257" s="25">
        <v>0</v>
      </c>
      <c r="J2257" s="25">
        <v>2.5048157388099998E-3</v>
      </c>
      <c r="K2257" s="25">
        <v>0</v>
      </c>
      <c r="L2257" s="25">
        <v>0</v>
      </c>
      <c r="M2257" s="25">
        <v>0</v>
      </c>
      <c r="N2257" s="26" t="s">
        <v>5478</v>
      </c>
      <c r="O2257" s="15"/>
    </row>
    <row r="2258" spans="1:15" x14ac:dyDescent="0.25">
      <c r="A2258" s="38" t="s">
        <v>3166</v>
      </c>
      <c r="B2258" s="26" t="s">
        <v>4526</v>
      </c>
      <c r="C2258" s="24" t="s">
        <v>4527</v>
      </c>
      <c r="D2258" s="25">
        <v>0</v>
      </c>
      <c r="E2258" s="25">
        <v>0.77</v>
      </c>
      <c r="F2258" s="25">
        <v>0</v>
      </c>
      <c r="G2258" s="25">
        <v>0</v>
      </c>
      <c r="H2258" s="25">
        <v>0</v>
      </c>
      <c r="I2258" s="25">
        <v>0</v>
      </c>
      <c r="J2258" s="25">
        <v>2.5048157388099998E-3</v>
      </c>
      <c r="K2258" s="25">
        <v>0</v>
      </c>
      <c r="L2258" s="25">
        <v>0</v>
      </c>
      <c r="M2258" s="25">
        <v>0</v>
      </c>
      <c r="N2258" s="26" t="s">
        <v>5478</v>
      </c>
      <c r="O2258" s="15"/>
    </row>
    <row r="2259" spans="1:15" x14ac:dyDescent="0.25">
      <c r="A2259" s="38" t="s">
        <v>3166</v>
      </c>
      <c r="B2259" s="26" t="s">
        <v>4528</v>
      </c>
      <c r="C2259" s="24" t="s">
        <v>4529</v>
      </c>
      <c r="D2259" s="25">
        <v>0</v>
      </c>
      <c r="E2259" s="25">
        <v>0.77</v>
      </c>
      <c r="F2259" s="25">
        <v>0</v>
      </c>
      <c r="G2259" s="25">
        <v>0</v>
      </c>
      <c r="H2259" s="25">
        <v>0</v>
      </c>
      <c r="I2259" s="25">
        <v>0</v>
      </c>
      <c r="J2259" s="25">
        <v>2.5048157388099998E-3</v>
      </c>
      <c r="K2259" s="25">
        <v>0</v>
      </c>
      <c r="L2259" s="25">
        <v>0</v>
      </c>
      <c r="M2259" s="25">
        <v>0</v>
      </c>
      <c r="N2259" s="26" t="s">
        <v>5478</v>
      </c>
      <c r="O2259" s="15"/>
    </row>
    <row r="2260" spans="1:15" x14ac:dyDescent="0.25">
      <c r="A2260" s="38" t="s">
        <v>3166</v>
      </c>
      <c r="B2260" s="26" t="s">
        <v>4530</v>
      </c>
      <c r="C2260" s="24" t="s">
        <v>4531</v>
      </c>
      <c r="D2260" s="25">
        <v>0</v>
      </c>
      <c r="E2260" s="25">
        <v>0.77</v>
      </c>
      <c r="F2260" s="25">
        <v>0</v>
      </c>
      <c r="G2260" s="25">
        <v>0</v>
      </c>
      <c r="H2260" s="25">
        <v>0</v>
      </c>
      <c r="I2260" s="25">
        <v>0</v>
      </c>
      <c r="J2260" s="25">
        <v>2.5048157388099998E-3</v>
      </c>
      <c r="K2260" s="25">
        <v>0</v>
      </c>
      <c r="L2260" s="25">
        <v>0</v>
      </c>
      <c r="M2260" s="25">
        <v>0</v>
      </c>
      <c r="N2260" s="26" t="s">
        <v>5478</v>
      </c>
      <c r="O2260" s="15"/>
    </row>
    <row r="2261" spans="1:15" x14ac:dyDescent="0.25">
      <c r="A2261" s="38" t="s">
        <v>3166</v>
      </c>
      <c r="B2261" s="26" t="s">
        <v>4532</v>
      </c>
      <c r="C2261" s="24" t="s">
        <v>4533</v>
      </c>
      <c r="D2261" s="25">
        <v>0</v>
      </c>
      <c r="E2261" s="25">
        <v>0.77</v>
      </c>
      <c r="F2261" s="25">
        <v>0</v>
      </c>
      <c r="G2261" s="25">
        <v>0</v>
      </c>
      <c r="H2261" s="25">
        <v>0</v>
      </c>
      <c r="I2261" s="25">
        <v>0</v>
      </c>
      <c r="J2261" s="25">
        <v>2.5048157388099998E-3</v>
      </c>
      <c r="K2261" s="25">
        <v>0</v>
      </c>
      <c r="L2261" s="25">
        <v>0</v>
      </c>
      <c r="M2261" s="25">
        <v>0</v>
      </c>
      <c r="N2261" s="26" t="s">
        <v>5478</v>
      </c>
      <c r="O2261" s="15"/>
    </row>
    <row r="2262" spans="1:15" x14ac:dyDescent="0.25">
      <c r="A2262" s="38" t="s">
        <v>3166</v>
      </c>
      <c r="B2262" s="26" t="s">
        <v>4534</v>
      </c>
      <c r="C2262" s="24" t="s">
        <v>4535</v>
      </c>
      <c r="D2262" s="25">
        <v>0</v>
      </c>
      <c r="E2262" s="25">
        <v>0.77</v>
      </c>
      <c r="F2262" s="25">
        <v>0</v>
      </c>
      <c r="G2262" s="25">
        <v>0</v>
      </c>
      <c r="H2262" s="25">
        <v>0</v>
      </c>
      <c r="I2262" s="25">
        <v>0</v>
      </c>
      <c r="J2262" s="25">
        <v>2.5048157388099998E-3</v>
      </c>
      <c r="K2262" s="25">
        <v>0</v>
      </c>
      <c r="L2262" s="25">
        <v>0</v>
      </c>
      <c r="M2262" s="25">
        <v>0</v>
      </c>
      <c r="N2262" s="26" t="s">
        <v>5478</v>
      </c>
      <c r="O2262" s="15"/>
    </row>
    <row r="2263" spans="1:15" x14ac:dyDescent="0.25">
      <c r="A2263" s="38" t="s">
        <v>3166</v>
      </c>
      <c r="B2263" s="26" t="s">
        <v>4536</v>
      </c>
      <c r="C2263" s="24" t="s">
        <v>4537</v>
      </c>
      <c r="D2263" s="25">
        <v>0</v>
      </c>
      <c r="E2263" s="25">
        <v>0.77</v>
      </c>
      <c r="F2263" s="25">
        <v>0</v>
      </c>
      <c r="G2263" s="25">
        <v>0</v>
      </c>
      <c r="H2263" s="25">
        <v>0</v>
      </c>
      <c r="I2263" s="25">
        <v>0</v>
      </c>
      <c r="J2263" s="25">
        <v>2.5048157388099998E-3</v>
      </c>
      <c r="K2263" s="25">
        <v>0</v>
      </c>
      <c r="L2263" s="25">
        <v>0</v>
      </c>
      <c r="M2263" s="25">
        <v>0</v>
      </c>
      <c r="N2263" s="26" t="s">
        <v>5478</v>
      </c>
      <c r="O2263" s="15"/>
    </row>
    <row r="2264" spans="1:15" x14ac:dyDescent="0.25">
      <c r="A2264" s="38" t="s">
        <v>3166</v>
      </c>
      <c r="B2264" s="26" t="s">
        <v>4538</v>
      </c>
      <c r="C2264" s="24" t="s">
        <v>4539</v>
      </c>
      <c r="D2264" s="25">
        <v>0</v>
      </c>
      <c r="E2264" s="25">
        <v>0.77</v>
      </c>
      <c r="F2264" s="25">
        <v>0</v>
      </c>
      <c r="G2264" s="25">
        <v>0</v>
      </c>
      <c r="H2264" s="25">
        <v>0</v>
      </c>
      <c r="I2264" s="25">
        <v>0</v>
      </c>
      <c r="J2264" s="25">
        <v>2.5048157388099998E-3</v>
      </c>
      <c r="K2264" s="25">
        <v>0</v>
      </c>
      <c r="L2264" s="25">
        <v>0</v>
      </c>
      <c r="M2264" s="25">
        <v>0</v>
      </c>
      <c r="N2264" s="26" t="s">
        <v>5478</v>
      </c>
      <c r="O2264" s="15"/>
    </row>
    <row r="2265" spans="1:15" x14ac:dyDescent="0.25">
      <c r="A2265" s="38" t="s">
        <v>3166</v>
      </c>
      <c r="B2265" s="26" t="s">
        <v>4540</v>
      </c>
      <c r="C2265" s="24" t="s">
        <v>4541</v>
      </c>
      <c r="D2265" s="25">
        <v>0</v>
      </c>
      <c r="E2265" s="25">
        <v>0.77</v>
      </c>
      <c r="F2265" s="25">
        <v>0</v>
      </c>
      <c r="G2265" s="25">
        <v>0</v>
      </c>
      <c r="H2265" s="25">
        <v>0</v>
      </c>
      <c r="I2265" s="25">
        <v>0</v>
      </c>
      <c r="J2265" s="25">
        <v>2.5048157388099998E-3</v>
      </c>
      <c r="K2265" s="25">
        <v>0</v>
      </c>
      <c r="L2265" s="25">
        <v>0</v>
      </c>
      <c r="M2265" s="25">
        <v>0</v>
      </c>
      <c r="N2265" s="26" t="s">
        <v>5478</v>
      </c>
      <c r="O2265" s="15"/>
    </row>
    <row r="2266" spans="1:15" x14ac:dyDescent="0.25">
      <c r="A2266" s="38" t="s">
        <v>3166</v>
      </c>
      <c r="B2266" s="26" t="s">
        <v>4542</v>
      </c>
      <c r="C2266" s="24" t="s">
        <v>4543</v>
      </c>
      <c r="D2266" s="25">
        <v>0</v>
      </c>
      <c r="E2266" s="25">
        <v>0.77</v>
      </c>
      <c r="F2266" s="25">
        <v>0</v>
      </c>
      <c r="G2266" s="25">
        <v>0</v>
      </c>
      <c r="H2266" s="25">
        <v>0</v>
      </c>
      <c r="I2266" s="25">
        <v>0</v>
      </c>
      <c r="J2266" s="25">
        <v>2.5048157388099998E-3</v>
      </c>
      <c r="K2266" s="25">
        <v>0</v>
      </c>
      <c r="L2266" s="25">
        <v>0</v>
      </c>
      <c r="M2266" s="25">
        <v>0</v>
      </c>
      <c r="N2266" s="26" t="s">
        <v>5478</v>
      </c>
      <c r="O2266" s="15"/>
    </row>
    <row r="2267" spans="1:15" x14ac:dyDescent="0.25">
      <c r="A2267" s="38" t="s">
        <v>3166</v>
      </c>
      <c r="B2267" s="26" t="s">
        <v>4544</v>
      </c>
      <c r="C2267" s="24" t="s">
        <v>4545</v>
      </c>
      <c r="D2267" s="25">
        <v>0</v>
      </c>
      <c r="E2267" s="25">
        <v>0.77</v>
      </c>
      <c r="F2267" s="25">
        <v>0</v>
      </c>
      <c r="G2267" s="25">
        <v>0</v>
      </c>
      <c r="H2267" s="25">
        <v>0</v>
      </c>
      <c r="I2267" s="25">
        <v>0</v>
      </c>
      <c r="J2267" s="25">
        <v>2.5048157388099998E-3</v>
      </c>
      <c r="K2267" s="25">
        <v>0</v>
      </c>
      <c r="L2267" s="25">
        <v>0</v>
      </c>
      <c r="M2267" s="25">
        <v>0</v>
      </c>
      <c r="N2267" s="26" t="s">
        <v>5478</v>
      </c>
      <c r="O2267" s="15"/>
    </row>
    <row r="2268" spans="1:15" x14ac:dyDescent="0.25">
      <c r="A2268" s="38" t="s">
        <v>3166</v>
      </c>
      <c r="B2268" s="26" t="s">
        <v>4546</v>
      </c>
      <c r="C2268" s="24" t="s">
        <v>4547</v>
      </c>
      <c r="D2268" s="25">
        <v>0</v>
      </c>
      <c r="E2268" s="25">
        <v>0.77</v>
      </c>
      <c r="F2268" s="25">
        <v>0</v>
      </c>
      <c r="G2268" s="25">
        <v>0</v>
      </c>
      <c r="H2268" s="25">
        <v>0</v>
      </c>
      <c r="I2268" s="25">
        <v>0</v>
      </c>
      <c r="J2268" s="25">
        <v>2.5048157388099998E-3</v>
      </c>
      <c r="K2268" s="25">
        <v>0</v>
      </c>
      <c r="L2268" s="25">
        <v>0</v>
      </c>
      <c r="M2268" s="25">
        <v>0</v>
      </c>
      <c r="N2268" s="26" t="s">
        <v>5478</v>
      </c>
      <c r="O2268" s="15"/>
    </row>
    <row r="2269" spans="1:15" x14ac:dyDescent="0.25">
      <c r="A2269" s="38" t="s">
        <v>3166</v>
      </c>
      <c r="B2269" s="26" t="s">
        <v>4548</v>
      </c>
      <c r="C2269" s="24" t="s">
        <v>4549</v>
      </c>
      <c r="D2269" s="25">
        <v>0</v>
      </c>
      <c r="E2269" s="25">
        <v>0.77</v>
      </c>
      <c r="F2269" s="25">
        <v>0</v>
      </c>
      <c r="G2269" s="25">
        <v>0</v>
      </c>
      <c r="H2269" s="25">
        <v>0</v>
      </c>
      <c r="I2269" s="25">
        <v>0</v>
      </c>
      <c r="J2269" s="25">
        <v>2.5048157388099998E-3</v>
      </c>
      <c r="K2269" s="25">
        <v>0</v>
      </c>
      <c r="L2269" s="25">
        <v>0</v>
      </c>
      <c r="M2269" s="25">
        <v>0</v>
      </c>
      <c r="N2269" s="26" t="s">
        <v>5478</v>
      </c>
      <c r="O2269" s="15"/>
    </row>
    <row r="2270" spans="1:15" x14ac:dyDescent="0.25">
      <c r="A2270" s="38" t="s">
        <v>3166</v>
      </c>
      <c r="B2270" s="26" t="s">
        <v>4550</v>
      </c>
      <c r="C2270" s="24" t="s">
        <v>4551</v>
      </c>
      <c r="D2270" s="25">
        <v>0</v>
      </c>
      <c r="E2270" s="25">
        <v>0.77</v>
      </c>
      <c r="F2270" s="25">
        <v>0</v>
      </c>
      <c r="G2270" s="25">
        <v>0</v>
      </c>
      <c r="H2270" s="25">
        <v>0</v>
      </c>
      <c r="I2270" s="25">
        <v>0</v>
      </c>
      <c r="J2270" s="25">
        <v>2.5048157388099998E-3</v>
      </c>
      <c r="K2270" s="25">
        <v>0</v>
      </c>
      <c r="L2270" s="25">
        <v>0</v>
      </c>
      <c r="M2270" s="25">
        <v>0</v>
      </c>
      <c r="N2270" s="26" t="s">
        <v>5478</v>
      </c>
      <c r="O2270" s="15"/>
    </row>
    <row r="2271" spans="1:15" x14ac:dyDescent="0.25">
      <c r="A2271" s="38" t="s">
        <v>3166</v>
      </c>
      <c r="B2271" s="26" t="s">
        <v>4552</v>
      </c>
      <c r="C2271" s="24" t="s">
        <v>4553</v>
      </c>
      <c r="D2271" s="25">
        <v>0</v>
      </c>
      <c r="E2271" s="25">
        <v>0.77</v>
      </c>
      <c r="F2271" s="25">
        <v>0</v>
      </c>
      <c r="G2271" s="25">
        <v>0</v>
      </c>
      <c r="H2271" s="25">
        <v>0</v>
      </c>
      <c r="I2271" s="25">
        <v>0</v>
      </c>
      <c r="J2271" s="25">
        <v>2.5048157388099998E-3</v>
      </c>
      <c r="K2271" s="25">
        <v>0</v>
      </c>
      <c r="L2271" s="25">
        <v>0</v>
      </c>
      <c r="M2271" s="25">
        <v>0</v>
      </c>
      <c r="N2271" s="26" t="s">
        <v>5478</v>
      </c>
      <c r="O2271" s="15"/>
    </row>
    <row r="2272" spans="1:15" x14ac:dyDescent="0.25">
      <c r="A2272" s="38" t="s">
        <v>3166</v>
      </c>
      <c r="B2272" s="26" t="s">
        <v>4554</v>
      </c>
      <c r="C2272" s="24" t="s">
        <v>4555</v>
      </c>
      <c r="D2272" s="25">
        <v>0</v>
      </c>
      <c r="E2272" s="25">
        <v>0.77</v>
      </c>
      <c r="F2272" s="25">
        <v>0</v>
      </c>
      <c r="G2272" s="25">
        <v>0</v>
      </c>
      <c r="H2272" s="25">
        <v>0</v>
      </c>
      <c r="I2272" s="25">
        <v>0</v>
      </c>
      <c r="J2272" s="25">
        <v>2.5048157388099998E-3</v>
      </c>
      <c r="K2272" s="25">
        <v>0</v>
      </c>
      <c r="L2272" s="25">
        <v>0</v>
      </c>
      <c r="M2272" s="25">
        <v>0</v>
      </c>
      <c r="N2272" s="26" t="s">
        <v>5478</v>
      </c>
      <c r="O2272" s="15"/>
    </row>
    <row r="2273" spans="1:15" x14ac:dyDescent="0.25">
      <c r="A2273" s="38" t="s">
        <v>3166</v>
      </c>
      <c r="B2273" s="26" t="s">
        <v>4556</v>
      </c>
      <c r="C2273" s="24" t="s">
        <v>4557</v>
      </c>
      <c r="D2273" s="25">
        <v>0</v>
      </c>
      <c r="E2273" s="25">
        <v>0.77</v>
      </c>
      <c r="F2273" s="25">
        <v>0</v>
      </c>
      <c r="G2273" s="25">
        <v>0</v>
      </c>
      <c r="H2273" s="25">
        <v>0</v>
      </c>
      <c r="I2273" s="25">
        <v>0</v>
      </c>
      <c r="J2273" s="25">
        <v>2.5048157388099998E-3</v>
      </c>
      <c r="K2273" s="25">
        <v>0</v>
      </c>
      <c r="L2273" s="25">
        <v>0</v>
      </c>
      <c r="M2273" s="25">
        <v>0</v>
      </c>
      <c r="N2273" s="26" t="s">
        <v>5478</v>
      </c>
      <c r="O2273" s="15"/>
    </row>
    <row r="2274" spans="1:15" x14ac:dyDescent="0.25">
      <c r="A2274" s="38" t="s">
        <v>3166</v>
      </c>
      <c r="B2274" s="26" t="s">
        <v>4558</v>
      </c>
      <c r="C2274" s="24" t="s">
        <v>4559</v>
      </c>
      <c r="D2274" s="25">
        <v>0</v>
      </c>
      <c r="E2274" s="25">
        <v>0.77</v>
      </c>
      <c r="F2274" s="25">
        <v>0</v>
      </c>
      <c r="G2274" s="25">
        <v>0</v>
      </c>
      <c r="H2274" s="25">
        <v>0</v>
      </c>
      <c r="I2274" s="25">
        <v>0</v>
      </c>
      <c r="J2274" s="25">
        <v>2.5048157388099998E-3</v>
      </c>
      <c r="K2274" s="25">
        <v>0</v>
      </c>
      <c r="L2274" s="25">
        <v>0</v>
      </c>
      <c r="M2274" s="25">
        <v>0</v>
      </c>
      <c r="N2274" s="26" t="s">
        <v>5478</v>
      </c>
      <c r="O2274" s="15"/>
    </row>
    <row r="2275" spans="1:15" x14ac:dyDescent="0.25">
      <c r="A2275" s="38" t="s">
        <v>3166</v>
      </c>
      <c r="B2275" s="26" t="s">
        <v>4560</v>
      </c>
      <c r="C2275" s="24" t="s">
        <v>4561</v>
      </c>
      <c r="D2275" s="25">
        <v>0</v>
      </c>
      <c r="E2275" s="25">
        <v>0.77</v>
      </c>
      <c r="F2275" s="25">
        <v>0</v>
      </c>
      <c r="G2275" s="25">
        <v>0</v>
      </c>
      <c r="H2275" s="25">
        <v>0</v>
      </c>
      <c r="I2275" s="25">
        <v>0</v>
      </c>
      <c r="J2275" s="25">
        <v>2.5048157388099998E-3</v>
      </c>
      <c r="K2275" s="25">
        <v>0</v>
      </c>
      <c r="L2275" s="25">
        <v>0</v>
      </c>
      <c r="M2275" s="25">
        <v>0</v>
      </c>
      <c r="N2275" s="26" t="s">
        <v>5478</v>
      </c>
      <c r="O2275" s="15"/>
    </row>
    <row r="2276" spans="1:15" x14ac:dyDescent="0.25">
      <c r="A2276" s="38" t="s">
        <v>3166</v>
      </c>
      <c r="B2276" s="26" t="s">
        <v>4562</v>
      </c>
      <c r="C2276" s="24" t="s">
        <v>4563</v>
      </c>
      <c r="D2276" s="25">
        <v>0</v>
      </c>
      <c r="E2276" s="25">
        <v>0.77</v>
      </c>
      <c r="F2276" s="25">
        <v>0</v>
      </c>
      <c r="G2276" s="25">
        <v>0</v>
      </c>
      <c r="H2276" s="25">
        <v>0</v>
      </c>
      <c r="I2276" s="25">
        <v>0</v>
      </c>
      <c r="J2276" s="25">
        <v>2.5048157388099998E-3</v>
      </c>
      <c r="K2276" s="25">
        <v>0</v>
      </c>
      <c r="L2276" s="25">
        <v>0</v>
      </c>
      <c r="M2276" s="25">
        <v>0</v>
      </c>
      <c r="N2276" s="26" t="s">
        <v>5478</v>
      </c>
      <c r="O2276" s="15"/>
    </row>
    <row r="2277" spans="1:15" x14ac:dyDescent="0.25">
      <c r="A2277" s="38" t="s">
        <v>3166</v>
      </c>
      <c r="B2277" s="26" t="s">
        <v>4564</v>
      </c>
      <c r="C2277" s="24" t="s">
        <v>4565</v>
      </c>
      <c r="D2277" s="25">
        <v>0</v>
      </c>
      <c r="E2277" s="25">
        <v>0.77</v>
      </c>
      <c r="F2277" s="25">
        <v>0</v>
      </c>
      <c r="G2277" s="25">
        <v>0</v>
      </c>
      <c r="H2277" s="25">
        <v>0</v>
      </c>
      <c r="I2277" s="25">
        <v>0</v>
      </c>
      <c r="J2277" s="25">
        <v>2.5048157388099998E-3</v>
      </c>
      <c r="K2277" s="25">
        <v>0</v>
      </c>
      <c r="L2277" s="25">
        <v>0</v>
      </c>
      <c r="M2277" s="25">
        <v>0</v>
      </c>
      <c r="N2277" s="26" t="s">
        <v>5478</v>
      </c>
      <c r="O2277" s="15"/>
    </row>
    <row r="2278" spans="1:15" x14ac:dyDescent="0.25">
      <c r="A2278" s="38" t="s">
        <v>3166</v>
      </c>
      <c r="B2278" s="26" t="s">
        <v>4566</v>
      </c>
      <c r="C2278" s="24" t="s">
        <v>4567</v>
      </c>
      <c r="D2278" s="25">
        <v>0</v>
      </c>
      <c r="E2278" s="25">
        <v>0.77</v>
      </c>
      <c r="F2278" s="25">
        <v>0</v>
      </c>
      <c r="G2278" s="25">
        <v>0</v>
      </c>
      <c r="H2278" s="25">
        <v>0</v>
      </c>
      <c r="I2278" s="25">
        <v>0</v>
      </c>
      <c r="J2278" s="25">
        <v>2.5048157388099998E-3</v>
      </c>
      <c r="K2278" s="25">
        <v>0</v>
      </c>
      <c r="L2278" s="25">
        <v>0</v>
      </c>
      <c r="M2278" s="25">
        <v>0</v>
      </c>
      <c r="N2278" s="26" t="s">
        <v>5478</v>
      </c>
      <c r="O2278" s="15"/>
    </row>
    <row r="2279" spans="1:15" x14ac:dyDescent="0.25">
      <c r="A2279" s="38" t="s">
        <v>3166</v>
      </c>
      <c r="B2279" s="26" t="s">
        <v>4568</v>
      </c>
      <c r="C2279" s="24" t="s">
        <v>4569</v>
      </c>
      <c r="D2279" s="25">
        <v>0</v>
      </c>
      <c r="E2279" s="25">
        <v>0.77</v>
      </c>
      <c r="F2279" s="25">
        <v>0</v>
      </c>
      <c r="G2279" s="25">
        <v>0</v>
      </c>
      <c r="H2279" s="25">
        <v>0</v>
      </c>
      <c r="I2279" s="25">
        <v>0</v>
      </c>
      <c r="J2279" s="25">
        <v>2.5048157388099998E-3</v>
      </c>
      <c r="K2279" s="25">
        <v>0</v>
      </c>
      <c r="L2279" s="25">
        <v>0</v>
      </c>
      <c r="M2279" s="25">
        <v>0</v>
      </c>
      <c r="N2279" s="26" t="s">
        <v>5478</v>
      </c>
      <c r="O2279" s="15"/>
    </row>
    <row r="2280" spans="1:15" x14ac:dyDescent="0.25">
      <c r="A2280" s="38" t="s">
        <v>3166</v>
      </c>
      <c r="B2280" s="26" t="s">
        <v>4570</v>
      </c>
      <c r="C2280" s="24" t="s">
        <v>4571</v>
      </c>
      <c r="D2280" s="25">
        <v>0</v>
      </c>
      <c r="E2280" s="25">
        <v>0.77</v>
      </c>
      <c r="F2280" s="25">
        <v>0</v>
      </c>
      <c r="G2280" s="25">
        <v>0</v>
      </c>
      <c r="H2280" s="25">
        <v>0</v>
      </c>
      <c r="I2280" s="25">
        <v>0</v>
      </c>
      <c r="J2280" s="25">
        <v>2.5048157388099998E-3</v>
      </c>
      <c r="K2280" s="25">
        <v>0</v>
      </c>
      <c r="L2280" s="25">
        <v>0</v>
      </c>
      <c r="M2280" s="25">
        <v>0</v>
      </c>
      <c r="N2280" s="26" t="s">
        <v>5478</v>
      </c>
      <c r="O2280" s="15"/>
    </row>
    <row r="2281" spans="1:15" x14ac:dyDescent="0.25">
      <c r="A2281" s="38" t="s">
        <v>3166</v>
      </c>
      <c r="B2281" s="26" t="s">
        <v>4572</v>
      </c>
      <c r="C2281" s="24" t="s">
        <v>4573</v>
      </c>
      <c r="D2281" s="25">
        <v>0</v>
      </c>
      <c r="E2281" s="25">
        <v>0.77</v>
      </c>
      <c r="F2281" s="25">
        <v>0</v>
      </c>
      <c r="G2281" s="25">
        <v>0</v>
      </c>
      <c r="H2281" s="25">
        <v>0</v>
      </c>
      <c r="I2281" s="25">
        <v>0</v>
      </c>
      <c r="J2281" s="25">
        <v>2.5048157388099998E-3</v>
      </c>
      <c r="K2281" s="25">
        <v>0</v>
      </c>
      <c r="L2281" s="25">
        <v>0</v>
      </c>
      <c r="M2281" s="25">
        <v>0</v>
      </c>
      <c r="N2281" s="26" t="s">
        <v>5478</v>
      </c>
      <c r="O2281" s="15"/>
    </row>
    <row r="2282" spans="1:15" x14ac:dyDescent="0.25">
      <c r="A2282" s="38" t="s">
        <v>3166</v>
      </c>
      <c r="B2282" s="26" t="s">
        <v>4574</v>
      </c>
      <c r="C2282" s="24" t="s">
        <v>4575</v>
      </c>
      <c r="D2282" s="25">
        <v>0</v>
      </c>
      <c r="E2282" s="25">
        <v>0.77</v>
      </c>
      <c r="F2282" s="25">
        <v>0</v>
      </c>
      <c r="G2282" s="25">
        <v>0</v>
      </c>
      <c r="H2282" s="25">
        <v>0</v>
      </c>
      <c r="I2282" s="25">
        <v>0</v>
      </c>
      <c r="J2282" s="25">
        <v>2.5048157388099998E-3</v>
      </c>
      <c r="K2282" s="25">
        <v>0</v>
      </c>
      <c r="L2282" s="25">
        <v>0</v>
      </c>
      <c r="M2282" s="25">
        <v>0</v>
      </c>
      <c r="N2282" s="26" t="s">
        <v>5478</v>
      </c>
      <c r="O2282" s="15"/>
    </row>
    <row r="2283" spans="1:15" x14ac:dyDescent="0.25">
      <c r="A2283" s="38" t="s">
        <v>3166</v>
      </c>
      <c r="B2283" s="26" t="s">
        <v>4576</v>
      </c>
      <c r="C2283" s="24" t="s">
        <v>4577</v>
      </c>
      <c r="D2283" s="25">
        <v>0</v>
      </c>
      <c r="E2283" s="25">
        <v>0.77</v>
      </c>
      <c r="F2283" s="25">
        <v>0</v>
      </c>
      <c r="G2283" s="25">
        <v>0</v>
      </c>
      <c r="H2283" s="25">
        <v>0</v>
      </c>
      <c r="I2283" s="25">
        <v>0</v>
      </c>
      <c r="J2283" s="25">
        <v>2.5048157388099998E-3</v>
      </c>
      <c r="K2283" s="25">
        <v>0</v>
      </c>
      <c r="L2283" s="25">
        <v>0</v>
      </c>
      <c r="M2283" s="25">
        <v>0</v>
      </c>
      <c r="N2283" s="26" t="s">
        <v>5478</v>
      </c>
      <c r="O2283" s="15"/>
    </row>
    <row r="2284" spans="1:15" x14ac:dyDescent="0.25">
      <c r="A2284" s="38" t="s">
        <v>3166</v>
      </c>
      <c r="B2284" s="26" t="s">
        <v>4578</v>
      </c>
      <c r="C2284" s="24" t="s">
        <v>4579</v>
      </c>
      <c r="D2284" s="25">
        <v>0</v>
      </c>
      <c r="E2284" s="25">
        <v>0.77</v>
      </c>
      <c r="F2284" s="25">
        <v>0</v>
      </c>
      <c r="G2284" s="25">
        <v>0</v>
      </c>
      <c r="H2284" s="25">
        <v>0</v>
      </c>
      <c r="I2284" s="25">
        <v>0</v>
      </c>
      <c r="J2284" s="25">
        <v>2.5048157388099998E-3</v>
      </c>
      <c r="K2284" s="25">
        <v>0</v>
      </c>
      <c r="L2284" s="25">
        <v>0</v>
      </c>
      <c r="M2284" s="25">
        <v>0</v>
      </c>
      <c r="N2284" s="26" t="s">
        <v>5478</v>
      </c>
      <c r="O2284" s="15"/>
    </row>
    <row r="2285" spans="1:15" x14ac:dyDescent="0.25">
      <c r="A2285" s="38" t="s">
        <v>3166</v>
      </c>
      <c r="B2285" s="26" t="s">
        <v>4580</v>
      </c>
      <c r="C2285" s="24" t="s">
        <v>4581</v>
      </c>
      <c r="D2285" s="25">
        <v>0</v>
      </c>
      <c r="E2285" s="25">
        <v>0.77</v>
      </c>
      <c r="F2285" s="25">
        <v>0</v>
      </c>
      <c r="G2285" s="25">
        <v>0</v>
      </c>
      <c r="H2285" s="25">
        <v>0</v>
      </c>
      <c r="I2285" s="25">
        <v>0</v>
      </c>
      <c r="J2285" s="25">
        <v>2.5048157388099998E-3</v>
      </c>
      <c r="K2285" s="25">
        <v>0</v>
      </c>
      <c r="L2285" s="25">
        <v>0</v>
      </c>
      <c r="M2285" s="25">
        <v>0</v>
      </c>
      <c r="N2285" s="26" t="s">
        <v>5478</v>
      </c>
      <c r="O2285" s="15"/>
    </row>
    <row r="2286" spans="1:15" x14ac:dyDescent="0.25">
      <c r="A2286" s="38" t="s">
        <v>3166</v>
      </c>
      <c r="B2286" s="26" t="s">
        <v>4582</v>
      </c>
      <c r="C2286" s="24" t="s">
        <v>4583</v>
      </c>
      <c r="D2286" s="25">
        <v>0</v>
      </c>
      <c r="E2286" s="25">
        <v>0.77</v>
      </c>
      <c r="F2286" s="25">
        <v>0</v>
      </c>
      <c r="G2286" s="25">
        <v>0</v>
      </c>
      <c r="H2286" s="25">
        <v>0</v>
      </c>
      <c r="I2286" s="25">
        <v>0</v>
      </c>
      <c r="J2286" s="25">
        <v>2.5048157388099998E-3</v>
      </c>
      <c r="K2286" s="25">
        <v>0</v>
      </c>
      <c r="L2286" s="25">
        <v>0</v>
      </c>
      <c r="M2286" s="25">
        <v>0</v>
      </c>
      <c r="N2286" s="26" t="s">
        <v>5478</v>
      </c>
      <c r="O2286" s="15"/>
    </row>
    <row r="2287" spans="1:15" x14ac:dyDescent="0.25">
      <c r="A2287" s="38" t="s">
        <v>3166</v>
      </c>
      <c r="B2287" s="26" t="s">
        <v>4584</v>
      </c>
      <c r="C2287" s="24" t="s">
        <v>4585</v>
      </c>
      <c r="D2287" s="25">
        <v>0</v>
      </c>
      <c r="E2287" s="25">
        <v>0.77</v>
      </c>
      <c r="F2287" s="25">
        <v>0</v>
      </c>
      <c r="G2287" s="25">
        <v>0</v>
      </c>
      <c r="H2287" s="25">
        <v>0</v>
      </c>
      <c r="I2287" s="25">
        <v>0</v>
      </c>
      <c r="J2287" s="25">
        <v>2.5048157388099998E-3</v>
      </c>
      <c r="K2287" s="25">
        <v>0</v>
      </c>
      <c r="L2287" s="25">
        <v>0</v>
      </c>
      <c r="M2287" s="25">
        <v>0</v>
      </c>
      <c r="N2287" s="26" t="s">
        <v>5478</v>
      </c>
      <c r="O2287" s="15"/>
    </row>
    <row r="2288" spans="1:15" x14ac:dyDescent="0.25">
      <c r="A2288" s="38" t="s">
        <v>3166</v>
      </c>
      <c r="B2288" s="26" t="s">
        <v>4586</v>
      </c>
      <c r="C2288" s="24" t="s">
        <v>4587</v>
      </c>
      <c r="D2288" s="25">
        <v>0</v>
      </c>
      <c r="E2288" s="25">
        <v>0.77</v>
      </c>
      <c r="F2288" s="25">
        <v>0</v>
      </c>
      <c r="G2288" s="25">
        <v>0</v>
      </c>
      <c r="H2288" s="25">
        <v>0</v>
      </c>
      <c r="I2288" s="25">
        <v>0</v>
      </c>
      <c r="J2288" s="25">
        <v>2.5048157388099998E-3</v>
      </c>
      <c r="K2288" s="25">
        <v>0</v>
      </c>
      <c r="L2288" s="25">
        <v>0</v>
      </c>
      <c r="M2288" s="25">
        <v>0</v>
      </c>
      <c r="N2288" s="26" t="s">
        <v>5478</v>
      </c>
      <c r="O2288" s="15"/>
    </row>
    <row r="2289" spans="1:15" x14ac:dyDescent="0.25">
      <c r="A2289" s="38" t="s">
        <v>3166</v>
      </c>
      <c r="B2289" s="26" t="s">
        <v>4588</v>
      </c>
      <c r="C2289" s="24" t="s">
        <v>4589</v>
      </c>
      <c r="D2289" s="25">
        <v>0</v>
      </c>
      <c r="E2289" s="25">
        <v>0.77</v>
      </c>
      <c r="F2289" s="25">
        <v>0</v>
      </c>
      <c r="G2289" s="25">
        <v>0</v>
      </c>
      <c r="H2289" s="25">
        <v>0</v>
      </c>
      <c r="I2289" s="25">
        <v>0</v>
      </c>
      <c r="J2289" s="25">
        <v>2.5048157388099998E-3</v>
      </c>
      <c r="K2289" s="25">
        <v>0</v>
      </c>
      <c r="L2289" s="25">
        <v>0</v>
      </c>
      <c r="M2289" s="25">
        <v>0</v>
      </c>
      <c r="N2289" s="26" t="s">
        <v>5478</v>
      </c>
      <c r="O2289" s="15"/>
    </row>
    <row r="2290" spans="1:15" x14ac:dyDescent="0.25">
      <c r="A2290" s="38" t="s">
        <v>3166</v>
      </c>
      <c r="B2290" s="26" t="s">
        <v>4590</v>
      </c>
      <c r="C2290" s="24" t="s">
        <v>4591</v>
      </c>
      <c r="D2290" s="25">
        <v>0</v>
      </c>
      <c r="E2290" s="25">
        <v>0.77</v>
      </c>
      <c r="F2290" s="25">
        <v>0</v>
      </c>
      <c r="G2290" s="25">
        <v>0</v>
      </c>
      <c r="H2290" s="25">
        <v>0</v>
      </c>
      <c r="I2290" s="25">
        <v>0</v>
      </c>
      <c r="J2290" s="25">
        <v>2.5048157388099998E-3</v>
      </c>
      <c r="K2290" s="25">
        <v>0</v>
      </c>
      <c r="L2290" s="25">
        <v>0</v>
      </c>
      <c r="M2290" s="25">
        <v>0</v>
      </c>
      <c r="N2290" s="26" t="s">
        <v>5478</v>
      </c>
      <c r="O2290" s="15"/>
    </row>
    <row r="2291" spans="1:15" x14ac:dyDescent="0.25">
      <c r="A2291" s="38" t="s">
        <v>3166</v>
      </c>
      <c r="B2291" s="26" t="s">
        <v>4592</v>
      </c>
      <c r="C2291" s="24" t="s">
        <v>4593</v>
      </c>
      <c r="D2291" s="25">
        <v>0</v>
      </c>
      <c r="E2291" s="25">
        <v>0.77</v>
      </c>
      <c r="F2291" s="25">
        <v>0</v>
      </c>
      <c r="G2291" s="25">
        <v>0</v>
      </c>
      <c r="H2291" s="25">
        <v>0</v>
      </c>
      <c r="I2291" s="25">
        <v>0</v>
      </c>
      <c r="J2291" s="25">
        <v>2.5048157388099998E-3</v>
      </c>
      <c r="K2291" s="25">
        <v>0</v>
      </c>
      <c r="L2291" s="25">
        <v>0</v>
      </c>
      <c r="M2291" s="25">
        <v>0</v>
      </c>
      <c r="N2291" s="26" t="s">
        <v>5478</v>
      </c>
      <c r="O2291" s="15"/>
    </row>
    <row r="2292" spans="1:15" x14ac:dyDescent="0.25">
      <c r="A2292" s="38" t="s">
        <v>3166</v>
      </c>
      <c r="B2292" s="26" t="s">
        <v>4594</v>
      </c>
      <c r="C2292" s="24" t="s">
        <v>4595</v>
      </c>
      <c r="D2292" s="25">
        <v>0</v>
      </c>
      <c r="E2292" s="25">
        <v>0.77</v>
      </c>
      <c r="F2292" s="25">
        <v>0</v>
      </c>
      <c r="G2292" s="25">
        <v>0</v>
      </c>
      <c r="H2292" s="25">
        <v>0</v>
      </c>
      <c r="I2292" s="25">
        <v>0</v>
      </c>
      <c r="J2292" s="25">
        <v>2.5048157388099998E-3</v>
      </c>
      <c r="K2292" s="25">
        <v>0</v>
      </c>
      <c r="L2292" s="25">
        <v>0</v>
      </c>
      <c r="M2292" s="25">
        <v>0</v>
      </c>
      <c r="N2292" s="26" t="s">
        <v>5478</v>
      </c>
      <c r="O2292" s="15"/>
    </row>
    <row r="2293" spans="1:15" x14ac:dyDescent="0.25">
      <c r="A2293" s="38" t="s">
        <v>3166</v>
      </c>
      <c r="B2293" s="26" t="s">
        <v>4596</v>
      </c>
      <c r="C2293" s="24" t="s">
        <v>4597</v>
      </c>
      <c r="D2293" s="25">
        <v>0</v>
      </c>
      <c r="E2293" s="25">
        <v>0.77</v>
      </c>
      <c r="F2293" s="25">
        <v>0</v>
      </c>
      <c r="G2293" s="25">
        <v>0</v>
      </c>
      <c r="H2293" s="25">
        <v>0</v>
      </c>
      <c r="I2293" s="25">
        <v>0</v>
      </c>
      <c r="J2293" s="25">
        <v>2.5048157388099998E-3</v>
      </c>
      <c r="K2293" s="25">
        <v>0</v>
      </c>
      <c r="L2293" s="25">
        <v>0</v>
      </c>
      <c r="M2293" s="25">
        <v>0</v>
      </c>
      <c r="N2293" s="26" t="s">
        <v>5478</v>
      </c>
      <c r="O2293" s="15"/>
    </row>
    <row r="2294" spans="1:15" x14ac:dyDescent="0.25">
      <c r="A2294" s="38" t="s">
        <v>3166</v>
      </c>
      <c r="B2294" s="26" t="s">
        <v>4598</v>
      </c>
      <c r="C2294" s="24" t="s">
        <v>4599</v>
      </c>
      <c r="D2294" s="25">
        <v>0</v>
      </c>
      <c r="E2294" s="25">
        <v>0.77</v>
      </c>
      <c r="F2294" s="25">
        <v>0</v>
      </c>
      <c r="G2294" s="25">
        <v>0</v>
      </c>
      <c r="H2294" s="25">
        <v>0</v>
      </c>
      <c r="I2294" s="25">
        <v>0</v>
      </c>
      <c r="J2294" s="25">
        <v>2.5048157388099998E-3</v>
      </c>
      <c r="K2294" s="25">
        <v>0</v>
      </c>
      <c r="L2294" s="25">
        <v>0</v>
      </c>
      <c r="M2294" s="25">
        <v>0</v>
      </c>
      <c r="N2294" s="26" t="s">
        <v>5478</v>
      </c>
      <c r="O2294" s="15"/>
    </row>
    <row r="2295" spans="1:15" x14ac:dyDescent="0.25">
      <c r="A2295" s="38" t="s">
        <v>3166</v>
      </c>
      <c r="B2295" s="26" t="s">
        <v>4600</v>
      </c>
      <c r="C2295" s="24" t="s">
        <v>4601</v>
      </c>
      <c r="D2295" s="25">
        <v>0</v>
      </c>
      <c r="E2295" s="25">
        <v>0.77</v>
      </c>
      <c r="F2295" s="25">
        <v>0</v>
      </c>
      <c r="G2295" s="25">
        <v>0</v>
      </c>
      <c r="H2295" s="25">
        <v>0</v>
      </c>
      <c r="I2295" s="25">
        <v>0</v>
      </c>
      <c r="J2295" s="25">
        <v>2.5048157388099998E-3</v>
      </c>
      <c r="K2295" s="25">
        <v>0</v>
      </c>
      <c r="L2295" s="25">
        <v>0</v>
      </c>
      <c r="M2295" s="25">
        <v>0</v>
      </c>
      <c r="N2295" s="26" t="s">
        <v>5478</v>
      </c>
      <c r="O2295" s="15"/>
    </row>
    <row r="2296" spans="1:15" x14ac:dyDescent="0.25">
      <c r="A2296" s="38" t="s">
        <v>3166</v>
      </c>
      <c r="B2296" s="26" t="s">
        <v>4602</v>
      </c>
      <c r="C2296" s="24" t="s">
        <v>4603</v>
      </c>
      <c r="D2296" s="25">
        <v>0</v>
      </c>
      <c r="E2296" s="25">
        <v>0.77</v>
      </c>
      <c r="F2296" s="25">
        <v>0</v>
      </c>
      <c r="G2296" s="25">
        <v>0</v>
      </c>
      <c r="H2296" s="25">
        <v>0</v>
      </c>
      <c r="I2296" s="25">
        <v>0</v>
      </c>
      <c r="J2296" s="25">
        <v>2.5048157388099998E-3</v>
      </c>
      <c r="K2296" s="25">
        <v>0</v>
      </c>
      <c r="L2296" s="25">
        <v>0</v>
      </c>
      <c r="M2296" s="25">
        <v>0</v>
      </c>
      <c r="N2296" s="26" t="s">
        <v>5478</v>
      </c>
      <c r="O2296" s="15"/>
    </row>
    <row r="2297" spans="1:15" x14ac:dyDescent="0.25">
      <c r="A2297" s="38" t="s">
        <v>3166</v>
      </c>
      <c r="B2297" s="26" t="s">
        <v>4604</v>
      </c>
      <c r="C2297" s="24" t="s">
        <v>4605</v>
      </c>
      <c r="D2297" s="25">
        <v>0</v>
      </c>
      <c r="E2297" s="25">
        <v>0.77</v>
      </c>
      <c r="F2297" s="25">
        <v>0</v>
      </c>
      <c r="G2297" s="25">
        <v>0</v>
      </c>
      <c r="H2297" s="25">
        <v>0</v>
      </c>
      <c r="I2297" s="25">
        <v>0</v>
      </c>
      <c r="J2297" s="25">
        <v>2.5048157388099998E-3</v>
      </c>
      <c r="K2297" s="25">
        <v>0</v>
      </c>
      <c r="L2297" s="25">
        <v>0</v>
      </c>
      <c r="M2297" s="25">
        <v>0</v>
      </c>
      <c r="N2297" s="26" t="s">
        <v>5478</v>
      </c>
      <c r="O2297" s="15"/>
    </row>
    <row r="2298" spans="1:15" x14ac:dyDescent="0.25">
      <c r="A2298" s="38" t="s">
        <v>3166</v>
      </c>
      <c r="B2298" s="26" t="s">
        <v>4606</v>
      </c>
      <c r="C2298" s="24" t="s">
        <v>4607</v>
      </c>
      <c r="D2298" s="25">
        <v>0</v>
      </c>
      <c r="E2298" s="25">
        <v>0.77</v>
      </c>
      <c r="F2298" s="25">
        <v>0</v>
      </c>
      <c r="G2298" s="25">
        <v>0</v>
      </c>
      <c r="H2298" s="25">
        <v>0</v>
      </c>
      <c r="I2298" s="25">
        <v>0</v>
      </c>
      <c r="J2298" s="25">
        <v>2.5048157388099998E-3</v>
      </c>
      <c r="K2298" s="25">
        <v>0</v>
      </c>
      <c r="L2298" s="25">
        <v>0</v>
      </c>
      <c r="M2298" s="25">
        <v>0</v>
      </c>
      <c r="N2298" s="26" t="s">
        <v>5478</v>
      </c>
      <c r="O2298" s="15"/>
    </row>
    <row r="2299" spans="1:15" x14ac:dyDescent="0.25">
      <c r="A2299" s="38" t="s">
        <v>3166</v>
      </c>
      <c r="B2299" s="26" t="s">
        <v>4608</v>
      </c>
      <c r="C2299" s="24" t="s">
        <v>4609</v>
      </c>
      <c r="D2299" s="25">
        <v>0</v>
      </c>
      <c r="E2299" s="25">
        <v>0.77</v>
      </c>
      <c r="F2299" s="25">
        <v>0</v>
      </c>
      <c r="G2299" s="25">
        <v>0</v>
      </c>
      <c r="H2299" s="25">
        <v>0</v>
      </c>
      <c r="I2299" s="25">
        <v>0</v>
      </c>
      <c r="J2299" s="25">
        <v>2.5048157388099998E-3</v>
      </c>
      <c r="K2299" s="25">
        <v>0</v>
      </c>
      <c r="L2299" s="25">
        <v>0</v>
      </c>
      <c r="M2299" s="25">
        <v>0</v>
      </c>
      <c r="N2299" s="26" t="s">
        <v>5478</v>
      </c>
      <c r="O2299" s="15"/>
    </row>
    <row r="2300" spans="1:15" x14ac:dyDescent="0.25">
      <c r="A2300" s="38" t="s">
        <v>3166</v>
      </c>
      <c r="B2300" s="26" t="s">
        <v>4610</v>
      </c>
      <c r="C2300" s="24" t="s">
        <v>4611</v>
      </c>
      <c r="D2300" s="25">
        <v>0</v>
      </c>
      <c r="E2300" s="25">
        <v>0.77</v>
      </c>
      <c r="F2300" s="25">
        <v>0</v>
      </c>
      <c r="G2300" s="25">
        <v>0</v>
      </c>
      <c r="H2300" s="25">
        <v>0</v>
      </c>
      <c r="I2300" s="25">
        <v>0</v>
      </c>
      <c r="J2300" s="25">
        <v>2.5048157388099998E-3</v>
      </c>
      <c r="K2300" s="25">
        <v>0</v>
      </c>
      <c r="L2300" s="25">
        <v>0</v>
      </c>
      <c r="M2300" s="25">
        <v>0</v>
      </c>
      <c r="N2300" s="26" t="s">
        <v>5478</v>
      </c>
      <c r="O2300" s="15"/>
    </row>
    <row r="2301" spans="1:15" x14ac:dyDescent="0.25">
      <c r="A2301" s="38" t="s">
        <v>3166</v>
      </c>
      <c r="B2301" s="26" t="s">
        <v>4612</v>
      </c>
      <c r="C2301" s="24" t="s">
        <v>4613</v>
      </c>
      <c r="D2301" s="25">
        <v>0</v>
      </c>
      <c r="E2301" s="25">
        <v>0.77</v>
      </c>
      <c r="F2301" s="25">
        <v>0</v>
      </c>
      <c r="G2301" s="25">
        <v>0</v>
      </c>
      <c r="H2301" s="25">
        <v>0</v>
      </c>
      <c r="I2301" s="25">
        <v>0</v>
      </c>
      <c r="J2301" s="25">
        <v>2.5048157388099998E-3</v>
      </c>
      <c r="K2301" s="25">
        <v>0</v>
      </c>
      <c r="L2301" s="25">
        <v>0</v>
      </c>
      <c r="M2301" s="25">
        <v>0</v>
      </c>
      <c r="N2301" s="26" t="s">
        <v>5478</v>
      </c>
      <c r="O2301" s="15"/>
    </row>
    <row r="2302" spans="1:15" x14ac:dyDescent="0.25">
      <c r="A2302" s="38" t="s">
        <v>3166</v>
      </c>
      <c r="B2302" s="26" t="s">
        <v>4614</v>
      </c>
      <c r="C2302" s="24" t="s">
        <v>4615</v>
      </c>
      <c r="D2302" s="25">
        <v>0</v>
      </c>
      <c r="E2302" s="25">
        <v>0.77</v>
      </c>
      <c r="F2302" s="25">
        <v>0</v>
      </c>
      <c r="G2302" s="25">
        <v>0</v>
      </c>
      <c r="H2302" s="25">
        <v>0</v>
      </c>
      <c r="I2302" s="25">
        <v>0</v>
      </c>
      <c r="J2302" s="25">
        <v>2.5048157388099998E-3</v>
      </c>
      <c r="K2302" s="25">
        <v>0</v>
      </c>
      <c r="L2302" s="25">
        <v>0</v>
      </c>
      <c r="M2302" s="25">
        <v>0</v>
      </c>
      <c r="N2302" s="26" t="s">
        <v>5478</v>
      </c>
      <c r="O2302" s="15"/>
    </row>
    <row r="2303" spans="1:15" x14ac:dyDescent="0.25">
      <c r="A2303" s="38" t="s">
        <v>3166</v>
      </c>
      <c r="B2303" s="26" t="s">
        <v>4616</v>
      </c>
      <c r="C2303" s="24" t="s">
        <v>4617</v>
      </c>
      <c r="D2303" s="25">
        <v>0</v>
      </c>
      <c r="E2303" s="25">
        <v>0.77</v>
      </c>
      <c r="F2303" s="25">
        <v>0</v>
      </c>
      <c r="G2303" s="25">
        <v>0</v>
      </c>
      <c r="H2303" s="25">
        <v>0</v>
      </c>
      <c r="I2303" s="25">
        <v>0</v>
      </c>
      <c r="J2303" s="25">
        <v>2.5048157388099998E-3</v>
      </c>
      <c r="K2303" s="25">
        <v>0</v>
      </c>
      <c r="L2303" s="25">
        <v>0</v>
      </c>
      <c r="M2303" s="25">
        <v>0</v>
      </c>
      <c r="N2303" s="26" t="s">
        <v>5478</v>
      </c>
      <c r="O2303" s="15"/>
    </row>
    <row r="2304" spans="1:15" x14ac:dyDescent="0.25">
      <c r="A2304" s="38" t="s">
        <v>3166</v>
      </c>
      <c r="B2304" s="26" t="s">
        <v>4618</v>
      </c>
      <c r="C2304" s="24" t="s">
        <v>4619</v>
      </c>
      <c r="D2304" s="25">
        <v>0</v>
      </c>
      <c r="E2304" s="25">
        <v>0.77</v>
      </c>
      <c r="F2304" s="25">
        <v>0</v>
      </c>
      <c r="G2304" s="25">
        <v>0</v>
      </c>
      <c r="H2304" s="25">
        <v>0</v>
      </c>
      <c r="I2304" s="25">
        <v>0</v>
      </c>
      <c r="J2304" s="25">
        <v>2.5048157388099998E-3</v>
      </c>
      <c r="K2304" s="25">
        <v>0</v>
      </c>
      <c r="L2304" s="25">
        <v>0</v>
      </c>
      <c r="M2304" s="25">
        <v>0</v>
      </c>
      <c r="N2304" s="26" t="s">
        <v>5478</v>
      </c>
      <c r="O2304" s="15"/>
    </row>
    <row r="2305" spans="1:15" x14ac:dyDescent="0.25">
      <c r="A2305" s="38" t="s">
        <v>3166</v>
      </c>
      <c r="B2305" s="26" t="s">
        <v>4620</v>
      </c>
      <c r="C2305" s="24" t="s">
        <v>4621</v>
      </c>
      <c r="D2305" s="25">
        <v>0</v>
      </c>
      <c r="E2305" s="25">
        <v>0.77</v>
      </c>
      <c r="F2305" s="25">
        <v>0</v>
      </c>
      <c r="G2305" s="25">
        <v>0</v>
      </c>
      <c r="H2305" s="25">
        <v>0</v>
      </c>
      <c r="I2305" s="25">
        <v>0</v>
      </c>
      <c r="J2305" s="25">
        <v>2.5048157388099998E-3</v>
      </c>
      <c r="K2305" s="25">
        <v>0</v>
      </c>
      <c r="L2305" s="25">
        <v>0</v>
      </c>
      <c r="M2305" s="25">
        <v>0</v>
      </c>
      <c r="N2305" s="26" t="s">
        <v>5478</v>
      </c>
      <c r="O2305" s="15"/>
    </row>
    <row r="2306" spans="1:15" x14ac:dyDescent="0.25">
      <c r="A2306" s="38" t="s">
        <v>3166</v>
      </c>
      <c r="B2306" s="26" t="s">
        <v>4622</v>
      </c>
      <c r="C2306" s="24" t="s">
        <v>4623</v>
      </c>
      <c r="D2306" s="25">
        <v>0</v>
      </c>
      <c r="E2306" s="25">
        <v>0.77</v>
      </c>
      <c r="F2306" s="25">
        <v>0</v>
      </c>
      <c r="G2306" s="25">
        <v>0</v>
      </c>
      <c r="H2306" s="25">
        <v>0</v>
      </c>
      <c r="I2306" s="25">
        <v>0</v>
      </c>
      <c r="J2306" s="25">
        <v>2.5048157388099998E-3</v>
      </c>
      <c r="K2306" s="25">
        <v>0</v>
      </c>
      <c r="L2306" s="25">
        <v>0</v>
      </c>
      <c r="M2306" s="25">
        <v>0</v>
      </c>
      <c r="N2306" s="26" t="s">
        <v>5478</v>
      </c>
      <c r="O2306" s="15"/>
    </row>
    <row r="2307" spans="1:15" x14ac:dyDescent="0.25">
      <c r="A2307" s="38" t="s">
        <v>3166</v>
      </c>
      <c r="B2307" s="26" t="s">
        <v>4624</v>
      </c>
      <c r="C2307" s="24" t="s">
        <v>4625</v>
      </c>
      <c r="D2307" s="25">
        <v>0</v>
      </c>
      <c r="E2307" s="25">
        <v>0.77</v>
      </c>
      <c r="F2307" s="25">
        <v>0</v>
      </c>
      <c r="G2307" s="25">
        <v>0</v>
      </c>
      <c r="H2307" s="25">
        <v>0</v>
      </c>
      <c r="I2307" s="25">
        <v>0</v>
      </c>
      <c r="J2307" s="25">
        <v>2.5048157388099998E-3</v>
      </c>
      <c r="K2307" s="25">
        <v>0</v>
      </c>
      <c r="L2307" s="25">
        <v>0</v>
      </c>
      <c r="M2307" s="25">
        <v>0</v>
      </c>
      <c r="N2307" s="26" t="s">
        <v>5478</v>
      </c>
      <c r="O2307" s="15"/>
    </row>
    <row r="2308" spans="1:15" x14ac:dyDescent="0.25">
      <c r="A2308" s="38" t="s">
        <v>3166</v>
      </c>
      <c r="B2308" s="26" t="s">
        <v>4626</v>
      </c>
      <c r="C2308" s="24" t="s">
        <v>4627</v>
      </c>
      <c r="D2308" s="25">
        <v>0</v>
      </c>
      <c r="E2308" s="25">
        <v>0.77</v>
      </c>
      <c r="F2308" s="25">
        <v>0</v>
      </c>
      <c r="G2308" s="25">
        <v>0</v>
      </c>
      <c r="H2308" s="25">
        <v>0</v>
      </c>
      <c r="I2308" s="25">
        <v>0</v>
      </c>
      <c r="J2308" s="25">
        <v>2.5048157388099998E-3</v>
      </c>
      <c r="K2308" s="25">
        <v>0</v>
      </c>
      <c r="L2308" s="25">
        <v>0</v>
      </c>
      <c r="M2308" s="25">
        <v>0</v>
      </c>
      <c r="N2308" s="26" t="s">
        <v>5478</v>
      </c>
      <c r="O2308" s="15"/>
    </row>
    <row r="2309" spans="1:15" x14ac:dyDescent="0.25">
      <c r="A2309" s="38" t="s">
        <v>3166</v>
      </c>
      <c r="B2309" s="26" t="s">
        <v>4628</v>
      </c>
      <c r="C2309" s="24" t="s">
        <v>4629</v>
      </c>
      <c r="D2309" s="25">
        <v>0</v>
      </c>
      <c r="E2309" s="25">
        <v>0.77</v>
      </c>
      <c r="F2309" s="25">
        <v>0</v>
      </c>
      <c r="G2309" s="25">
        <v>0</v>
      </c>
      <c r="H2309" s="25">
        <v>0</v>
      </c>
      <c r="I2309" s="25">
        <v>0</v>
      </c>
      <c r="J2309" s="25">
        <v>2.5048157388099998E-3</v>
      </c>
      <c r="K2309" s="25">
        <v>0</v>
      </c>
      <c r="L2309" s="25">
        <v>0</v>
      </c>
      <c r="M2309" s="25">
        <v>0</v>
      </c>
      <c r="N2309" s="26" t="s">
        <v>5478</v>
      </c>
      <c r="O2309" s="15"/>
    </row>
    <row r="2310" spans="1:15" x14ac:dyDescent="0.25">
      <c r="A2310" s="38" t="s">
        <v>3166</v>
      </c>
      <c r="B2310" s="26" t="s">
        <v>4630</v>
      </c>
      <c r="C2310" s="24" t="s">
        <v>4631</v>
      </c>
      <c r="D2310" s="25">
        <v>0</v>
      </c>
      <c r="E2310" s="25">
        <v>0.77</v>
      </c>
      <c r="F2310" s="25">
        <v>0</v>
      </c>
      <c r="G2310" s="25">
        <v>0</v>
      </c>
      <c r="H2310" s="25">
        <v>0</v>
      </c>
      <c r="I2310" s="25">
        <v>0</v>
      </c>
      <c r="J2310" s="25">
        <v>2.5048157388099998E-3</v>
      </c>
      <c r="K2310" s="25">
        <v>0</v>
      </c>
      <c r="L2310" s="25">
        <v>0</v>
      </c>
      <c r="M2310" s="25">
        <v>0</v>
      </c>
      <c r="N2310" s="26" t="s">
        <v>5478</v>
      </c>
      <c r="O2310" s="15"/>
    </row>
    <row r="2311" spans="1:15" x14ac:dyDescent="0.25">
      <c r="A2311" s="38" t="s">
        <v>3166</v>
      </c>
      <c r="B2311" s="26" t="s">
        <v>4632</v>
      </c>
      <c r="C2311" s="24" t="s">
        <v>4633</v>
      </c>
      <c r="D2311" s="25">
        <v>0</v>
      </c>
      <c r="E2311" s="25">
        <v>0.77</v>
      </c>
      <c r="F2311" s="25">
        <v>0</v>
      </c>
      <c r="G2311" s="25">
        <v>0</v>
      </c>
      <c r="H2311" s="25">
        <v>0</v>
      </c>
      <c r="I2311" s="25">
        <v>0</v>
      </c>
      <c r="J2311" s="25">
        <v>2.5048157388099998E-3</v>
      </c>
      <c r="K2311" s="25">
        <v>0</v>
      </c>
      <c r="L2311" s="25">
        <v>0</v>
      </c>
      <c r="M2311" s="25">
        <v>0</v>
      </c>
      <c r="N2311" s="26" t="s">
        <v>5478</v>
      </c>
      <c r="O2311" s="15"/>
    </row>
    <row r="2312" spans="1:15" x14ac:dyDescent="0.25">
      <c r="A2312" s="38" t="s">
        <v>3166</v>
      </c>
      <c r="B2312" s="26" t="s">
        <v>4634</v>
      </c>
      <c r="C2312" s="24" t="s">
        <v>4635</v>
      </c>
      <c r="D2312" s="25">
        <v>0</v>
      </c>
      <c r="E2312" s="25">
        <v>0.77</v>
      </c>
      <c r="F2312" s="25">
        <v>0</v>
      </c>
      <c r="G2312" s="25">
        <v>0</v>
      </c>
      <c r="H2312" s="25">
        <v>0</v>
      </c>
      <c r="I2312" s="25">
        <v>0</v>
      </c>
      <c r="J2312" s="25">
        <v>2.5048157388099998E-3</v>
      </c>
      <c r="K2312" s="25">
        <v>0</v>
      </c>
      <c r="L2312" s="25">
        <v>0</v>
      </c>
      <c r="M2312" s="25">
        <v>0</v>
      </c>
      <c r="N2312" s="26" t="s">
        <v>5478</v>
      </c>
      <c r="O2312" s="15"/>
    </row>
    <row r="2313" spans="1:15" x14ac:dyDescent="0.25">
      <c r="A2313" s="38" t="s">
        <v>3166</v>
      </c>
      <c r="B2313" s="26" t="s">
        <v>4636</v>
      </c>
      <c r="C2313" s="24" t="s">
        <v>4637</v>
      </c>
      <c r="D2313" s="25">
        <v>0</v>
      </c>
      <c r="E2313" s="25">
        <v>0.77</v>
      </c>
      <c r="F2313" s="25">
        <v>0</v>
      </c>
      <c r="G2313" s="25">
        <v>0</v>
      </c>
      <c r="H2313" s="25">
        <v>0</v>
      </c>
      <c r="I2313" s="25">
        <v>0</v>
      </c>
      <c r="J2313" s="25">
        <v>2.5048157388099998E-3</v>
      </c>
      <c r="K2313" s="25">
        <v>0</v>
      </c>
      <c r="L2313" s="25">
        <v>0</v>
      </c>
      <c r="M2313" s="25">
        <v>0</v>
      </c>
      <c r="N2313" s="26" t="s">
        <v>5478</v>
      </c>
      <c r="O2313" s="15"/>
    </row>
    <row r="2314" spans="1:15" x14ac:dyDescent="0.25">
      <c r="A2314" s="38" t="s">
        <v>3166</v>
      </c>
      <c r="B2314" s="26" t="s">
        <v>4638</v>
      </c>
      <c r="C2314" s="24" t="s">
        <v>4639</v>
      </c>
      <c r="D2314" s="25">
        <v>0</v>
      </c>
      <c r="E2314" s="25">
        <v>0.77</v>
      </c>
      <c r="F2314" s="25">
        <v>0</v>
      </c>
      <c r="G2314" s="25">
        <v>0</v>
      </c>
      <c r="H2314" s="25">
        <v>0</v>
      </c>
      <c r="I2314" s="25">
        <v>0</v>
      </c>
      <c r="J2314" s="25">
        <v>2.5048157388099998E-3</v>
      </c>
      <c r="K2314" s="25">
        <v>0</v>
      </c>
      <c r="L2314" s="25">
        <v>0</v>
      </c>
      <c r="M2314" s="25">
        <v>0</v>
      </c>
      <c r="N2314" s="26" t="s">
        <v>5478</v>
      </c>
      <c r="O2314" s="15"/>
    </row>
    <row r="2315" spans="1:15" x14ac:dyDescent="0.25">
      <c r="A2315" s="38" t="s">
        <v>3166</v>
      </c>
      <c r="B2315" s="26" t="s">
        <v>4640</v>
      </c>
      <c r="C2315" s="24" t="s">
        <v>4641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6" t="s">
        <v>5478</v>
      </c>
      <c r="O2315" s="15"/>
    </row>
    <row r="2316" spans="1:15" ht="31.5" x14ac:dyDescent="0.25">
      <c r="A2316" s="38" t="s">
        <v>3166</v>
      </c>
      <c r="B2316" s="26" t="s">
        <v>4642</v>
      </c>
      <c r="C2316" s="24" t="s">
        <v>4643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6" t="s">
        <v>5478</v>
      </c>
      <c r="O2316" s="15"/>
    </row>
    <row r="2317" spans="1:15" ht="47.25" x14ac:dyDescent="0.25">
      <c r="A2317" s="38" t="s">
        <v>3166</v>
      </c>
      <c r="B2317" s="26" t="s">
        <v>4644</v>
      </c>
      <c r="C2317" s="24" t="s">
        <v>4645</v>
      </c>
      <c r="D2317" s="25">
        <v>0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6" t="s">
        <v>5478</v>
      </c>
      <c r="O2317" s="15"/>
    </row>
    <row r="2318" spans="1:15" ht="47.25" x14ac:dyDescent="0.25">
      <c r="A2318" s="38" t="s">
        <v>3166</v>
      </c>
      <c r="B2318" s="26" t="s">
        <v>4646</v>
      </c>
      <c r="C2318" s="24" t="s">
        <v>4647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6" t="s">
        <v>5478</v>
      </c>
      <c r="O2318" s="15"/>
    </row>
    <row r="2319" spans="1:15" ht="63" x14ac:dyDescent="0.25">
      <c r="A2319" s="38" t="s">
        <v>3166</v>
      </c>
      <c r="B2319" s="26" t="s">
        <v>4648</v>
      </c>
      <c r="C2319" s="24" t="s">
        <v>4649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6" t="s">
        <v>5478</v>
      </c>
      <c r="O2319" s="15"/>
    </row>
    <row r="2320" spans="1:15" ht="31.5" x14ac:dyDescent="0.25">
      <c r="A2320" s="38" t="s">
        <v>3166</v>
      </c>
      <c r="B2320" s="26" t="s">
        <v>4650</v>
      </c>
      <c r="C2320" s="24" t="s">
        <v>4651</v>
      </c>
      <c r="D2320" s="25">
        <v>0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6" t="s">
        <v>5478</v>
      </c>
      <c r="O2320" s="15"/>
    </row>
    <row r="2321" spans="1:15" ht="31.5" x14ac:dyDescent="0.25">
      <c r="A2321" s="38" t="s">
        <v>4652</v>
      </c>
      <c r="B2321" s="26" t="s">
        <v>4653</v>
      </c>
      <c r="C2321" s="24" t="s">
        <v>58</v>
      </c>
      <c r="D2321" s="25">
        <f t="shared" ref="D2321:M2321" si="19">IFERROR(SUM(D2322,D2329,D2340,D2341,D2342,D2344,D2346,D2347),"нд")</f>
        <v>0</v>
      </c>
      <c r="E2321" s="25">
        <f t="shared" si="19"/>
        <v>0</v>
      </c>
      <c r="F2321" s="25">
        <f t="shared" si="19"/>
        <v>0</v>
      </c>
      <c r="G2321" s="25">
        <f t="shared" si="19"/>
        <v>84001.27</v>
      </c>
      <c r="H2321" s="25">
        <f t="shared" si="19"/>
        <v>0</v>
      </c>
      <c r="I2321" s="25">
        <f t="shared" si="19"/>
        <v>0</v>
      </c>
      <c r="J2321" s="25">
        <f t="shared" si="19"/>
        <v>0</v>
      </c>
      <c r="K2321" s="25">
        <f t="shared" si="19"/>
        <v>0</v>
      </c>
      <c r="L2321" s="25">
        <f t="shared" si="19"/>
        <v>273.25675737146531</v>
      </c>
      <c r="M2321" s="25">
        <f t="shared" si="19"/>
        <v>0</v>
      </c>
      <c r="N2321" s="26" t="s">
        <v>5477</v>
      </c>
      <c r="O2321" s="15"/>
    </row>
    <row r="2322" spans="1:15" ht="31.5" x14ac:dyDescent="0.25">
      <c r="A2322" s="38" t="s">
        <v>4654</v>
      </c>
      <c r="B2322" s="26" t="s">
        <v>4655</v>
      </c>
      <c r="C2322" s="24" t="s">
        <v>58</v>
      </c>
      <c r="D2322" s="25">
        <f t="shared" ref="D2322:M2322" si="20">IFERROR(SUM(D2323:D2328),"нд")</f>
        <v>0</v>
      </c>
      <c r="E2322" s="25">
        <f t="shared" si="20"/>
        <v>0</v>
      </c>
      <c r="F2322" s="25">
        <f t="shared" si="20"/>
        <v>0</v>
      </c>
      <c r="G2322" s="25">
        <f t="shared" si="20"/>
        <v>55958.38</v>
      </c>
      <c r="H2322" s="25">
        <f t="shared" si="20"/>
        <v>0</v>
      </c>
      <c r="I2322" s="25">
        <f t="shared" si="20"/>
        <v>0</v>
      </c>
      <c r="J2322" s="25">
        <f t="shared" si="20"/>
        <v>0</v>
      </c>
      <c r="K2322" s="25">
        <f t="shared" si="20"/>
        <v>0</v>
      </c>
      <c r="L2322" s="25">
        <f t="shared" si="20"/>
        <v>182.03302719780615</v>
      </c>
      <c r="M2322" s="25">
        <f t="shared" si="20"/>
        <v>0</v>
      </c>
      <c r="N2322" s="26" t="s">
        <v>5477</v>
      </c>
      <c r="O2322" s="15"/>
    </row>
    <row r="2323" spans="1:15" ht="31.5" x14ac:dyDescent="0.25">
      <c r="A2323" s="38" t="s">
        <v>4654</v>
      </c>
      <c r="B2323" s="26" t="s">
        <v>4656</v>
      </c>
      <c r="C2323" s="24" t="s">
        <v>4657</v>
      </c>
      <c r="D2323" s="25">
        <v>0</v>
      </c>
      <c r="E2323" s="25">
        <v>0</v>
      </c>
      <c r="F2323" s="25">
        <v>0</v>
      </c>
      <c r="G2323" s="25">
        <v>4954.88</v>
      </c>
      <c r="H2323" s="25">
        <v>0</v>
      </c>
      <c r="I2323" s="25">
        <v>0</v>
      </c>
      <c r="J2323" s="25">
        <v>0</v>
      </c>
      <c r="K2323" s="25">
        <v>0</v>
      </c>
      <c r="L2323" s="25">
        <v>16.118261568720641</v>
      </c>
      <c r="M2323" s="25">
        <v>0</v>
      </c>
      <c r="N2323" s="26" t="s">
        <v>5478</v>
      </c>
      <c r="O2323" s="15"/>
    </row>
    <row r="2324" spans="1:15" ht="78.75" x14ac:dyDescent="0.25">
      <c r="A2324" s="38" t="s">
        <v>4654</v>
      </c>
      <c r="B2324" s="26" t="s">
        <v>4658</v>
      </c>
      <c r="C2324" s="24" t="s">
        <v>4659</v>
      </c>
      <c r="D2324" s="25">
        <v>0</v>
      </c>
      <c r="E2324" s="25">
        <v>0</v>
      </c>
      <c r="F2324" s="25">
        <v>0</v>
      </c>
      <c r="G2324" s="25">
        <v>6377.5</v>
      </c>
      <c r="H2324" s="25">
        <v>0</v>
      </c>
      <c r="I2324" s="25">
        <v>0</v>
      </c>
      <c r="J2324" s="25">
        <v>0</v>
      </c>
      <c r="K2324" s="25">
        <v>0</v>
      </c>
      <c r="L2324" s="25">
        <v>20.746055031507499</v>
      </c>
      <c r="M2324" s="25">
        <v>0</v>
      </c>
      <c r="N2324" s="26" t="s">
        <v>5478</v>
      </c>
      <c r="O2324" s="15"/>
    </row>
    <row r="2325" spans="1:15" ht="78.75" x14ac:dyDescent="0.25">
      <c r="A2325" s="38" t="s">
        <v>4654</v>
      </c>
      <c r="B2325" s="26" t="s">
        <v>4660</v>
      </c>
      <c r="C2325" s="24" t="s">
        <v>4661</v>
      </c>
      <c r="D2325" s="25">
        <v>0</v>
      </c>
      <c r="E2325" s="25">
        <v>0</v>
      </c>
      <c r="F2325" s="25">
        <v>0</v>
      </c>
      <c r="G2325" s="25">
        <v>13384.06</v>
      </c>
      <c r="H2325" s="25">
        <v>0</v>
      </c>
      <c r="I2325" s="25">
        <v>0</v>
      </c>
      <c r="J2325" s="25">
        <v>0</v>
      </c>
      <c r="K2325" s="25">
        <v>0</v>
      </c>
      <c r="L2325" s="25">
        <v>43.538446931399179</v>
      </c>
      <c r="M2325" s="25">
        <v>0</v>
      </c>
      <c r="N2325" s="26" t="s">
        <v>5478</v>
      </c>
      <c r="O2325" s="15"/>
    </row>
    <row r="2326" spans="1:15" ht="78.75" x14ac:dyDescent="0.25">
      <c r="A2326" s="38" t="s">
        <v>4654</v>
      </c>
      <c r="B2326" s="26" t="s">
        <v>4662</v>
      </c>
      <c r="C2326" s="24" t="s">
        <v>4663</v>
      </c>
      <c r="D2326" s="25">
        <v>0</v>
      </c>
      <c r="E2326" s="25">
        <v>0</v>
      </c>
      <c r="F2326" s="25">
        <v>0</v>
      </c>
      <c r="G2326" s="25">
        <v>13489.96</v>
      </c>
      <c r="H2326" s="25">
        <v>0</v>
      </c>
      <c r="I2326" s="25">
        <v>0</v>
      </c>
      <c r="J2326" s="25">
        <v>0</v>
      </c>
      <c r="K2326" s="25">
        <v>0</v>
      </c>
      <c r="L2326" s="25">
        <v>43.882940420671879</v>
      </c>
      <c r="M2326" s="25">
        <v>0</v>
      </c>
      <c r="N2326" s="26" t="s">
        <v>5478</v>
      </c>
      <c r="O2326" s="15"/>
    </row>
    <row r="2327" spans="1:15" ht="78.75" x14ac:dyDescent="0.25">
      <c r="A2327" s="38" t="s">
        <v>4654</v>
      </c>
      <c r="B2327" s="26" t="s">
        <v>4664</v>
      </c>
      <c r="C2327" s="24" t="s">
        <v>4665</v>
      </c>
      <c r="D2327" s="25">
        <v>0</v>
      </c>
      <c r="E2327" s="25">
        <v>0</v>
      </c>
      <c r="F2327" s="25">
        <v>0</v>
      </c>
      <c r="G2327" s="25">
        <v>13820.24</v>
      </c>
      <c r="H2327" s="25">
        <v>0</v>
      </c>
      <c r="I2327" s="25">
        <v>0</v>
      </c>
      <c r="J2327" s="25">
        <v>0</v>
      </c>
      <c r="K2327" s="25">
        <v>0</v>
      </c>
      <c r="L2327" s="25">
        <v>44.957343722248723</v>
      </c>
      <c r="M2327" s="25">
        <v>0</v>
      </c>
      <c r="N2327" s="26" t="s">
        <v>5478</v>
      </c>
      <c r="O2327" s="15"/>
    </row>
    <row r="2328" spans="1:15" ht="63" x14ac:dyDescent="0.25">
      <c r="A2328" s="38" t="s">
        <v>4654</v>
      </c>
      <c r="B2328" s="26" t="s">
        <v>4666</v>
      </c>
      <c r="C2328" s="24" t="s">
        <v>4667</v>
      </c>
      <c r="D2328" s="25">
        <v>0</v>
      </c>
      <c r="E2328" s="25">
        <v>0</v>
      </c>
      <c r="F2328" s="25">
        <v>0</v>
      </c>
      <c r="G2328" s="25">
        <v>3931.74</v>
      </c>
      <c r="H2328" s="25">
        <v>0</v>
      </c>
      <c r="I2328" s="25">
        <v>0</v>
      </c>
      <c r="J2328" s="25">
        <v>0</v>
      </c>
      <c r="K2328" s="25">
        <v>0</v>
      </c>
      <c r="L2328" s="25">
        <v>12.78997952325822</v>
      </c>
      <c r="M2328" s="25">
        <v>0</v>
      </c>
      <c r="N2328" s="26" t="s">
        <v>5478</v>
      </c>
      <c r="O2328" s="15"/>
    </row>
    <row r="2329" spans="1:15" ht="31.5" x14ac:dyDescent="0.25">
      <c r="A2329" s="38" t="s">
        <v>4668</v>
      </c>
      <c r="B2329" s="26" t="s">
        <v>4669</v>
      </c>
      <c r="C2329" s="24" t="s">
        <v>58</v>
      </c>
      <c r="D2329" s="25">
        <f t="shared" ref="D2329:M2329" si="21">IFERROR(SUM(D2330:D2339),"нд")</f>
        <v>0</v>
      </c>
      <c r="E2329" s="25">
        <f t="shared" si="21"/>
        <v>0</v>
      </c>
      <c r="F2329" s="25">
        <f t="shared" si="21"/>
        <v>0</v>
      </c>
      <c r="G2329" s="25">
        <f t="shared" si="21"/>
        <v>26662</v>
      </c>
      <c r="H2329" s="25">
        <f t="shared" si="21"/>
        <v>0</v>
      </c>
      <c r="I2329" s="25">
        <f t="shared" si="21"/>
        <v>0</v>
      </c>
      <c r="J2329" s="25">
        <f t="shared" si="21"/>
        <v>0</v>
      </c>
      <c r="K2329" s="25">
        <f t="shared" si="21"/>
        <v>0</v>
      </c>
      <c r="L2329" s="25">
        <f t="shared" si="21"/>
        <v>86.731684711886004</v>
      </c>
      <c r="M2329" s="25">
        <f t="shared" si="21"/>
        <v>0</v>
      </c>
      <c r="N2329" s="26" t="s">
        <v>5477</v>
      </c>
      <c r="O2329" s="15"/>
    </row>
    <row r="2330" spans="1:15" ht="31.5" x14ac:dyDescent="0.25">
      <c r="A2330" s="38" t="s">
        <v>4668</v>
      </c>
      <c r="B2330" s="26" t="s">
        <v>4670</v>
      </c>
      <c r="C2330" s="24" t="s">
        <v>4671</v>
      </c>
      <c r="D2330" s="25">
        <v>0</v>
      </c>
      <c r="E2330" s="25">
        <v>0</v>
      </c>
      <c r="F2330" s="25">
        <v>0</v>
      </c>
      <c r="G2330" s="25">
        <v>592.59</v>
      </c>
      <c r="H2330" s="25">
        <v>0</v>
      </c>
      <c r="I2330" s="25">
        <v>0</v>
      </c>
      <c r="J2330" s="25">
        <v>0</v>
      </c>
      <c r="K2330" s="25">
        <v>0</v>
      </c>
      <c r="L2330" s="25">
        <v>1.9276996865732701</v>
      </c>
      <c r="M2330" s="25">
        <v>0</v>
      </c>
      <c r="N2330" s="26" t="s">
        <v>5478</v>
      </c>
      <c r="O2330" s="15"/>
    </row>
    <row r="2331" spans="1:15" ht="78.75" x14ac:dyDescent="0.25">
      <c r="A2331" s="38" t="s">
        <v>4668</v>
      </c>
      <c r="B2331" s="26" t="s">
        <v>4672</v>
      </c>
      <c r="C2331" s="24" t="s">
        <v>4673</v>
      </c>
      <c r="D2331" s="25">
        <v>0</v>
      </c>
      <c r="E2331" s="25">
        <v>0</v>
      </c>
      <c r="F2331" s="25">
        <v>0</v>
      </c>
      <c r="G2331" s="25">
        <v>710.55</v>
      </c>
      <c r="H2331" s="25">
        <v>0</v>
      </c>
      <c r="I2331" s="25">
        <v>0</v>
      </c>
      <c r="J2331" s="25">
        <v>0</v>
      </c>
      <c r="K2331" s="25">
        <v>0</v>
      </c>
      <c r="L2331" s="25">
        <v>2.3114244457291502</v>
      </c>
      <c r="M2331" s="25">
        <v>0</v>
      </c>
      <c r="N2331" s="26" t="s">
        <v>5478</v>
      </c>
      <c r="O2331" s="15"/>
    </row>
    <row r="2332" spans="1:15" ht="78.75" x14ac:dyDescent="0.25">
      <c r="A2332" s="38" t="s">
        <v>4668</v>
      </c>
      <c r="B2332" s="26" t="s">
        <v>4674</v>
      </c>
      <c r="C2332" s="24" t="s">
        <v>4675</v>
      </c>
      <c r="D2332" s="25">
        <v>0</v>
      </c>
      <c r="E2332" s="25">
        <v>0</v>
      </c>
      <c r="F2332" s="25">
        <v>0</v>
      </c>
      <c r="G2332" s="25">
        <v>512.94000000000005</v>
      </c>
      <c r="H2332" s="25">
        <v>0</v>
      </c>
      <c r="I2332" s="25">
        <v>0</v>
      </c>
      <c r="J2332" s="25">
        <v>0</v>
      </c>
      <c r="K2332" s="25">
        <v>0</v>
      </c>
      <c r="L2332" s="25">
        <v>1.6685976429418199</v>
      </c>
      <c r="M2332" s="25">
        <v>0</v>
      </c>
      <c r="N2332" s="26" t="s">
        <v>5478</v>
      </c>
      <c r="O2332" s="15"/>
    </row>
    <row r="2333" spans="1:15" ht="78.75" x14ac:dyDescent="0.25">
      <c r="A2333" s="38" t="s">
        <v>4668</v>
      </c>
      <c r="B2333" s="26" t="s">
        <v>4676</v>
      </c>
      <c r="C2333" s="24" t="s">
        <v>4677</v>
      </c>
      <c r="D2333" s="25">
        <v>0</v>
      </c>
      <c r="E2333" s="25">
        <v>0</v>
      </c>
      <c r="F2333" s="25">
        <v>0</v>
      </c>
      <c r="G2333" s="25">
        <v>203.66</v>
      </c>
      <c r="H2333" s="25">
        <v>0</v>
      </c>
      <c r="I2333" s="25">
        <v>0</v>
      </c>
      <c r="J2333" s="25">
        <v>0</v>
      </c>
      <c r="K2333" s="25">
        <v>0</v>
      </c>
      <c r="L2333" s="25">
        <v>0.66250749787798002</v>
      </c>
      <c r="M2333" s="25">
        <v>0</v>
      </c>
      <c r="N2333" s="26" t="s">
        <v>5478</v>
      </c>
      <c r="O2333" s="15"/>
    </row>
    <row r="2334" spans="1:15" ht="63" x14ac:dyDescent="0.25">
      <c r="A2334" s="38" t="s">
        <v>4668</v>
      </c>
      <c r="B2334" s="26" t="s">
        <v>4678</v>
      </c>
      <c r="C2334" s="24" t="s">
        <v>4679</v>
      </c>
      <c r="D2334" s="25">
        <v>0</v>
      </c>
      <c r="E2334" s="25">
        <v>0</v>
      </c>
      <c r="F2334" s="25">
        <v>0</v>
      </c>
      <c r="G2334" s="25">
        <v>202.57</v>
      </c>
      <c r="H2334" s="25">
        <v>0</v>
      </c>
      <c r="I2334" s="25">
        <v>0</v>
      </c>
      <c r="J2334" s="25">
        <v>0</v>
      </c>
      <c r="K2334" s="25">
        <v>0</v>
      </c>
      <c r="L2334" s="25">
        <v>0.65896171975421003</v>
      </c>
      <c r="M2334" s="25">
        <v>0</v>
      </c>
      <c r="N2334" s="26" t="s">
        <v>5478</v>
      </c>
      <c r="O2334" s="15"/>
    </row>
    <row r="2335" spans="1:15" ht="63" x14ac:dyDescent="0.25">
      <c r="A2335" s="38" t="s">
        <v>4668</v>
      </c>
      <c r="B2335" s="26" t="s">
        <v>4680</v>
      </c>
      <c r="C2335" s="24" t="s">
        <v>4681</v>
      </c>
      <c r="D2335" s="25">
        <v>0</v>
      </c>
      <c r="E2335" s="25">
        <v>0</v>
      </c>
      <c r="F2335" s="25">
        <v>0</v>
      </c>
      <c r="G2335" s="25">
        <v>135.59</v>
      </c>
      <c r="H2335" s="25">
        <v>0</v>
      </c>
      <c r="I2335" s="25">
        <v>0</v>
      </c>
      <c r="J2335" s="25">
        <v>0</v>
      </c>
      <c r="K2335" s="25">
        <v>0</v>
      </c>
      <c r="L2335" s="25">
        <v>0.44107528055227002</v>
      </c>
      <c r="M2335" s="25">
        <v>0</v>
      </c>
      <c r="N2335" s="26" t="s">
        <v>5478</v>
      </c>
      <c r="O2335" s="15"/>
    </row>
    <row r="2336" spans="1:15" ht="63" x14ac:dyDescent="0.25">
      <c r="A2336" s="38" t="s">
        <v>4668</v>
      </c>
      <c r="B2336" s="26" t="s">
        <v>4682</v>
      </c>
      <c r="C2336" s="24" t="s">
        <v>4683</v>
      </c>
      <c r="D2336" s="25">
        <v>0</v>
      </c>
      <c r="E2336" s="25">
        <v>0</v>
      </c>
      <c r="F2336" s="25">
        <v>0</v>
      </c>
      <c r="G2336" s="25">
        <v>141.02000000000001</v>
      </c>
      <c r="H2336" s="25">
        <v>0</v>
      </c>
      <c r="I2336" s="25">
        <v>0</v>
      </c>
      <c r="J2336" s="25">
        <v>0</v>
      </c>
      <c r="K2336" s="25">
        <v>0</v>
      </c>
      <c r="L2336" s="25">
        <v>0.45873911102206</v>
      </c>
      <c r="M2336" s="25">
        <v>0</v>
      </c>
      <c r="N2336" s="26" t="s">
        <v>5478</v>
      </c>
      <c r="O2336" s="15"/>
    </row>
    <row r="2337" spans="1:15" ht="31.5" x14ac:dyDescent="0.25">
      <c r="A2337" s="38" t="s">
        <v>4668</v>
      </c>
      <c r="B2337" s="26" t="s">
        <v>4684</v>
      </c>
      <c r="C2337" s="24" t="s">
        <v>4685</v>
      </c>
      <c r="D2337" s="25">
        <v>0</v>
      </c>
      <c r="E2337" s="25">
        <v>0</v>
      </c>
      <c r="F2337" s="25">
        <v>0</v>
      </c>
      <c r="G2337" s="25">
        <v>163.08000000000001</v>
      </c>
      <c r="H2337" s="25">
        <v>0</v>
      </c>
      <c r="I2337" s="25">
        <v>0</v>
      </c>
      <c r="J2337" s="25">
        <v>0</v>
      </c>
      <c r="K2337" s="25">
        <v>0</v>
      </c>
      <c r="L2337" s="25">
        <v>0.53050045543524005</v>
      </c>
      <c r="M2337" s="25">
        <v>0</v>
      </c>
      <c r="N2337" s="26" t="s">
        <v>5478</v>
      </c>
      <c r="O2337" s="15"/>
    </row>
    <row r="2338" spans="1:15" ht="78.75" x14ac:dyDescent="0.25">
      <c r="A2338" s="38" t="s">
        <v>4668</v>
      </c>
      <c r="B2338" s="26" t="s">
        <v>4686</v>
      </c>
      <c r="C2338" s="24" t="s">
        <v>4687</v>
      </c>
      <c r="D2338" s="25">
        <v>0</v>
      </c>
      <c r="E2338" s="25">
        <v>0</v>
      </c>
      <c r="F2338" s="25">
        <v>0</v>
      </c>
      <c r="G2338" s="25">
        <v>12000</v>
      </c>
      <c r="H2338" s="25">
        <v>0</v>
      </c>
      <c r="I2338" s="25">
        <v>0</v>
      </c>
      <c r="J2338" s="25">
        <v>0</v>
      </c>
      <c r="K2338" s="25">
        <v>0</v>
      </c>
      <c r="L2338" s="25">
        <v>39.036089435999997</v>
      </c>
      <c r="M2338" s="25">
        <v>0</v>
      </c>
      <c r="N2338" s="26" t="s">
        <v>5478</v>
      </c>
      <c r="O2338" s="15"/>
    </row>
    <row r="2339" spans="1:15" ht="78.75" x14ac:dyDescent="0.25">
      <c r="A2339" s="38" t="s">
        <v>4668</v>
      </c>
      <c r="B2339" s="26" t="s">
        <v>4688</v>
      </c>
      <c r="C2339" s="24" t="s">
        <v>4689</v>
      </c>
      <c r="D2339" s="25">
        <v>0</v>
      </c>
      <c r="E2339" s="25">
        <v>0</v>
      </c>
      <c r="F2339" s="25">
        <v>0</v>
      </c>
      <c r="G2339" s="25">
        <v>12000</v>
      </c>
      <c r="H2339" s="25">
        <v>0</v>
      </c>
      <c r="I2339" s="25">
        <v>0</v>
      </c>
      <c r="J2339" s="25">
        <v>0</v>
      </c>
      <c r="K2339" s="25">
        <v>0</v>
      </c>
      <c r="L2339" s="25">
        <v>39.036089435999997</v>
      </c>
      <c r="M2339" s="25">
        <v>0</v>
      </c>
      <c r="N2339" s="26" t="s">
        <v>5478</v>
      </c>
      <c r="O2339" s="15"/>
    </row>
    <row r="2340" spans="1:15" ht="31.5" x14ac:dyDescent="0.25">
      <c r="A2340" s="38" t="s">
        <v>4690</v>
      </c>
      <c r="B2340" s="26" t="s">
        <v>4691</v>
      </c>
      <c r="C2340" s="24" t="s">
        <v>58</v>
      </c>
      <c r="D2340" s="25">
        <f t="shared" ref="D2340:M2341" si="22">IFERROR(0,"нд")</f>
        <v>0</v>
      </c>
      <c r="E2340" s="25">
        <f t="shared" si="22"/>
        <v>0</v>
      </c>
      <c r="F2340" s="25">
        <f t="shared" si="22"/>
        <v>0</v>
      </c>
      <c r="G2340" s="25">
        <f t="shared" si="22"/>
        <v>0</v>
      </c>
      <c r="H2340" s="25">
        <f t="shared" si="22"/>
        <v>0</v>
      </c>
      <c r="I2340" s="25">
        <f t="shared" si="22"/>
        <v>0</v>
      </c>
      <c r="J2340" s="25">
        <f t="shared" si="22"/>
        <v>0</v>
      </c>
      <c r="K2340" s="25">
        <f t="shared" si="22"/>
        <v>0</v>
      </c>
      <c r="L2340" s="25">
        <f t="shared" si="22"/>
        <v>0</v>
      </c>
      <c r="M2340" s="25">
        <f t="shared" si="22"/>
        <v>0</v>
      </c>
      <c r="N2340" s="26" t="s">
        <v>5477</v>
      </c>
      <c r="O2340" s="15"/>
    </row>
    <row r="2341" spans="1:15" ht="31.5" x14ac:dyDescent="0.25">
      <c r="A2341" s="38" t="s">
        <v>4692</v>
      </c>
      <c r="B2341" s="26" t="s">
        <v>4693</v>
      </c>
      <c r="C2341" s="24" t="s">
        <v>58</v>
      </c>
      <c r="D2341" s="25">
        <f t="shared" si="22"/>
        <v>0</v>
      </c>
      <c r="E2341" s="25">
        <f t="shared" si="22"/>
        <v>0</v>
      </c>
      <c r="F2341" s="25">
        <f t="shared" si="22"/>
        <v>0</v>
      </c>
      <c r="G2341" s="25">
        <f t="shared" si="22"/>
        <v>0</v>
      </c>
      <c r="H2341" s="25">
        <f t="shared" si="22"/>
        <v>0</v>
      </c>
      <c r="I2341" s="25">
        <f t="shared" si="22"/>
        <v>0</v>
      </c>
      <c r="J2341" s="25">
        <f t="shared" si="22"/>
        <v>0</v>
      </c>
      <c r="K2341" s="25">
        <f t="shared" si="22"/>
        <v>0</v>
      </c>
      <c r="L2341" s="25">
        <f t="shared" si="22"/>
        <v>0</v>
      </c>
      <c r="M2341" s="25">
        <f t="shared" si="22"/>
        <v>0</v>
      </c>
      <c r="N2341" s="26" t="s">
        <v>5477</v>
      </c>
      <c r="O2341" s="15"/>
    </row>
    <row r="2342" spans="1:15" ht="31.5" x14ac:dyDescent="0.25">
      <c r="A2342" s="38" t="s">
        <v>4694</v>
      </c>
      <c r="B2342" s="26" t="s">
        <v>4695</v>
      </c>
      <c r="C2342" s="24" t="s">
        <v>58</v>
      </c>
      <c r="D2342" s="25">
        <f t="shared" ref="D2342:M2342" si="23">IFERROR(SUM(D2343:D2343),"нд")</f>
        <v>0</v>
      </c>
      <c r="E2342" s="25">
        <f t="shared" si="23"/>
        <v>0</v>
      </c>
      <c r="F2342" s="25">
        <f t="shared" si="23"/>
        <v>0</v>
      </c>
      <c r="G2342" s="25">
        <f t="shared" si="23"/>
        <v>1232.6400000000001</v>
      </c>
      <c r="H2342" s="25">
        <f t="shared" si="23"/>
        <v>0</v>
      </c>
      <c r="I2342" s="25">
        <f t="shared" si="23"/>
        <v>0</v>
      </c>
      <c r="J2342" s="25">
        <f t="shared" si="23"/>
        <v>0</v>
      </c>
      <c r="K2342" s="25">
        <f t="shared" si="23"/>
        <v>0</v>
      </c>
      <c r="L2342" s="25">
        <f t="shared" si="23"/>
        <v>4.0097871068659199</v>
      </c>
      <c r="M2342" s="25">
        <f t="shared" si="23"/>
        <v>0</v>
      </c>
      <c r="N2342" s="26" t="s">
        <v>5477</v>
      </c>
      <c r="O2342" s="15"/>
    </row>
    <row r="2343" spans="1:15" ht="31.5" x14ac:dyDescent="0.25">
      <c r="A2343" s="38" t="s">
        <v>4694</v>
      </c>
      <c r="B2343" s="26" t="s">
        <v>4696</v>
      </c>
      <c r="C2343" s="24" t="s">
        <v>4697</v>
      </c>
      <c r="D2343" s="25">
        <v>0</v>
      </c>
      <c r="E2343" s="25">
        <v>0</v>
      </c>
      <c r="F2343" s="25">
        <v>0</v>
      </c>
      <c r="G2343" s="25">
        <v>1232.6400000000001</v>
      </c>
      <c r="H2343" s="25">
        <v>0</v>
      </c>
      <c r="I2343" s="25">
        <v>0</v>
      </c>
      <c r="J2343" s="25">
        <v>0</v>
      </c>
      <c r="K2343" s="25">
        <v>0</v>
      </c>
      <c r="L2343" s="25">
        <v>4.0097871068659199</v>
      </c>
      <c r="M2343" s="25">
        <v>0</v>
      </c>
      <c r="N2343" s="26" t="s">
        <v>5478</v>
      </c>
      <c r="O2343" s="15"/>
    </row>
    <row r="2344" spans="1:15" ht="31.5" x14ac:dyDescent="0.25">
      <c r="A2344" s="38" t="s">
        <v>4698</v>
      </c>
      <c r="B2344" s="26" t="s">
        <v>4699</v>
      </c>
      <c r="C2344" s="24" t="s">
        <v>58</v>
      </c>
      <c r="D2344" s="25">
        <f t="shared" ref="D2344:M2344" si="24">IFERROR(SUM(D2345:D2345),"нд")</f>
        <v>0</v>
      </c>
      <c r="E2344" s="25">
        <f t="shared" si="24"/>
        <v>0</v>
      </c>
      <c r="F2344" s="25">
        <f t="shared" si="24"/>
        <v>0</v>
      </c>
      <c r="G2344" s="25">
        <f t="shared" si="24"/>
        <v>148.25</v>
      </c>
      <c r="H2344" s="25">
        <f t="shared" si="24"/>
        <v>0</v>
      </c>
      <c r="I2344" s="25">
        <f t="shared" si="24"/>
        <v>0</v>
      </c>
      <c r="J2344" s="25">
        <f t="shared" si="24"/>
        <v>0</v>
      </c>
      <c r="K2344" s="25">
        <f t="shared" si="24"/>
        <v>0</v>
      </c>
      <c r="L2344" s="25">
        <f t="shared" si="24"/>
        <v>0.48225835490725</v>
      </c>
      <c r="M2344" s="25">
        <f t="shared" si="24"/>
        <v>0</v>
      </c>
      <c r="N2344" s="26" t="s">
        <v>5477</v>
      </c>
      <c r="O2344" s="15"/>
    </row>
    <row r="2345" spans="1:15" ht="31.5" x14ac:dyDescent="0.25">
      <c r="A2345" s="38" t="s">
        <v>4698</v>
      </c>
      <c r="B2345" s="26" t="s">
        <v>4700</v>
      </c>
      <c r="C2345" s="24" t="s">
        <v>4701</v>
      </c>
      <c r="D2345" s="25">
        <v>0</v>
      </c>
      <c r="E2345" s="25">
        <v>0</v>
      </c>
      <c r="F2345" s="25">
        <v>0</v>
      </c>
      <c r="G2345" s="25">
        <v>148.25</v>
      </c>
      <c r="H2345" s="25">
        <v>0</v>
      </c>
      <c r="I2345" s="25">
        <v>0</v>
      </c>
      <c r="J2345" s="25">
        <v>0</v>
      </c>
      <c r="K2345" s="25">
        <v>0</v>
      </c>
      <c r="L2345" s="25">
        <v>0.48225835490725</v>
      </c>
      <c r="M2345" s="25">
        <v>0</v>
      </c>
      <c r="N2345" s="26" t="s">
        <v>5478</v>
      </c>
      <c r="O2345" s="15"/>
    </row>
    <row r="2346" spans="1:15" ht="31.5" x14ac:dyDescent="0.25">
      <c r="A2346" s="38" t="s">
        <v>4702</v>
      </c>
      <c r="B2346" s="26" t="s">
        <v>4703</v>
      </c>
      <c r="C2346" s="24" t="s">
        <v>58</v>
      </c>
      <c r="D2346" s="25">
        <f t="shared" ref="D2346:M2347" si="25">IFERROR(0,"нд")</f>
        <v>0</v>
      </c>
      <c r="E2346" s="25">
        <f t="shared" si="25"/>
        <v>0</v>
      </c>
      <c r="F2346" s="25">
        <f t="shared" si="25"/>
        <v>0</v>
      </c>
      <c r="G2346" s="25">
        <f t="shared" si="25"/>
        <v>0</v>
      </c>
      <c r="H2346" s="25">
        <f t="shared" si="25"/>
        <v>0</v>
      </c>
      <c r="I2346" s="25">
        <f t="shared" si="25"/>
        <v>0</v>
      </c>
      <c r="J2346" s="25">
        <f t="shared" si="25"/>
        <v>0</v>
      </c>
      <c r="K2346" s="25">
        <f t="shared" si="25"/>
        <v>0</v>
      </c>
      <c r="L2346" s="25">
        <f t="shared" si="25"/>
        <v>0</v>
      </c>
      <c r="M2346" s="25">
        <f t="shared" si="25"/>
        <v>0</v>
      </c>
      <c r="N2346" s="26" t="s">
        <v>5477</v>
      </c>
      <c r="O2346" s="15"/>
    </row>
    <row r="2347" spans="1:15" ht="31.5" x14ac:dyDescent="0.25">
      <c r="A2347" s="38" t="s">
        <v>4704</v>
      </c>
      <c r="B2347" s="26" t="s">
        <v>4705</v>
      </c>
      <c r="C2347" s="24" t="s">
        <v>58</v>
      </c>
      <c r="D2347" s="25">
        <f t="shared" si="25"/>
        <v>0</v>
      </c>
      <c r="E2347" s="25">
        <f t="shared" si="25"/>
        <v>0</v>
      </c>
      <c r="F2347" s="25">
        <f t="shared" si="25"/>
        <v>0</v>
      </c>
      <c r="G2347" s="25">
        <f t="shared" si="25"/>
        <v>0</v>
      </c>
      <c r="H2347" s="25">
        <f t="shared" si="25"/>
        <v>0</v>
      </c>
      <c r="I2347" s="25">
        <f t="shared" si="25"/>
        <v>0</v>
      </c>
      <c r="J2347" s="25">
        <f t="shared" si="25"/>
        <v>0</v>
      </c>
      <c r="K2347" s="25">
        <f t="shared" si="25"/>
        <v>0</v>
      </c>
      <c r="L2347" s="25">
        <f t="shared" si="25"/>
        <v>0</v>
      </c>
      <c r="M2347" s="25">
        <f t="shared" si="25"/>
        <v>0</v>
      </c>
      <c r="N2347" s="26" t="s">
        <v>5477</v>
      </c>
      <c r="O2347" s="15"/>
    </row>
    <row r="2348" spans="1:15" ht="31.5" x14ac:dyDescent="0.25">
      <c r="A2348" s="38" t="s">
        <v>4706</v>
      </c>
      <c r="B2348" s="26" t="s">
        <v>4707</v>
      </c>
      <c r="C2348" s="24" t="s">
        <v>58</v>
      </c>
      <c r="D2348" s="25">
        <f t="shared" ref="D2348:M2348" si="26">IFERROR(SUM(D2349,D2618),"нд")</f>
        <v>0</v>
      </c>
      <c r="E2348" s="25">
        <f t="shared" si="26"/>
        <v>0</v>
      </c>
      <c r="F2348" s="25">
        <f t="shared" si="26"/>
        <v>0</v>
      </c>
      <c r="G2348" s="25">
        <f t="shared" si="26"/>
        <v>0</v>
      </c>
      <c r="H2348" s="25">
        <f t="shared" si="26"/>
        <v>0</v>
      </c>
      <c r="I2348" s="25">
        <f t="shared" si="26"/>
        <v>0</v>
      </c>
      <c r="J2348" s="25">
        <f t="shared" si="26"/>
        <v>0</v>
      </c>
      <c r="K2348" s="25">
        <f t="shared" si="26"/>
        <v>0</v>
      </c>
      <c r="L2348" s="25">
        <f t="shared" si="26"/>
        <v>0</v>
      </c>
      <c r="M2348" s="25">
        <f t="shared" si="26"/>
        <v>0</v>
      </c>
      <c r="N2348" s="26" t="s">
        <v>5477</v>
      </c>
      <c r="O2348" s="15"/>
    </row>
    <row r="2349" spans="1:15" ht="31.5" x14ac:dyDescent="0.25">
      <c r="A2349" s="38" t="s">
        <v>4708</v>
      </c>
      <c r="B2349" s="26" t="s">
        <v>4709</v>
      </c>
      <c r="C2349" s="24" t="s">
        <v>58</v>
      </c>
      <c r="D2349" s="25">
        <f t="shared" ref="D2349:M2349" si="27">IFERROR(SUM(D2350:D2617),"нд")</f>
        <v>0</v>
      </c>
      <c r="E2349" s="25">
        <f t="shared" si="27"/>
        <v>0</v>
      </c>
      <c r="F2349" s="25">
        <f t="shared" si="27"/>
        <v>0</v>
      </c>
      <c r="G2349" s="25">
        <f t="shared" si="27"/>
        <v>0</v>
      </c>
      <c r="H2349" s="25">
        <f t="shared" si="27"/>
        <v>0</v>
      </c>
      <c r="I2349" s="25">
        <f t="shared" si="27"/>
        <v>0</v>
      </c>
      <c r="J2349" s="25">
        <f t="shared" si="27"/>
        <v>0</v>
      </c>
      <c r="K2349" s="25">
        <f t="shared" si="27"/>
        <v>0</v>
      </c>
      <c r="L2349" s="25">
        <f t="shared" si="27"/>
        <v>0</v>
      </c>
      <c r="M2349" s="25">
        <f t="shared" si="27"/>
        <v>0</v>
      </c>
      <c r="N2349" s="26" t="s">
        <v>5477</v>
      </c>
      <c r="O2349" s="15"/>
    </row>
    <row r="2350" spans="1:15" ht="31.5" x14ac:dyDescent="0.25">
      <c r="A2350" s="38" t="s">
        <v>4708</v>
      </c>
      <c r="B2350" s="26" t="s">
        <v>4710</v>
      </c>
      <c r="C2350" s="24" t="s">
        <v>4711</v>
      </c>
      <c r="D2350" s="25">
        <v>0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6" t="s">
        <v>5478</v>
      </c>
      <c r="O2350" s="15"/>
    </row>
    <row r="2351" spans="1:15" ht="31.5" x14ac:dyDescent="0.25">
      <c r="A2351" s="38" t="s">
        <v>4708</v>
      </c>
      <c r="B2351" s="26" t="s">
        <v>4712</v>
      </c>
      <c r="C2351" s="24" t="s">
        <v>4713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6" t="s">
        <v>5478</v>
      </c>
      <c r="O2351" s="15"/>
    </row>
    <row r="2352" spans="1:15" ht="31.5" x14ac:dyDescent="0.25">
      <c r="A2352" s="38" t="s">
        <v>4708</v>
      </c>
      <c r="B2352" s="26" t="s">
        <v>4714</v>
      </c>
      <c r="C2352" s="24" t="s">
        <v>4715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6" t="s">
        <v>5478</v>
      </c>
      <c r="O2352" s="15"/>
    </row>
    <row r="2353" spans="1:15" x14ac:dyDescent="0.25">
      <c r="A2353" s="38" t="s">
        <v>4708</v>
      </c>
      <c r="B2353" s="26" t="s">
        <v>4716</v>
      </c>
      <c r="C2353" s="24" t="s">
        <v>4717</v>
      </c>
      <c r="D2353" s="25">
        <v>0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6" t="s">
        <v>5478</v>
      </c>
      <c r="O2353" s="15"/>
    </row>
    <row r="2354" spans="1:15" x14ac:dyDescent="0.25">
      <c r="A2354" s="38" t="s">
        <v>4708</v>
      </c>
      <c r="B2354" s="26" t="s">
        <v>4718</v>
      </c>
      <c r="C2354" s="24" t="s">
        <v>4719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6" t="s">
        <v>5478</v>
      </c>
      <c r="O2354" s="15"/>
    </row>
    <row r="2355" spans="1:15" x14ac:dyDescent="0.25">
      <c r="A2355" s="38" t="s">
        <v>4708</v>
      </c>
      <c r="B2355" s="26" t="s">
        <v>4720</v>
      </c>
      <c r="C2355" s="24" t="s">
        <v>4721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6" t="s">
        <v>5478</v>
      </c>
      <c r="O2355" s="15"/>
    </row>
    <row r="2356" spans="1:15" ht="31.5" x14ac:dyDescent="0.25">
      <c r="A2356" s="38" t="s">
        <v>4708</v>
      </c>
      <c r="B2356" s="26" t="s">
        <v>4722</v>
      </c>
      <c r="C2356" s="24" t="s">
        <v>4723</v>
      </c>
      <c r="D2356" s="25">
        <v>0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6" t="s">
        <v>5478</v>
      </c>
      <c r="O2356" s="15"/>
    </row>
    <row r="2357" spans="1:15" ht="31.5" x14ac:dyDescent="0.25">
      <c r="A2357" s="38" t="s">
        <v>4708</v>
      </c>
      <c r="B2357" s="26" t="s">
        <v>4724</v>
      </c>
      <c r="C2357" s="24" t="s">
        <v>4725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6" t="s">
        <v>5478</v>
      </c>
      <c r="O2357" s="15"/>
    </row>
    <row r="2358" spans="1:15" ht="31.5" x14ac:dyDescent="0.25">
      <c r="A2358" s="38" t="s">
        <v>4708</v>
      </c>
      <c r="B2358" s="26" t="s">
        <v>4726</v>
      </c>
      <c r="C2358" s="24" t="s">
        <v>4727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6" t="s">
        <v>5478</v>
      </c>
      <c r="O2358" s="15"/>
    </row>
    <row r="2359" spans="1:15" ht="31.5" x14ac:dyDescent="0.25">
      <c r="A2359" s="38" t="s">
        <v>4708</v>
      </c>
      <c r="B2359" s="26" t="s">
        <v>4728</v>
      </c>
      <c r="C2359" s="24" t="s">
        <v>4729</v>
      </c>
      <c r="D2359" s="25">
        <v>0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6" t="s">
        <v>5478</v>
      </c>
      <c r="O2359" s="15"/>
    </row>
    <row r="2360" spans="1:15" ht="31.5" x14ac:dyDescent="0.25">
      <c r="A2360" s="38" t="s">
        <v>4708</v>
      </c>
      <c r="B2360" s="26" t="s">
        <v>4730</v>
      </c>
      <c r="C2360" s="24" t="s">
        <v>4731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6" t="s">
        <v>5478</v>
      </c>
      <c r="O2360" s="15"/>
    </row>
    <row r="2361" spans="1:15" ht="31.5" x14ac:dyDescent="0.25">
      <c r="A2361" s="38" t="s">
        <v>4708</v>
      </c>
      <c r="B2361" s="26" t="s">
        <v>4732</v>
      </c>
      <c r="C2361" s="24" t="s">
        <v>4733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6" t="s">
        <v>5478</v>
      </c>
      <c r="O2361" s="15"/>
    </row>
    <row r="2362" spans="1:15" ht="31.5" x14ac:dyDescent="0.25">
      <c r="A2362" s="38" t="s">
        <v>4708</v>
      </c>
      <c r="B2362" s="26" t="s">
        <v>4734</v>
      </c>
      <c r="C2362" s="24" t="s">
        <v>4735</v>
      </c>
      <c r="D2362" s="25">
        <v>0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6" t="s">
        <v>5478</v>
      </c>
      <c r="O2362" s="15"/>
    </row>
    <row r="2363" spans="1:15" ht="31.5" x14ac:dyDescent="0.25">
      <c r="A2363" s="38" t="s">
        <v>4708</v>
      </c>
      <c r="B2363" s="26" t="s">
        <v>4736</v>
      </c>
      <c r="C2363" s="24" t="s">
        <v>4737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6" t="s">
        <v>5478</v>
      </c>
      <c r="O2363" s="15"/>
    </row>
    <row r="2364" spans="1:15" ht="47.25" x14ac:dyDescent="0.25">
      <c r="A2364" s="38" t="s">
        <v>4708</v>
      </c>
      <c r="B2364" s="26" t="s">
        <v>4738</v>
      </c>
      <c r="C2364" s="24" t="s">
        <v>4739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6" t="s">
        <v>5478</v>
      </c>
      <c r="O2364" s="15"/>
    </row>
    <row r="2365" spans="1:15" ht="47.25" x14ac:dyDescent="0.25">
      <c r="A2365" s="38" t="s">
        <v>4708</v>
      </c>
      <c r="B2365" s="26" t="s">
        <v>4740</v>
      </c>
      <c r="C2365" s="24" t="s">
        <v>4741</v>
      </c>
      <c r="D2365" s="25">
        <v>0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6" t="s">
        <v>5478</v>
      </c>
      <c r="O2365" s="15"/>
    </row>
    <row r="2366" spans="1:15" ht="47.25" x14ac:dyDescent="0.25">
      <c r="A2366" s="38" t="s">
        <v>4708</v>
      </c>
      <c r="B2366" s="26" t="s">
        <v>4742</v>
      </c>
      <c r="C2366" s="24" t="s">
        <v>4743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6" t="s">
        <v>5478</v>
      </c>
      <c r="O2366" s="15"/>
    </row>
    <row r="2367" spans="1:15" ht="47.25" x14ac:dyDescent="0.25">
      <c r="A2367" s="38" t="s">
        <v>4708</v>
      </c>
      <c r="B2367" s="26" t="s">
        <v>4744</v>
      </c>
      <c r="C2367" s="24" t="s">
        <v>4745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6" t="s">
        <v>5478</v>
      </c>
      <c r="O2367" s="15"/>
    </row>
    <row r="2368" spans="1:15" ht="47.25" x14ac:dyDescent="0.25">
      <c r="A2368" s="38" t="s">
        <v>4708</v>
      </c>
      <c r="B2368" s="26" t="s">
        <v>4746</v>
      </c>
      <c r="C2368" s="24" t="s">
        <v>4747</v>
      </c>
      <c r="D2368" s="25">
        <v>0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6" t="s">
        <v>5478</v>
      </c>
      <c r="O2368" s="15"/>
    </row>
    <row r="2369" spans="1:15" ht="47.25" x14ac:dyDescent="0.25">
      <c r="A2369" s="38" t="s">
        <v>4708</v>
      </c>
      <c r="B2369" s="26" t="s">
        <v>4748</v>
      </c>
      <c r="C2369" s="24" t="s">
        <v>4749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6" t="s">
        <v>5478</v>
      </c>
      <c r="O2369" s="15"/>
    </row>
    <row r="2370" spans="1:15" ht="47.25" x14ac:dyDescent="0.25">
      <c r="A2370" s="38" t="s">
        <v>4708</v>
      </c>
      <c r="B2370" s="26" t="s">
        <v>4750</v>
      </c>
      <c r="C2370" s="24" t="s">
        <v>4751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6" t="s">
        <v>5478</v>
      </c>
      <c r="O2370" s="15"/>
    </row>
    <row r="2371" spans="1:15" ht="47.25" x14ac:dyDescent="0.25">
      <c r="A2371" s="38" t="s">
        <v>4708</v>
      </c>
      <c r="B2371" s="26" t="s">
        <v>4752</v>
      </c>
      <c r="C2371" s="24" t="s">
        <v>4753</v>
      </c>
      <c r="D2371" s="25">
        <v>0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6" t="s">
        <v>5478</v>
      </c>
      <c r="O2371" s="15"/>
    </row>
    <row r="2372" spans="1:15" ht="47.25" x14ac:dyDescent="0.25">
      <c r="A2372" s="38" t="s">
        <v>4708</v>
      </c>
      <c r="B2372" s="26" t="s">
        <v>4754</v>
      </c>
      <c r="C2372" s="24" t="s">
        <v>4755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6" t="s">
        <v>5478</v>
      </c>
      <c r="O2372" s="15"/>
    </row>
    <row r="2373" spans="1:15" ht="47.25" x14ac:dyDescent="0.25">
      <c r="A2373" s="38" t="s">
        <v>4708</v>
      </c>
      <c r="B2373" s="26" t="s">
        <v>4756</v>
      </c>
      <c r="C2373" s="24" t="s">
        <v>4757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6" t="s">
        <v>5478</v>
      </c>
      <c r="O2373" s="15"/>
    </row>
    <row r="2374" spans="1:15" ht="47.25" x14ac:dyDescent="0.25">
      <c r="A2374" s="38" t="s">
        <v>4708</v>
      </c>
      <c r="B2374" s="26" t="s">
        <v>4758</v>
      </c>
      <c r="C2374" s="24" t="s">
        <v>4759</v>
      </c>
      <c r="D2374" s="25">
        <v>0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6" t="s">
        <v>5478</v>
      </c>
      <c r="O2374" s="15"/>
    </row>
    <row r="2375" spans="1:15" ht="47.25" x14ac:dyDescent="0.25">
      <c r="A2375" s="38" t="s">
        <v>4708</v>
      </c>
      <c r="B2375" s="26" t="s">
        <v>4760</v>
      </c>
      <c r="C2375" s="24" t="s">
        <v>4761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6" t="s">
        <v>5478</v>
      </c>
      <c r="O2375" s="15"/>
    </row>
    <row r="2376" spans="1:15" ht="47.25" x14ac:dyDescent="0.25">
      <c r="A2376" s="38" t="s">
        <v>4708</v>
      </c>
      <c r="B2376" s="26" t="s">
        <v>4762</v>
      </c>
      <c r="C2376" s="24" t="s">
        <v>4763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6" t="s">
        <v>5478</v>
      </c>
      <c r="O2376" s="15"/>
    </row>
    <row r="2377" spans="1:15" ht="47.25" x14ac:dyDescent="0.25">
      <c r="A2377" s="38" t="s">
        <v>4708</v>
      </c>
      <c r="B2377" s="26" t="s">
        <v>4764</v>
      </c>
      <c r="C2377" s="24" t="s">
        <v>4765</v>
      </c>
      <c r="D2377" s="25">
        <v>0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6" t="s">
        <v>5478</v>
      </c>
      <c r="O2377" s="15"/>
    </row>
    <row r="2378" spans="1:15" ht="47.25" x14ac:dyDescent="0.25">
      <c r="A2378" s="38" t="s">
        <v>4708</v>
      </c>
      <c r="B2378" s="26" t="s">
        <v>4766</v>
      </c>
      <c r="C2378" s="24" t="s">
        <v>4767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6" t="s">
        <v>5478</v>
      </c>
      <c r="O2378" s="15"/>
    </row>
    <row r="2379" spans="1:15" ht="47.25" x14ac:dyDescent="0.25">
      <c r="A2379" s="38" t="s">
        <v>4708</v>
      </c>
      <c r="B2379" s="26" t="s">
        <v>4768</v>
      </c>
      <c r="C2379" s="24" t="s">
        <v>4769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6" t="s">
        <v>5478</v>
      </c>
      <c r="O2379" s="15"/>
    </row>
    <row r="2380" spans="1:15" ht="63" x14ac:dyDescent="0.25">
      <c r="A2380" s="38" t="s">
        <v>4708</v>
      </c>
      <c r="B2380" s="26" t="s">
        <v>4770</v>
      </c>
      <c r="C2380" s="24" t="s">
        <v>4771</v>
      </c>
      <c r="D2380" s="25">
        <v>0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6" t="s">
        <v>5478</v>
      </c>
      <c r="O2380" s="15"/>
    </row>
    <row r="2381" spans="1:15" ht="47.25" x14ac:dyDescent="0.25">
      <c r="A2381" s="38" t="s">
        <v>4708</v>
      </c>
      <c r="B2381" s="26" t="s">
        <v>4772</v>
      </c>
      <c r="C2381" s="24" t="s">
        <v>4773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6" t="s">
        <v>5478</v>
      </c>
      <c r="O2381" s="15"/>
    </row>
    <row r="2382" spans="1:15" ht="47.25" x14ac:dyDescent="0.25">
      <c r="A2382" s="38" t="s">
        <v>4708</v>
      </c>
      <c r="B2382" s="26" t="s">
        <v>4774</v>
      </c>
      <c r="C2382" s="24" t="s">
        <v>4775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6" t="s">
        <v>5478</v>
      </c>
      <c r="O2382" s="15"/>
    </row>
    <row r="2383" spans="1:15" ht="47.25" x14ac:dyDescent="0.25">
      <c r="A2383" s="38" t="s">
        <v>4708</v>
      </c>
      <c r="B2383" s="26" t="s">
        <v>4776</v>
      </c>
      <c r="C2383" s="24" t="s">
        <v>4777</v>
      </c>
      <c r="D2383" s="25">
        <v>0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6" t="s">
        <v>5478</v>
      </c>
      <c r="O2383" s="15"/>
    </row>
    <row r="2384" spans="1:15" ht="47.25" x14ac:dyDescent="0.25">
      <c r="A2384" s="38" t="s">
        <v>4708</v>
      </c>
      <c r="B2384" s="26" t="s">
        <v>4778</v>
      </c>
      <c r="C2384" s="24" t="s">
        <v>4779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6" t="s">
        <v>5478</v>
      </c>
      <c r="O2384" s="15"/>
    </row>
    <row r="2385" spans="1:15" ht="47.25" x14ac:dyDescent="0.25">
      <c r="A2385" s="38" t="s">
        <v>4708</v>
      </c>
      <c r="B2385" s="26" t="s">
        <v>4780</v>
      </c>
      <c r="C2385" s="24" t="s">
        <v>4781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6" t="s">
        <v>5478</v>
      </c>
      <c r="O2385" s="15"/>
    </row>
    <row r="2386" spans="1:15" ht="47.25" x14ac:dyDescent="0.25">
      <c r="A2386" s="38" t="s">
        <v>4708</v>
      </c>
      <c r="B2386" s="26" t="s">
        <v>4782</v>
      </c>
      <c r="C2386" s="24" t="s">
        <v>4783</v>
      </c>
      <c r="D2386" s="25">
        <v>0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6" t="s">
        <v>5478</v>
      </c>
      <c r="O2386" s="15"/>
    </row>
    <row r="2387" spans="1:15" ht="47.25" x14ac:dyDescent="0.25">
      <c r="A2387" s="38" t="s">
        <v>4708</v>
      </c>
      <c r="B2387" s="26" t="s">
        <v>4784</v>
      </c>
      <c r="C2387" s="24" t="s">
        <v>4785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6" t="s">
        <v>5478</v>
      </c>
      <c r="O2387" s="15"/>
    </row>
    <row r="2388" spans="1:15" ht="47.25" x14ac:dyDescent="0.25">
      <c r="A2388" s="38" t="s">
        <v>4708</v>
      </c>
      <c r="B2388" s="26" t="s">
        <v>4786</v>
      </c>
      <c r="C2388" s="24" t="s">
        <v>4787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6" t="s">
        <v>5478</v>
      </c>
      <c r="O2388" s="15"/>
    </row>
    <row r="2389" spans="1:15" ht="47.25" x14ac:dyDescent="0.25">
      <c r="A2389" s="38" t="s">
        <v>4708</v>
      </c>
      <c r="B2389" s="26" t="s">
        <v>4788</v>
      </c>
      <c r="C2389" s="24" t="s">
        <v>4789</v>
      </c>
      <c r="D2389" s="25">
        <v>0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6" t="s">
        <v>5478</v>
      </c>
      <c r="O2389" s="15"/>
    </row>
    <row r="2390" spans="1:15" ht="47.25" x14ac:dyDescent="0.25">
      <c r="A2390" s="38" t="s">
        <v>4708</v>
      </c>
      <c r="B2390" s="26" t="s">
        <v>4790</v>
      </c>
      <c r="C2390" s="24" t="s">
        <v>4791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6" t="s">
        <v>5478</v>
      </c>
      <c r="O2390" s="15"/>
    </row>
    <row r="2391" spans="1:15" ht="47.25" x14ac:dyDescent="0.25">
      <c r="A2391" s="38" t="s">
        <v>4708</v>
      </c>
      <c r="B2391" s="26" t="s">
        <v>4792</v>
      </c>
      <c r="C2391" s="24" t="s">
        <v>4793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6" t="s">
        <v>5478</v>
      </c>
      <c r="O2391" s="15"/>
    </row>
    <row r="2392" spans="1:15" ht="47.25" x14ac:dyDescent="0.25">
      <c r="A2392" s="38" t="s">
        <v>4708</v>
      </c>
      <c r="B2392" s="26" t="s">
        <v>4794</v>
      </c>
      <c r="C2392" s="24" t="s">
        <v>4795</v>
      </c>
      <c r="D2392" s="25">
        <v>0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6" t="s">
        <v>5478</v>
      </c>
      <c r="O2392" s="15"/>
    </row>
    <row r="2393" spans="1:15" ht="47.25" x14ac:dyDescent="0.25">
      <c r="A2393" s="38" t="s">
        <v>4708</v>
      </c>
      <c r="B2393" s="26" t="s">
        <v>4796</v>
      </c>
      <c r="C2393" s="24" t="s">
        <v>4797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6" t="s">
        <v>5478</v>
      </c>
      <c r="O2393" s="15"/>
    </row>
    <row r="2394" spans="1:15" ht="47.25" x14ac:dyDescent="0.25">
      <c r="A2394" s="38" t="s">
        <v>4708</v>
      </c>
      <c r="B2394" s="26" t="s">
        <v>4798</v>
      </c>
      <c r="C2394" s="24" t="s">
        <v>4799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6" t="s">
        <v>5478</v>
      </c>
      <c r="O2394" s="15"/>
    </row>
    <row r="2395" spans="1:15" ht="47.25" x14ac:dyDescent="0.25">
      <c r="A2395" s="38" t="s">
        <v>4708</v>
      </c>
      <c r="B2395" s="26" t="s">
        <v>4800</v>
      </c>
      <c r="C2395" s="24" t="s">
        <v>4801</v>
      </c>
      <c r="D2395" s="25">
        <v>0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6" t="s">
        <v>5478</v>
      </c>
      <c r="O2395" s="15"/>
    </row>
    <row r="2396" spans="1:15" ht="47.25" x14ac:dyDescent="0.25">
      <c r="A2396" s="38" t="s">
        <v>4708</v>
      </c>
      <c r="B2396" s="26" t="s">
        <v>4802</v>
      </c>
      <c r="C2396" s="24" t="s">
        <v>4803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6" t="s">
        <v>5478</v>
      </c>
      <c r="O2396" s="15"/>
    </row>
    <row r="2397" spans="1:15" ht="47.25" x14ac:dyDescent="0.25">
      <c r="A2397" s="38" t="s">
        <v>4708</v>
      </c>
      <c r="B2397" s="26" t="s">
        <v>4804</v>
      </c>
      <c r="C2397" s="24" t="s">
        <v>4805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6" t="s">
        <v>5478</v>
      </c>
      <c r="O2397" s="15"/>
    </row>
    <row r="2398" spans="1:15" ht="47.25" x14ac:dyDescent="0.25">
      <c r="A2398" s="38" t="s">
        <v>4708</v>
      </c>
      <c r="B2398" s="26" t="s">
        <v>4806</v>
      </c>
      <c r="C2398" s="24" t="s">
        <v>4807</v>
      </c>
      <c r="D2398" s="25">
        <v>0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6" t="s">
        <v>5478</v>
      </c>
      <c r="O2398" s="15"/>
    </row>
    <row r="2399" spans="1:15" ht="47.25" x14ac:dyDescent="0.25">
      <c r="A2399" s="38" t="s">
        <v>4708</v>
      </c>
      <c r="B2399" s="26" t="s">
        <v>4808</v>
      </c>
      <c r="C2399" s="24" t="s">
        <v>4809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6" t="s">
        <v>5478</v>
      </c>
      <c r="O2399" s="15"/>
    </row>
    <row r="2400" spans="1:15" ht="47.25" x14ac:dyDescent="0.25">
      <c r="A2400" s="38" t="s">
        <v>4708</v>
      </c>
      <c r="B2400" s="26" t="s">
        <v>4810</v>
      </c>
      <c r="C2400" s="24" t="s">
        <v>4811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6" t="s">
        <v>5478</v>
      </c>
      <c r="O2400" s="15"/>
    </row>
    <row r="2401" spans="1:15" ht="47.25" x14ac:dyDescent="0.25">
      <c r="A2401" s="38" t="s">
        <v>4708</v>
      </c>
      <c r="B2401" s="26" t="s">
        <v>4812</v>
      </c>
      <c r="C2401" s="24" t="s">
        <v>4813</v>
      </c>
      <c r="D2401" s="25">
        <v>0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6" t="s">
        <v>5478</v>
      </c>
      <c r="O2401" s="15"/>
    </row>
    <row r="2402" spans="1:15" ht="47.25" x14ac:dyDescent="0.25">
      <c r="A2402" s="38" t="s">
        <v>4708</v>
      </c>
      <c r="B2402" s="26" t="s">
        <v>4814</v>
      </c>
      <c r="C2402" s="24" t="s">
        <v>4815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6" t="s">
        <v>5478</v>
      </c>
      <c r="O2402" s="15"/>
    </row>
    <row r="2403" spans="1:15" ht="47.25" x14ac:dyDescent="0.25">
      <c r="A2403" s="38" t="s">
        <v>4708</v>
      </c>
      <c r="B2403" s="26" t="s">
        <v>4816</v>
      </c>
      <c r="C2403" s="24" t="s">
        <v>4817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6" t="s">
        <v>5478</v>
      </c>
      <c r="O2403" s="15"/>
    </row>
    <row r="2404" spans="1:15" ht="47.25" x14ac:dyDescent="0.25">
      <c r="A2404" s="38" t="s">
        <v>4708</v>
      </c>
      <c r="B2404" s="26" t="s">
        <v>4818</v>
      </c>
      <c r="C2404" s="24" t="s">
        <v>4819</v>
      </c>
      <c r="D2404" s="25">
        <v>0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6" t="s">
        <v>5478</v>
      </c>
      <c r="O2404" s="15"/>
    </row>
    <row r="2405" spans="1:15" ht="47.25" x14ac:dyDescent="0.25">
      <c r="A2405" s="38" t="s">
        <v>4708</v>
      </c>
      <c r="B2405" s="26" t="s">
        <v>4820</v>
      </c>
      <c r="C2405" s="24" t="s">
        <v>4821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6" t="s">
        <v>5478</v>
      </c>
      <c r="O2405" s="15"/>
    </row>
    <row r="2406" spans="1:15" ht="47.25" x14ac:dyDescent="0.25">
      <c r="A2406" s="38" t="s">
        <v>4708</v>
      </c>
      <c r="B2406" s="26" t="s">
        <v>4822</v>
      </c>
      <c r="C2406" s="24" t="s">
        <v>4823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6" t="s">
        <v>5478</v>
      </c>
      <c r="O2406" s="15"/>
    </row>
    <row r="2407" spans="1:15" ht="47.25" x14ac:dyDescent="0.25">
      <c r="A2407" s="38" t="s">
        <v>4708</v>
      </c>
      <c r="B2407" s="26" t="s">
        <v>4824</v>
      </c>
      <c r="C2407" s="24" t="s">
        <v>4825</v>
      </c>
      <c r="D2407" s="25">
        <v>0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6" t="s">
        <v>5478</v>
      </c>
      <c r="O2407" s="15"/>
    </row>
    <row r="2408" spans="1:15" ht="47.25" x14ac:dyDescent="0.25">
      <c r="A2408" s="38" t="s">
        <v>4708</v>
      </c>
      <c r="B2408" s="26" t="s">
        <v>4826</v>
      </c>
      <c r="C2408" s="24" t="s">
        <v>4827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6" t="s">
        <v>5478</v>
      </c>
      <c r="O2408" s="15"/>
    </row>
    <row r="2409" spans="1:15" ht="47.25" x14ac:dyDescent="0.25">
      <c r="A2409" s="38" t="s">
        <v>4708</v>
      </c>
      <c r="B2409" s="26" t="s">
        <v>4828</v>
      </c>
      <c r="C2409" s="24" t="s">
        <v>4829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6" t="s">
        <v>5478</v>
      </c>
      <c r="O2409" s="15"/>
    </row>
    <row r="2410" spans="1:15" ht="47.25" x14ac:dyDescent="0.25">
      <c r="A2410" s="38" t="s">
        <v>4708</v>
      </c>
      <c r="B2410" s="26" t="s">
        <v>4830</v>
      </c>
      <c r="C2410" s="24" t="s">
        <v>4831</v>
      </c>
      <c r="D2410" s="25">
        <v>0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6" t="s">
        <v>5478</v>
      </c>
      <c r="O2410" s="15"/>
    </row>
    <row r="2411" spans="1:15" ht="47.25" x14ac:dyDescent="0.25">
      <c r="A2411" s="38" t="s">
        <v>4708</v>
      </c>
      <c r="B2411" s="26" t="s">
        <v>4832</v>
      </c>
      <c r="C2411" s="24" t="s">
        <v>4833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6" t="s">
        <v>5478</v>
      </c>
      <c r="O2411" s="15"/>
    </row>
    <row r="2412" spans="1:15" ht="47.25" x14ac:dyDescent="0.25">
      <c r="A2412" s="38" t="s">
        <v>4708</v>
      </c>
      <c r="B2412" s="26" t="s">
        <v>4834</v>
      </c>
      <c r="C2412" s="24" t="s">
        <v>4835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6" t="s">
        <v>5478</v>
      </c>
      <c r="O2412" s="15"/>
    </row>
    <row r="2413" spans="1:15" ht="47.25" x14ac:dyDescent="0.25">
      <c r="A2413" s="38" t="s">
        <v>4708</v>
      </c>
      <c r="B2413" s="26" t="s">
        <v>4836</v>
      </c>
      <c r="C2413" s="24" t="s">
        <v>4837</v>
      </c>
      <c r="D2413" s="25">
        <v>0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6" t="s">
        <v>5478</v>
      </c>
      <c r="O2413" s="15"/>
    </row>
    <row r="2414" spans="1:15" ht="47.25" x14ac:dyDescent="0.25">
      <c r="A2414" s="38" t="s">
        <v>4708</v>
      </c>
      <c r="B2414" s="26" t="s">
        <v>4838</v>
      </c>
      <c r="C2414" s="24" t="s">
        <v>4839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6" t="s">
        <v>5478</v>
      </c>
      <c r="O2414" s="15"/>
    </row>
    <row r="2415" spans="1:15" ht="47.25" x14ac:dyDescent="0.25">
      <c r="A2415" s="38" t="s">
        <v>4708</v>
      </c>
      <c r="B2415" s="26" t="s">
        <v>4840</v>
      </c>
      <c r="C2415" s="24" t="s">
        <v>4841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6" t="s">
        <v>5478</v>
      </c>
      <c r="O2415" s="15"/>
    </row>
    <row r="2416" spans="1:15" ht="47.25" x14ac:dyDescent="0.25">
      <c r="A2416" s="38" t="s">
        <v>4708</v>
      </c>
      <c r="B2416" s="26" t="s">
        <v>4842</v>
      </c>
      <c r="C2416" s="24" t="s">
        <v>4843</v>
      </c>
      <c r="D2416" s="25">
        <v>0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6" t="s">
        <v>5478</v>
      </c>
      <c r="O2416" s="15"/>
    </row>
    <row r="2417" spans="1:15" ht="47.25" x14ac:dyDescent="0.25">
      <c r="A2417" s="38" t="s">
        <v>4708</v>
      </c>
      <c r="B2417" s="26" t="s">
        <v>4844</v>
      </c>
      <c r="C2417" s="24" t="s">
        <v>4845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6" t="s">
        <v>5478</v>
      </c>
      <c r="O2417" s="15"/>
    </row>
    <row r="2418" spans="1:15" ht="47.25" x14ac:dyDescent="0.25">
      <c r="A2418" s="38" t="s">
        <v>4708</v>
      </c>
      <c r="B2418" s="26" t="s">
        <v>4846</v>
      </c>
      <c r="C2418" s="24" t="s">
        <v>4847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6" t="s">
        <v>5478</v>
      </c>
      <c r="O2418" s="15"/>
    </row>
    <row r="2419" spans="1:15" ht="47.25" x14ac:dyDescent="0.25">
      <c r="A2419" s="38" t="s">
        <v>4708</v>
      </c>
      <c r="B2419" s="26" t="s">
        <v>4848</v>
      </c>
      <c r="C2419" s="24" t="s">
        <v>4849</v>
      </c>
      <c r="D2419" s="25">
        <v>0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6" t="s">
        <v>5478</v>
      </c>
      <c r="O2419" s="15"/>
    </row>
    <row r="2420" spans="1:15" ht="47.25" x14ac:dyDescent="0.25">
      <c r="A2420" s="38" t="s">
        <v>4708</v>
      </c>
      <c r="B2420" s="26" t="s">
        <v>4850</v>
      </c>
      <c r="C2420" s="24" t="s">
        <v>4851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6" t="s">
        <v>5478</v>
      </c>
      <c r="O2420" s="15"/>
    </row>
    <row r="2421" spans="1:15" ht="47.25" x14ac:dyDescent="0.25">
      <c r="A2421" s="38" t="s">
        <v>4708</v>
      </c>
      <c r="B2421" s="26" t="s">
        <v>4852</v>
      </c>
      <c r="C2421" s="24" t="s">
        <v>4853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6" t="s">
        <v>5478</v>
      </c>
      <c r="O2421" s="15"/>
    </row>
    <row r="2422" spans="1:15" ht="47.25" x14ac:dyDescent="0.25">
      <c r="A2422" s="38" t="s">
        <v>4708</v>
      </c>
      <c r="B2422" s="26" t="s">
        <v>4854</v>
      </c>
      <c r="C2422" s="24" t="s">
        <v>4855</v>
      </c>
      <c r="D2422" s="25">
        <v>0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6" t="s">
        <v>5478</v>
      </c>
      <c r="O2422" s="15"/>
    </row>
    <row r="2423" spans="1:15" ht="47.25" x14ac:dyDescent="0.25">
      <c r="A2423" s="38" t="s">
        <v>4708</v>
      </c>
      <c r="B2423" s="26" t="s">
        <v>4856</v>
      </c>
      <c r="C2423" s="24" t="s">
        <v>4857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6" t="s">
        <v>5478</v>
      </c>
      <c r="O2423" s="15"/>
    </row>
    <row r="2424" spans="1:15" ht="47.25" x14ac:dyDescent="0.25">
      <c r="A2424" s="38" t="s">
        <v>4708</v>
      </c>
      <c r="B2424" s="26" t="s">
        <v>4858</v>
      </c>
      <c r="C2424" s="24" t="s">
        <v>4859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6" t="s">
        <v>5478</v>
      </c>
      <c r="O2424" s="15"/>
    </row>
    <row r="2425" spans="1:15" ht="47.25" x14ac:dyDescent="0.25">
      <c r="A2425" s="38" t="s">
        <v>4708</v>
      </c>
      <c r="B2425" s="26" t="s">
        <v>4860</v>
      </c>
      <c r="C2425" s="24" t="s">
        <v>4861</v>
      </c>
      <c r="D2425" s="25">
        <v>0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6" t="s">
        <v>5478</v>
      </c>
      <c r="O2425" s="15"/>
    </row>
    <row r="2426" spans="1:15" ht="47.25" x14ac:dyDescent="0.25">
      <c r="A2426" s="38" t="s">
        <v>4708</v>
      </c>
      <c r="B2426" s="26" t="s">
        <v>4862</v>
      </c>
      <c r="C2426" s="24" t="s">
        <v>4863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6" t="s">
        <v>5478</v>
      </c>
      <c r="O2426" s="15"/>
    </row>
    <row r="2427" spans="1:15" ht="47.25" x14ac:dyDescent="0.25">
      <c r="A2427" s="38" t="s">
        <v>4708</v>
      </c>
      <c r="B2427" s="26" t="s">
        <v>4864</v>
      </c>
      <c r="C2427" s="24" t="s">
        <v>4865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6" t="s">
        <v>5478</v>
      </c>
      <c r="O2427" s="15"/>
    </row>
    <row r="2428" spans="1:15" ht="47.25" x14ac:dyDescent="0.25">
      <c r="A2428" s="38" t="s">
        <v>4708</v>
      </c>
      <c r="B2428" s="26" t="s">
        <v>4866</v>
      </c>
      <c r="C2428" s="24" t="s">
        <v>4867</v>
      </c>
      <c r="D2428" s="25">
        <v>0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6" t="s">
        <v>5478</v>
      </c>
      <c r="O2428" s="15"/>
    </row>
    <row r="2429" spans="1:15" ht="47.25" x14ac:dyDescent="0.25">
      <c r="A2429" s="38" t="s">
        <v>4708</v>
      </c>
      <c r="B2429" s="26" t="s">
        <v>4868</v>
      </c>
      <c r="C2429" s="24" t="s">
        <v>4869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6" t="s">
        <v>5478</v>
      </c>
      <c r="O2429" s="15"/>
    </row>
    <row r="2430" spans="1:15" ht="47.25" x14ac:dyDescent="0.25">
      <c r="A2430" s="38" t="s">
        <v>4708</v>
      </c>
      <c r="B2430" s="26" t="s">
        <v>4870</v>
      </c>
      <c r="C2430" s="24" t="s">
        <v>4871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6" t="s">
        <v>5478</v>
      </c>
      <c r="O2430" s="15"/>
    </row>
    <row r="2431" spans="1:15" ht="47.25" x14ac:dyDescent="0.25">
      <c r="A2431" s="38" t="s">
        <v>4708</v>
      </c>
      <c r="B2431" s="26" t="s">
        <v>4872</v>
      </c>
      <c r="C2431" s="24" t="s">
        <v>4873</v>
      </c>
      <c r="D2431" s="25">
        <v>0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6" t="s">
        <v>5478</v>
      </c>
      <c r="O2431" s="15"/>
    </row>
    <row r="2432" spans="1:15" ht="47.25" x14ac:dyDescent="0.25">
      <c r="A2432" s="38" t="s">
        <v>4708</v>
      </c>
      <c r="B2432" s="26" t="s">
        <v>4874</v>
      </c>
      <c r="C2432" s="24" t="s">
        <v>4875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6" t="s">
        <v>5478</v>
      </c>
      <c r="O2432" s="15"/>
    </row>
    <row r="2433" spans="1:15" ht="47.25" x14ac:dyDescent="0.25">
      <c r="A2433" s="38" t="s">
        <v>4708</v>
      </c>
      <c r="B2433" s="26" t="s">
        <v>4876</v>
      </c>
      <c r="C2433" s="24" t="s">
        <v>4877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6" t="s">
        <v>5478</v>
      </c>
      <c r="O2433" s="15"/>
    </row>
    <row r="2434" spans="1:15" ht="47.25" x14ac:dyDescent="0.25">
      <c r="A2434" s="38" t="s">
        <v>4708</v>
      </c>
      <c r="B2434" s="26" t="s">
        <v>4878</v>
      </c>
      <c r="C2434" s="24" t="s">
        <v>4879</v>
      </c>
      <c r="D2434" s="25">
        <v>0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6" t="s">
        <v>5478</v>
      </c>
      <c r="O2434" s="15"/>
    </row>
    <row r="2435" spans="1:15" ht="47.25" x14ac:dyDescent="0.25">
      <c r="A2435" s="38" t="s">
        <v>4708</v>
      </c>
      <c r="B2435" s="26" t="s">
        <v>4880</v>
      </c>
      <c r="C2435" s="24" t="s">
        <v>4881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6" t="s">
        <v>5478</v>
      </c>
      <c r="O2435" s="15"/>
    </row>
    <row r="2436" spans="1:15" ht="47.25" x14ac:dyDescent="0.25">
      <c r="A2436" s="38" t="s">
        <v>4708</v>
      </c>
      <c r="B2436" s="26" t="s">
        <v>4882</v>
      </c>
      <c r="C2436" s="24" t="s">
        <v>4883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6" t="s">
        <v>5478</v>
      </c>
      <c r="O2436" s="15"/>
    </row>
    <row r="2437" spans="1:15" ht="47.25" x14ac:dyDescent="0.25">
      <c r="A2437" s="38" t="s">
        <v>4708</v>
      </c>
      <c r="B2437" s="26" t="s">
        <v>4884</v>
      </c>
      <c r="C2437" s="24" t="s">
        <v>4885</v>
      </c>
      <c r="D2437" s="25">
        <v>0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6" t="s">
        <v>5478</v>
      </c>
      <c r="O2437" s="15"/>
    </row>
    <row r="2438" spans="1:15" ht="47.25" x14ac:dyDescent="0.25">
      <c r="A2438" s="38" t="s">
        <v>4708</v>
      </c>
      <c r="B2438" s="26" t="s">
        <v>4886</v>
      </c>
      <c r="C2438" s="24" t="s">
        <v>4887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6" t="s">
        <v>5478</v>
      </c>
      <c r="O2438" s="15"/>
    </row>
    <row r="2439" spans="1:15" ht="47.25" x14ac:dyDescent="0.25">
      <c r="A2439" s="38" t="s">
        <v>4708</v>
      </c>
      <c r="B2439" s="26" t="s">
        <v>4888</v>
      </c>
      <c r="C2439" s="24" t="s">
        <v>4889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6" t="s">
        <v>5478</v>
      </c>
      <c r="O2439" s="15"/>
    </row>
    <row r="2440" spans="1:15" ht="47.25" x14ac:dyDescent="0.25">
      <c r="A2440" s="38" t="s">
        <v>4708</v>
      </c>
      <c r="B2440" s="26" t="s">
        <v>4890</v>
      </c>
      <c r="C2440" s="24" t="s">
        <v>4891</v>
      </c>
      <c r="D2440" s="25">
        <v>0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6" t="s">
        <v>5478</v>
      </c>
      <c r="O2440" s="15"/>
    </row>
    <row r="2441" spans="1:15" ht="47.25" x14ac:dyDescent="0.25">
      <c r="A2441" s="38" t="s">
        <v>4708</v>
      </c>
      <c r="B2441" s="26" t="s">
        <v>4892</v>
      </c>
      <c r="C2441" s="24" t="s">
        <v>4893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6" t="s">
        <v>5478</v>
      </c>
      <c r="O2441" s="15"/>
    </row>
    <row r="2442" spans="1:15" ht="47.25" x14ac:dyDescent="0.25">
      <c r="A2442" s="38" t="s">
        <v>4708</v>
      </c>
      <c r="B2442" s="26" t="s">
        <v>4894</v>
      </c>
      <c r="C2442" s="24" t="s">
        <v>4895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6" t="s">
        <v>5478</v>
      </c>
      <c r="O2442" s="15"/>
    </row>
    <row r="2443" spans="1:15" ht="47.25" x14ac:dyDescent="0.25">
      <c r="A2443" s="38" t="s">
        <v>4708</v>
      </c>
      <c r="B2443" s="26" t="s">
        <v>4896</v>
      </c>
      <c r="C2443" s="24" t="s">
        <v>4897</v>
      </c>
      <c r="D2443" s="25">
        <v>0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6" t="s">
        <v>5478</v>
      </c>
      <c r="O2443" s="15"/>
    </row>
    <row r="2444" spans="1:15" ht="47.25" x14ac:dyDescent="0.25">
      <c r="A2444" s="38" t="s">
        <v>4708</v>
      </c>
      <c r="B2444" s="26" t="s">
        <v>4898</v>
      </c>
      <c r="C2444" s="24" t="s">
        <v>4899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6" t="s">
        <v>5478</v>
      </c>
      <c r="O2444" s="15"/>
    </row>
    <row r="2445" spans="1:15" ht="47.25" x14ac:dyDescent="0.25">
      <c r="A2445" s="38" t="s">
        <v>4708</v>
      </c>
      <c r="B2445" s="26" t="s">
        <v>4900</v>
      </c>
      <c r="C2445" s="24" t="s">
        <v>4901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6" t="s">
        <v>5478</v>
      </c>
      <c r="O2445" s="15"/>
    </row>
    <row r="2446" spans="1:15" ht="47.25" x14ac:dyDescent="0.25">
      <c r="A2446" s="38" t="s">
        <v>4708</v>
      </c>
      <c r="B2446" s="26" t="s">
        <v>4902</v>
      </c>
      <c r="C2446" s="24" t="s">
        <v>4903</v>
      </c>
      <c r="D2446" s="25">
        <v>0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6" t="s">
        <v>5478</v>
      </c>
      <c r="O2446" s="15"/>
    </row>
    <row r="2447" spans="1:15" ht="47.25" x14ac:dyDescent="0.25">
      <c r="A2447" s="38" t="s">
        <v>4708</v>
      </c>
      <c r="B2447" s="26" t="s">
        <v>4904</v>
      </c>
      <c r="C2447" s="24" t="s">
        <v>4905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6" t="s">
        <v>5478</v>
      </c>
      <c r="O2447" s="15"/>
    </row>
    <row r="2448" spans="1:15" ht="47.25" x14ac:dyDescent="0.25">
      <c r="A2448" s="38" t="s">
        <v>4708</v>
      </c>
      <c r="B2448" s="26" t="s">
        <v>4906</v>
      </c>
      <c r="C2448" s="24" t="s">
        <v>4907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6" t="s">
        <v>5478</v>
      </c>
      <c r="O2448" s="15"/>
    </row>
    <row r="2449" spans="1:15" ht="47.25" x14ac:dyDescent="0.25">
      <c r="A2449" s="38" t="s">
        <v>4708</v>
      </c>
      <c r="B2449" s="26" t="s">
        <v>4908</v>
      </c>
      <c r="C2449" s="24" t="s">
        <v>4909</v>
      </c>
      <c r="D2449" s="25">
        <v>0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6" t="s">
        <v>5478</v>
      </c>
      <c r="O2449" s="15"/>
    </row>
    <row r="2450" spans="1:15" ht="47.25" x14ac:dyDescent="0.25">
      <c r="A2450" s="38" t="s">
        <v>4708</v>
      </c>
      <c r="B2450" s="26" t="s">
        <v>4910</v>
      </c>
      <c r="C2450" s="24" t="s">
        <v>4911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6" t="s">
        <v>5478</v>
      </c>
      <c r="O2450" s="15"/>
    </row>
    <row r="2451" spans="1:15" ht="47.25" x14ac:dyDescent="0.25">
      <c r="A2451" s="38" t="s">
        <v>4708</v>
      </c>
      <c r="B2451" s="26" t="s">
        <v>4912</v>
      </c>
      <c r="C2451" s="24" t="s">
        <v>4913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6" t="s">
        <v>5478</v>
      </c>
      <c r="O2451" s="15"/>
    </row>
    <row r="2452" spans="1:15" ht="47.25" x14ac:dyDescent="0.25">
      <c r="A2452" s="38" t="s">
        <v>4708</v>
      </c>
      <c r="B2452" s="26" t="s">
        <v>4914</v>
      </c>
      <c r="C2452" s="24" t="s">
        <v>4915</v>
      </c>
      <c r="D2452" s="25">
        <v>0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6" t="s">
        <v>5478</v>
      </c>
      <c r="O2452" s="15"/>
    </row>
    <row r="2453" spans="1:15" ht="47.25" x14ac:dyDescent="0.25">
      <c r="A2453" s="38" t="s">
        <v>4708</v>
      </c>
      <c r="B2453" s="26" t="s">
        <v>4916</v>
      </c>
      <c r="C2453" s="24" t="s">
        <v>4917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6" t="s">
        <v>5478</v>
      </c>
      <c r="O2453" s="15"/>
    </row>
    <row r="2454" spans="1:15" ht="47.25" x14ac:dyDescent="0.25">
      <c r="A2454" s="38" t="s">
        <v>4708</v>
      </c>
      <c r="B2454" s="26" t="s">
        <v>4918</v>
      </c>
      <c r="C2454" s="24" t="s">
        <v>4919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6" t="s">
        <v>5478</v>
      </c>
      <c r="O2454" s="15"/>
    </row>
    <row r="2455" spans="1:15" ht="31.5" x14ac:dyDescent="0.25">
      <c r="A2455" s="38" t="s">
        <v>4708</v>
      </c>
      <c r="B2455" s="26" t="s">
        <v>4920</v>
      </c>
      <c r="C2455" s="24" t="s">
        <v>4921</v>
      </c>
      <c r="D2455" s="25">
        <v>0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6" t="s">
        <v>5478</v>
      </c>
      <c r="O2455" s="15"/>
    </row>
    <row r="2456" spans="1:15" ht="47.25" x14ac:dyDescent="0.25">
      <c r="A2456" s="38" t="s">
        <v>4708</v>
      </c>
      <c r="B2456" s="26" t="s">
        <v>4922</v>
      </c>
      <c r="C2456" s="24" t="s">
        <v>4923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6" t="s">
        <v>5478</v>
      </c>
      <c r="O2456" s="15"/>
    </row>
    <row r="2457" spans="1:15" ht="47.25" x14ac:dyDescent="0.25">
      <c r="A2457" s="38" t="s">
        <v>4708</v>
      </c>
      <c r="B2457" s="26" t="s">
        <v>4924</v>
      </c>
      <c r="C2457" s="24" t="s">
        <v>4925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6" t="s">
        <v>5478</v>
      </c>
      <c r="O2457" s="15"/>
    </row>
    <row r="2458" spans="1:15" ht="47.25" x14ac:dyDescent="0.25">
      <c r="A2458" s="38" t="s">
        <v>4708</v>
      </c>
      <c r="B2458" s="26" t="s">
        <v>4926</v>
      </c>
      <c r="C2458" s="24" t="s">
        <v>4927</v>
      </c>
      <c r="D2458" s="25">
        <v>0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6" t="s">
        <v>5478</v>
      </c>
      <c r="O2458" s="15"/>
    </row>
    <row r="2459" spans="1:15" ht="47.25" x14ac:dyDescent="0.25">
      <c r="A2459" s="38" t="s">
        <v>4708</v>
      </c>
      <c r="B2459" s="26" t="s">
        <v>4928</v>
      </c>
      <c r="C2459" s="24" t="s">
        <v>4929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6" t="s">
        <v>5478</v>
      </c>
      <c r="O2459" s="15"/>
    </row>
    <row r="2460" spans="1:15" ht="47.25" x14ac:dyDescent="0.25">
      <c r="A2460" s="38" t="s">
        <v>4708</v>
      </c>
      <c r="B2460" s="26" t="s">
        <v>4930</v>
      </c>
      <c r="C2460" s="24" t="s">
        <v>4931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6" t="s">
        <v>5478</v>
      </c>
      <c r="O2460" s="15"/>
    </row>
    <row r="2461" spans="1:15" ht="78.75" x14ac:dyDescent="0.25">
      <c r="A2461" s="38" t="s">
        <v>4708</v>
      </c>
      <c r="B2461" s="26" t="s">
        <v>4932</v>
      </c>
      <c r="C2461" s="24" t="s">
        <v>4933</v>
      </c>
      <c r="D2461" s="25">
        <v>0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6" t="s">
        <v>5478</v>
      </c>
      <c r="O2461" s="15"/>
    </row>
    <row r="2462" spans="1:15" ht="31.5" x14ac:dyDescent="0.25">
      <c r="A2462" s="38" t="s">
        <v>4708</v>
      </c>
      <c r="B2462" s="26" t="s">
        <v>4934</v>
      </c>
      <c r="C2462" s="24" t="s">
        <v>4935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6" t="s">
        <v>5478</v>
      </c>
      <c r="O2462" s="15"/>
    </row>
    <row r="2463" spans="1:15" ht="47.25" x14ac:dyDescent="0.25">
      <c r="A2463" s="38" t="s">
        <v>4708</v>
      </c>
      <c r="B2463" s="26" t="s">
        <v>4936</v>
      </c>
      <c r="C2463" s="24" t="s">
        <v>4937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6" t="s">
        <v>5478</v>
      </c>
      <c r="O2463" s="15"/>
    </row>
    <row r="2464" spans="1:15" ht="47.25" x14ac:dyDescent="0.25">
      <c r="A2464" s="38" t="s">
        <v>4708</v>
      </c>
      <c r="B2464" s="26" t="s">
        <v>4938</v>
      </c>
      <c r="C2464" s="24" t="s">
        <v>4939</v>
      </c>
      <c r="D2464" s="25">
        <v>0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6" t="s">
        <v>5478</v>
      </c>
      <c r="O2464" s="15"/>
    </row>
    <row r="2465" spans="1:15" ht="31.5" x14ac:dyDescent="0.25">
      <c r="A2465" s="38" t="s">
        <v>4708</v>
      </c>
      <c r="B2465" s="26" t="s">
        <v>4940</v>
      </c>
      <c r="C2465" s="24" t="s">
        <v>4941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6" t="s">
        <v>5478</v>
      </c>
      <c r="O2465" s="15"/>
    </row>
    <row r="2466" spans="1:15" ht="47.25" x14ac:dyDescent="0.25">
      <c r="A2466" s="38" t="s">
        <v>4708</v>
      </c>
      <c r="B2466" s="26" t="s">
        <v>4942</v>
      </c>
      <c r="C2466" s="24" t="s">
        <v>4943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6" t="s">
        <v>5478</v>
      </c>
      <c r="O2466" s="15"/>
    </row>
    <row r="2467" spans="1:15" ht="31.5" x14ac:dyDescent="0.25">
      <c r="A2467" s="38" t="s">
        <v>4708</v>
      </c>
      <c r="B2467" s="26" t="s">
        <v>4944</v>
      </c>
      <c r="C2467" s="24" t="s">
        <v>4945</v>
      </c>
      <c r="D2467" s="25">
        <v>0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6" t="s">
        <v>5478</v>
      </c>
      <c r="O2467" s="15"/>
    </row>
    <row r="2468" spans="1:15" ht="31.5" x14ac:dyDescent="0.25">
      <c r="A2468" s="38" t="s">
        <v>4708</v>
      </c>
      <c r="B2468" s="26" t="s">
        <v>4946</v>
      </c>
      <c r="C2468" s="24" t="s">
        <v>4947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6" t="s">
        <v>5478</v>
      </c>
      <c r="O2468" s="15"/>
    </row>
    <row r="2469" spans="1:15" ht="31.5" x14ac:dyDescent="0.25">
      <c r="A2469" s="38" t="s">
        <v>4708</v>
      </c>
      <c r="B2469" s="26" t="s">
        <v>4948</v>
      </c>
      <c r="C2469" s="24" t="s">
        <v>4949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6" t="s">
        <v>5478</v>
      </c>
      <c r="O2469" s="15"/>
    </row>
    <row r="2470" spans="1:15" ht="31.5" x14ac:dyDescent="0.25">
      <c r="A2470" s="38" t="s">
        <v>4708</v>
      </c>
      <c r="B2470" s="26" t="s">
        <v>4950</v>
      </c>
      <c r="C2470" s="24" t="s">
        <v>4951</v>
      </c>
      <c r="D2470" s="25">
        <v>0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6" t="s">
        <v>5478</v>
      </c>
      <c r="O2470" s="15"/>
    </row>
    <row r="2471" spans="1:15" ht="31.5" x14ac:dyDescent="0.25">
      <c r="A2471" s="38" t="s">
        <v>4708</v>
      </c>
      <c r="B2471" s="26" t="s">
        <v>4952</v>
      </c>
      <c r="C2471" s="24" t="s">
        <v>4953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6" t="s">
        <v>5478</v>
      </c>
      <c r="O2471" s="15"/>
    </row>
    <row r="2472" spans="1:15" ht="31.5" x14ac:dyDescent="0.25">
      <c r="A2472" s="38" t="s">
        <v>4708</v>
      </c>
      <c r="B2472" s="26" t="s">
        <v>4954</v>
      </c>
      <c r="C2472" s="24" t="s">
        <v>4955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6" t="s">
        <v>5478</v>
      </c>
      <c r="O2472" s="15"/>
    </row>
    <row r="2473" spans="1:15" ht="31.5" x14ac:dyDescent="0.25">
      <c r="A2473" s="38" t="s">
        <v>4708</v>
      </c>
      <c r="B2473" s="26" t="s">
        <v>4956</v>
      </c>
      <c r="C2473" s="24" t="s">
        <v>4957</v>
      </c>
      <c r="D2473" s="25">
        <v>0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6" t="s">
        <v>5478</v>
      </c>
      <c r="O2473" s="15"/>
    </row>
    <row r="2474" spans="1:15" ht="31.5" x14ac:dyDescent="0.25">
      <c r="A2474" s="38" t="s">
        <v>4708</v>
      </c>
      <c r="B2474" s="26" t="s">
        <v>4958</v>
      </c>
      <c r="C2474" s="24" t="s">
        <v>4959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6" t="s">
        <v>5478</v>
      </c>
      <c r="O2474" s="15"/>
    </row>
    <row r="2475" spans="1:15" ht="31.5" x14ac:dyDescent="0.25">
      <c r="A2475" s="38" t="s">
        <v>4708</v>
      </c>
      <c r="B2475" s="26" t="s">
        <v>4960</v>
      </c>
      <c r="C2475" s="24" t="s">
        <v>4961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6" t="s">
        <v>5478</v>
      </c>
      <c r="O2475" s="15"/>
    </row>
    <row r="2476" spans="1:15" ht="31.5" x14ac:dyDescent="0.25">
      <c r="A2476" s="38" t="s">
        <v>4708</v>
      </c>
      <c r="B2476" s="26" t="s">
        <v>4962</v>
      </c>
      <c r="C2476" s="24" t="s">
        <v>4963</v>
      </c>
      <c r="D2476" s="25">
        <v>0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6" t="s">
        <v>5478</v>
      </c>
      <c r="O2476" s="15"/>
    </row>
    <row r="2477" spans="1:15" ht="47.25" x14ac:dyDescent="0.25">
      <c r="A2477" s="38" t="s">
        <v>4708</v>
      </c>
      <c r="B2477" s="26" t="s">
        <v>4964</v>
      </c>
      <c r="C2477" s="24" t="s">
        <v>4965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6" t="s">
        <v>5478</v>
      </c>
      <c r="O2477" s="15"/>
    </row>
    <row r="2478" spans="1:15" ht="31.5" x14ac:dyDescent="0.25">
      <c r="A2478" s="38" t="s">
        <v>4708</v>
      </c>
      <c r="B2478" s="26" t="s">
        <v>4966</v>
      </c>
      <c r="C2478" s="24" t="s">
        <v>4967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6" t="s">
        <v>5478</v>
      </c>
      <c r="O2478" s="15"/>
    </row>
    <row r="2479" spans="1:15" ht="31.5" x14ac:dyDescent="0.25">
      <c r="A2479" s="38" t="s">
        <v>4708</v>
      </c>
      <c r="B2479" s="26" t="s">
        <v>4968</v>
      </c>
      <c r="C2479" s="24" t="s">
        <v>4969</v>
      </c>
      <c r="D2479" s="25">
        <v>0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6" t="s">
        <v>5478</v>
      </c>
      <c r="O2479" s="15"/>
    </row>
    <row r="2480" spans="1:15" ht="31.5" x14ac:dyDescent="0.25">
      <c r="A2480" s="38" t="s">
        <v>4708</v>
      </c>
      <c r="B2480" s="26" t="s">
        <v>4970</v>
      </c>
      <c r="C2480" s="24" t="s">
        <v>4971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6" t="s">
        <v>5478</v>
      </c>
      <c r="O2480" s="15"/>
    </row>
    <row r="2481" spans="1:15" ht="47.25" x14ac:dyDescent="0.25">
      <c r="A2481" s="38" t="s">
        <v>4708</v>
      </c>
      <c r="B2481" s="26" t="s">
        <v>4972</v>
      </c>
      <c r="C2481" s="24" t="s">
        <v>4973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6" t="s">
        <v>5478</v>
      </c>
      <c r="O2481" s="15"/>
    </row>
    <row r="2482" spans="1:15" ht="31.5" x14ac:dyDescent="0.25">
      <c r="A2482" s="38" t="s">
        <v>4708</v>
      </c>
      <c r="B2482" s="26" t="s">
        <v>4974</v>
      </c>
      <c r="C2482" s="24" t="s">
        <v>4975</v>
      </c>
      <c r="D2482" s="25">
        <v>0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6" t="s">
        <v>5478</v>
      </c>
      <c r="O2482" s="15"/>
    </row>
    <row r="2483" spans="1:15" ht="31.5" x14ac:dyDescent="0.25">
      <c r="A2483" s="38" t="s">
        <v>4708</v>
      </c>
      <c r="B2483" s="26" t="s">
        <v>4976</v>
      </c>
      <c r="C2483" s="24" t="s">
        <v>4977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6" t="s">
        <v>5478</v>
      </c>
      <c r="O2483" s="15"/>
    </row>
    <row r="2484" spans="1:15" ht="31.5" x14ac:dyDescent="0.25">
      <c r="A2484" s="38" t="s">
        <v>4708</v>
      </c>
      <c r="B2484" s="26" t="s">
        <v>4978</v>
      </c>
      <c r="C2484" s="24" t="s">
        <v>4979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6" t="s">
        <v>5478</v>
      </c>
      <c r="O2484" s="15"/>
    </row>
    <row r="2485" spans="1:15" ht="31.5" x14ac:dyDescent="0.25">
      <c r="A2485" s="38" t="s">
        <v>4708</v>
      </c>
      <c r="B2485" s="26" t="s">
        <v>4980</v>
      </c>
      <c r="C2485" s="24" t="s">
        <v>4981</v>
      </c>
      <c r="D2485" s="25">
        <v>0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6" t="s">
        <v>5478</v>
      </c>
      <c r="O2485" s="15"/>
    </row>
    <row r="2486" spans="1:15" ht="31.5" x14ac:dyDescent="0.25">
      <c r="A2486" s="38" t="s">
        <v>4708</v>
      </c>
      <c r="B2486" s="26" t="s">
        <v>4982</v>
      </c>
      <c r="C2486" s="24" t="s">
        <v>4983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6" t="s">
        <v>5478</v>
      </c>
      <c r="O2486" s="15"/>
    </row>
    <row r="2487" spans="1:15" ht="47.25" x14ac:dyDescent="0.25">
      <c r="A2487" s="38" t="s">
        <v>4708</v>
      </c>
      <c r="B2487" s="26" t="s">
        <v>4984</v>
      </c>
      <c r="C2487" s="24" t="s">
        <v>4985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6" t="s">
        <v>5478</v>
      </c>
      <c r="O2487" s="15"/>
    </row>
    <row r="2488" spans="1:15" ht="31.5" x14ac:dyDescent="0.25">
      <c r="A2488" s="38" t="s">
        <v>4708</v>
      </c>
      <c r="B2488" s="26" t="s">
        <v>4986</v>
      </c>
      <c r="C2488" s="24" t="s">
        <v>4987</v>
      </c>
      <c r="D2488" s="25">
        <v>0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6" t="s">
        <v>5478</v>
      </c>
      <c r="O2488" s="15"/>
    </row>
    <row r="2489" spans="1:15" ht="31.5" x14ac:dyDescent="0.25">
      <c r="A2489" s="38" t="s">
        <v>4708</v>
      </c>
      <c r="B2489" s="26" t="s">
        <v>4988</v>
      </c>
      <c r="C2489" s="24" t="s">
        <v>4989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6" t="s">
        <v>5478</v>
      </c>
      <c r="O2489" s="15"/>
    </row>
    <row r="2490" spans="1:15" ht="31.5" x14ac:dyDescent="0.25">
      <c r="A2490" s="38" t="s">
        <v>4708</v>
      </c>
      <c r="B2490" s="26" t="s">
        <v>4990</v>
      </c>
      <c r="C2490" s="24" t="s">
        <v>4991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6" t="s">
        <v>5478</v>
      </c>
      <c r="O2490" s="15"/>
    </row>
    <row r="2491" spans="1:15" ht="63" x14ac:dyDescent="0.25">
      <c r="A2491" s="38" t="s">
        <v>4708</v>
      </c>
      <c r="B2491" s="26" t="s">
        <v>4992</v>
      </c>
      <c r="C2491" s="24" t="s">
        <v>4993</v>
      </c>
      <c r="D2491" s="25">
        <v>0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6" t="s">
        <v>5478</v>
      </c>
      <c r="O2491" s="15"/>
    </row>
    <row r="2492" spans="1:15" ht="47.25" x14ac:dyDescent="0.25">
      <c r="A2492" s="38" t="s">
        <v>4708</v>
      </c>
      <c r="B2492" s="26" t="s">
        <v>4994</v>
      </c>
      <c r="C2492" s="24" t="s">
        <v>4995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6" t="s">
        <v>5478</v>
      </c>
      <c r="O2492" s="15"/>
    </row>
    <row r="2493" spans="1:15" ht="31.5" x14ac:dyDescent="0.25">
      <c r="A2493" s="38" t="s">
        <v>4708</v>
      </c>
      <c r="B2493" s="26" t="s">
        <v>4996</v>
      </c>
      <c r="C2493" s="24" t="s">
        <v>4997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6" t="s">
        <v>5478</v>
      </c>
      <c r="O2493" s="15"/>
    </row>
    <row r="2494" spans="1:15" ht="31.5" x14ac:dyDescent="0.25">
      <c r="A2494" s="38" t="s">
        <v>4708</v>
      </c>
      <c r="B2494" s="26" t="s">
        <v>4998</v>
      </c>
      <c r="C2494" s="24" t="s">
        <v>4999</v>
      </c>
      <c r="D2494" s="25">
        <v>0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6" t="s">
        <v>5478</v>
      </c>
      <c r="O2494" s="15"/>
    </row>
    <row r="2495" spans="1:15" ht="31.5" x14ac:dyDescent="0.25">
      <c r="A2495" s="38" t="s">
        <v>4708</v>
      </c>
      <c r="B2495" s="26" t="s">
        <v>5000</v>
      </c>
      <c r="C2495" s="24" t="s">
        <v>5001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6" t="s">
        <v>5478</v>
      </c>
      <c r="O2495" s="15"/>
    </row>
    <row r="2496" spans="1:15" ht="31.5" x14ac:dyDescent="0.25">
      <c r="A2496" s="38" t="s">
        <v>4708</v>
      </c>
      <c r="B2496" s="26" t="s">
        <v>5002</v>
      </c>
      <c r="C2496" s="24" t="s">
        <v>5003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6" t="s">
        <v>5478</v>
      </c>
      <c r="O2496" s="15"/>
    </row>
    <row r="2497" spans="1:15" ht="31.5" x14ac:dyDescent="0.25">
      <c r="A2497" s="38" t="s">
        <v>4708</v>
      </c>
      <c r="B2497" s="26" t="s">
        <v>5004</v>
      </c>
      <c r="C2497" s="24" t="s">
        <v>5005</v>
      </c>
      <c r="D2497" s="25">
        <v>0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6" t="s">
        <v>5478</v>
      </c>
      <c r="O2497" s="15"/>
    </row>
    <row r="2498" spans="1:15" ht="47.25" x14ac:dyDescent="0.25">
      <c r="A2498" s="38" t="s">
        <v>4708</v>
      </c>
      <c r="B2498" s="26" t="s">
        <v>5006</v>
      </c>
      <c r="C2498" s="24" t="s">
        <v>5007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6" t="s">
        <v>5478</v>
      </c>
      <c r="O2498" s="15"/>
    </row>
    <row r="2499" spans="1:15" ht="47.25" x14ac:dyDescent="0.25">
      <c r="A2499" s="38" t="s">
        <v>4708</v>
      </c>
      <c r="B2499" s="26" t="s">
        <v>5008</v>
      </c>
      <c r="C2499" s="24" t="s">
        <v>5009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6" t="s">
        <v>5478</v>
      </c>
      <c r="O2499" s="15"/>
    </row>
    <row r="2500" spans="1:15" ht="31.5" x14ac:dyDescent="0.25">
      <c r="A2500" s="38" t="s">
        <v>4708</v>
      </c>
      <c r="B2500" s="26" t="s">
        <v>5010</v>
      </c>
      <c r="C2500" s="24" t="s">
        <v>5011</v>
      </c>
      <c r="D2500" s="25">
        <v>0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6" t="s">
        <v>5478</v>
      </c>
      <c r="O2500" s="15"/>
    </row>
    <row r="2501" spans="1:15" ht="47.25" x14ac:dyDescent="0.25">
      <c r="A2501" s="38" t="s">
        <v>4708</v>
      </c>
      <c r="B2501" s="26" t="s">
        <v>5012</v>
      </c>
      <c r="C2501" s="24" t="s">
        <v>5013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6" t="s">
        <v>5478</v>
      </c>
      <c r="O2501" s="15"/>
    </row>
    <row r="2502" spans="1:15" ht="31.5" x14ac:dyDescent="0.25">
      <c r="A2502" s="38" t="s">
        <v>4708</v>
      </c>
      <c r="B2502" s="26" t="s">
        <v>5014</v>
      </c>
      <c r="C2502" s="24" t="s">
        <v>5015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6" t="s">
        <v>5478</v>
      </c>
      <c r="O2502" s="15"/>
    </row>
    <row r="2503" spans="1:15" ht="47.25" x14ac:dyDescent="0.25">
      <c r="A2503" s="38" t="s">
        <v>4708</v>
      </c>
      <c r="B2503" s="26" t="s">
        <v>5016</v>
      </c>
      <c r="C2503" s="24" t="s">
        <v>5017</v>
      </c>
      <c r="D2503" s="25">
        <v>0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6" t="s">
        <v>5478</v>
      </c>
      <c r="O2503" s="15"/>
    </row>
    <row r="2504" spans="1:15" ht="31.5" x14ac:dyDescent="0.25">
      <c r="A2504" s="38" t="s">
        <v>4708</v>
      </c>
      <c r="B2504" s="26" t="s">
        <v>5018</v>
      </c>
      <c r="C2504" s="24" t="s">
        <v>5019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6" t="s">
        <v>5478</v>
      </c>
      <c r="O2504" s="15"/>
    </row>
    <row r="2505" spans="1:15" ht="31.5" x14ac:dyDescent="0.25">
      <c r="A2505" s="38" t="s">
        <v>4708</v>
      </c>
      <c r="B2505" s="26" t="s">
        <v>5020</v>
      </c>
      <c r="C2505" s="24" t="s">
        <v>5021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6" t="s">
        <v>5478</v>
      </c>
      <c r="O2505" s="15"/>
    </row>
    <row r="2506" spans="1:15" ht="31.5" x14ac:dyDescent="0.25">
      <c r="A2506" s="38" t="s">
        <v>4708</v>
      </c>
      <c r="B2506" s="26" t="s">
        <v>5022</v>
      </c>
      <c r="C2506" s="24" t="s">
        <v>5023</v>
      </c>
      <c r="D2506" s="25">
        <v>0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6" t="s">
        <v>5478</v>
      </c>
      <c r="O2506" s="15"/>
    </row>
    <row r="2507" spans="1:15" ht="31.5" x14ac:dyDescent="0.25">
      <c r="A2507" s="38" t="s">
        <v>4708</v>
      </c>
      <c r="B2507" s="26" t="s">
        <v>5024</v>
      </c>
      <c r="C2507" s="24" t="s">
        <v>5025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6" t="s">
        <v>5478</v>
      </c>
      <c r="O2507" s="15"/>
    </row>
    <row r="2508" spans="1:15" ht="31.5" x14ac:dyDescent="0.25">
      <c r="A2508" s="38" t="s">
        <v>4708</v>
      </c>
      <c r="B2508" s="26" t="s">
        <v>5026</v>
      </c>
      <c r="C2508" s="24" t="s">
        <v>5027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6" t="s">
        <v>5478</v>
      </c>
      <c r="O2508" s="15"/>
    </row>
    <row r="2509" spans="1:15" ht="31.5" x14ac:dyDescent="0.25">
      <c r="A2509" s="38" t="s">
        <v>4708</v>
      </c>
      <c r="B2509" s="26" t="s">
        <v>5028</v>
      </c>
      <c r="C2509" s="24" t="s">
        <v>5029</v>
      </c>
      <c r="D2509" s="25">
        <v>0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6" t="s">
        <v>5478</v>
      </c>
      <c r="O2509" s="15"/>
    </row>
    <row r="2510" spans="1:15" ht="31.5" x14ac:dyDescent="0.25">
      <c r="A2510" s="38" t="s">
        <v>4708</v>
      </c>
      <c r="B2510" s="26" t="s">
        <v>5030</v>
      </c>
      <c r="C2510" s="24" t="s">
        <v>5031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6" t="s">
        <v>5478</v>
      </c>
      <c r="O2510" s="15"/>
    </row>
    <row r="2511" spans="1:15" ht="31.5" x14ac:dyDescent="0.25">
      <c r="A2511" s="38" t="s">
        <v>4708</v>
      </c>
      <c r="B2511" s="26" t="s">
        <v>5032</v>
      </c>
      <c r="C2511" s="24" t="s">
        <v>5033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6" t="s">
        <v>5478</v>
      </c>
      <c r="O2511" s="15"/>
    </row>
    <row r="2512" spans="1:15" ht="31.5" x14ac:dyDescent="0.25">
      <c r="A2512" s="38" t="s">
        <v>4708</v>
      </c>
      <c r="B2512" s="26" t="s">
        <v>5034</v>
      </c>
      <c r="C2512" s="24" t="s">
        <v>5035</v>
      </c>
      <c r="D2512" s="25">
        <v>0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6" t="s">
        <v>5478</v>
      </c>
      <c r="O2512" s="15"/>
    </row>
    <row r="2513" spans="1:15" x14ac:dyDescent="0.25">
      <c r="A2513" s="38" t="s">
        <v>4708</v>
      </c>
      <c r="B2513" s="26" t="s">
        <v>5036</v>
      </c>
      <c r="C2513" s="24" t="s">
        <v>5037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6" t="s">
        <v>5478</v>
      </c>
      <c r="O2513" s="15"/>
    </row>
    <row r="2514" spans="1:15" x14ac:dyDescent="0.25">
      <c r="A2514" s="38" t="s">
        <v>4708</v>
      </c>
      <c r="B2514" s="26" t="s">
        <v>5038</v>
      </c>
      <c r="C2514" s="24" t="s">
        <v>5039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6" t="s">
        <v>5478</v>
      </c>
      <c r="O2514" s="15"/>
    </row>
    <row r="2515" spans="1:15" ht="63" x14ac:dyDescent="0.25">
      <c r="A2515" s="38" t="s">
        <v>4708</v>
      </c>
      <c r="B2515" s="26" t="s">
        <v>5040</v>
      </c>
      <c r="C2515" s="24" t="s">
        <v>5041</v>
      </c>
      <c r="D2515" s="25">
        <v>0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6" t="s">
        <v>5478</v>
      </c>
      <c r="O2515" s="15"/>
    </row>
    <row r="2516" spans="1:15" ht="63" x14ac:dyDescent="0.25">
      <c r="A2516" s="38" t="s">
        <v>4708</v>
      </c>
      <c r="B2516" s="26" t="s">
        <v>5042</v>
      </c>
      <c r="C2516" s="24" t="s">
        <v>5043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6" t="s">
        <v>5478</v>
      </c>
      <c r="O2516" s="15"/>
    </row>
    <row r="2517" spans="1:15" ht="47.25" x14ac:dyDescent="0.25">
      <c r="A2517" s="38" t="s">
        <v>4708</v>
      </c>
      <c r="B2517" s="26" t="s">
        <v>5044</v>
      </c>
      <c r="C2517" s="24" t="s">
        <v>5045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6" t="s">
        <v>5478</v>
      </c>
      <c r="O2517" s="15"/>
    </row>
    <row r="2518" spans="1:15" ht="47.25" x14ac:dyDescent="0.25">
      <c r="A2518" s="38" t="s">
        <v>4708</v>
      </c>
      <c r="B2518" s="26" t="s">
        <v>5046</v>
      </c>
      <c r="C2518" s="24" t="s">
        <v>5047</v>
      </c>
      <c r="D2518" s="25">
        <v>0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6" t="s">
        <v>5478</v>
      </c>
      <c r="O2518" s="15"/>
    </row>
    <row r="2519" spans="1:15" ht="47.25" x14ac:dyDescent="0.25">
      <c r="A2519" s="38" t="s">
        <v>4708</v>
      </c>
      <c r="B2519" s="26" t="s">
        <v>5048</v>
      </c>
      <c r="C2519" s="24" t="s">
        <v>5049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6" t="s">
        <v>5478</v>
      </c>
      <c r="O2519" s="15"/>
    </row>
    <row r="2520" spans="1:15" ht="47.25" x14ac:dyDescent="0.25">
      <c r="A2520" s="38" t="s">
        <v>4708</v>
      </c>
      <c r="B2520" s="26" t="s">
        <v>5050</v>
      </c>
      <c r="C2520" s="24" t="s">
        <v>5051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6" t="s">
        <v>5478</v>
      </c>
      <c r="O2520" s="15"/>
    </row>
    <row r="2521" spans="1:15" ht="47.25" x14ac:dyDescent="0.25">
      <c r="A2521" s="38" t="s">
        <v>4708</v>
      </c>
      <c r="B2521" s="26" t="s">
        <v>5052</v>
      </c>
      <c r="C2521" s="24" t="s">
        <v>5053</v>
      </c>
      <c r="D2521" s="25">
        <v>0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6" t="s">
        <v>5478</v>
      </c>
      <c r="O2521" s="15"/>
    </row>
    <row r="2522" spans="1:15" ht="47.25" x14ac:dyDescent="0.25">
      <c r="A2522" s="38" t="s">
        <v>4708</v>
      </c>
      <c r="B2522" s="26" t="s">
        <v>5054</v>
      </c>
      <c r="C2522" s="24" t="s">
        <v>5055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6" t="s">
        <v>5478</v>
      </c>
      <c r="O2522" s="15"/>
    </row>
    <row r="2523" spans="1:15" ht="47.25" x14ac:dyDescent="0.25">
      <c r="A2523" s="38" t="s">
        <v>4708</v>
      </c>
      <c r="B2523" s="26" t="s">
        <v>5056</v>
      </c>
      <c r="C2523" s="24" t="s">
        <v>5057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6" t="s">
        <v>5478</v>
      </c>
      <c r="O2523" s="15"/>
    </row>
    <row r="2524" spans="1:15" ht="63" x14ac:dyDescent="0.25">
      <c r="A2524" s="38" t="s">
        <v>4708</v>
      </c>
      <c r="B2524" s="26" t="s">
        <v>5058</v>
      </c>
      <c r="C2524" s="24" t="s">
        <v>5059</v>
      </c>
      <c r="D2524" s="25">
        <v>0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6" t="s">
        <v>5478</v>
      </c>
      <c r="O2524" s="15"/>
    </row>
    <row r="2525" spans="1:15" ht="63" x14ac:dyDescent="0.25">
      <c r="A2525" s="38" t="s">
        <v>4708</v>
      </c>
      <c r="B2525" s="26" t="s">
        <v>5060</v>
      </c>
      <c r="C2525" s="24" t="s">
        <v>5061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6" t="s">
        <v>5478</v>
      </c>
      <c r="O2525" s="15"/>
    </row>
    <row r="2526" spans="1:15" ht="47.25" x14ac:dyDescent="0.25">
      <c r="A2526" s="38" t="s">
        <v>4708</v>
      </c>
      <c r="B2526" s="26" t="s">
        <v>5062</v>
      </c>
      <c r="C2526" s="24" t="s">
        <v>5063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6" t="s">
        <v>5478</v>
      </c>
      <c r="O2526" s="15"/>
    </row>
    <row r="2527" spans="1:15" ht="63" x14ac:dyDescent="0.25">
      <c r="A2527" s="38" t="s">
        <v>4708</v>
      </c>
      <c r="B2527" s="26" t="s">
        <v>5064</v>
      </c>
      <c r="C2527" s="24" t="s">
        <v>5065</v>
      </c>
      <c r="D2527" s="25">
        <v>0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6" t="s">
        <v>5478</v>
      </c>
      <c r="O2527" s="15"/>
    </row>
    <row r="2528" spans="1:15" ht="63" x14ac:dyDescent="0.25">
      <c r="A2528" s="38" t="s">
        <v>4708</v>
      </c>
      <c r="B2528" s="26" t="s">
        <v>5066</v>
      </c>
      <c r="C2528" s="24" t="s">
        <v>5067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6" t="s">
        <v>5478</v>
      </c>
      <c r="O2528" s="15"/>
    </row>
    <row r="2529" spans="1:15" ht="63" x14ac:dyDescent="0.25">
      <c r="A2529" s="38" t="s">
        <v>4708</v>
      </c>
      <c r="B2529" s="26" t="s">
        <v>5068</v>
      </c>
      <c r="C2529" s="24" t="s">
        <v>5069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6" t="s">
        <v>5478</v>
      </c>
      <c r="O2529" s="15"/>
    </row>
    <row r="2530" spans="1:15" ht="47.25" x14ac:dyDescent="0.25">
      <c r="A2530" s="38" t="s">
        <v>4708</v>
      </c>
      <c r="B2530" s="26" t="s">
        <v>5070</v>
      </c>
      <c r="C2530" s="24" t="s">
        <v>5071</v>
      </c>
      <c r="D2530" s="25">
        <v>0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6" t="s">
        <v>5478</v>
      </c>
      <c r="O2530" s="15"/>
    </row>
    <row r="2531" spans="1:15" ht="47.25" x14ac:dyDescent="0.25">
      <c r="A2531" s="38" t="s">
        <v>4708</v>
      </c>
      <c r="B2531" s="26" t="s">
        <v>5072</v>
      </c>
      <c r="C2531" s="24" t="s">
        <v>5073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6" t="s">
        <v>5478</v>
      </c>
      <c r="O2531" s="15"/>
    </row>
    <row r="2532" spans="1:15" ht="47.25" x14ac:dyDescent="0.25">
      <c r="A2532" s="38" t="s">
        <v>4708</v>
      </c>
      <c r="B2532" s="26" t="s">
        <v>5074</v>
      </c>
      <c r="C2532" s="24" t="s">
        <v>5075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6" t="s">
        <v>5478</v>
      </c>
      <c r="O2532" s="15"/>
    </row>
    <row r="2533" spans="1:15" ht="47.25" x14ac:dyDescent="0.25">
      <c r="A2533" s="38" t="s">
        <v>4708</v>
      </c>
      <c r="B2533" s="26" t="s">
        <v>5076</v>
      </c>
      <c r="C2533" s="24" t="s">
        <v>5077</v>
      </c>
      <c r="D2533" s="25">
        <v>0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6" t="s">
        <v>5478</v>
      </c>
      <c r="O2533" s="15"/>
    </row>
    <row r="2534" spans="1:15" ht="47.25" x14ac:dyDescent="0.25">
      <c r="A2534" s="38" t="s">
        <v>4708</v>
      </c>
      <c r="B2534" s="26" t="s">
        <v>5078</v>
      </c>
      <c r="C2534" s="24" t="s">
        <v>5079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6" t="s">
        <v>5478</v>
      </c>
      <c r="O2534" s="15"/>
    </row>
    <row r="2535" spans="1:15" ht="47.25" x14ac:dyDescent="0.25">
      <c r="A2535" s="38" t="s">
        <v>4708</v>
      </c>
      <c r="B2535" s="26" t="s">
        <v>5080</v>
      </c>
      <c r="C2535" s="24" t="s">
        <v>5081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6" t="s">
        <v>5478</v>
      </c>
      <c r="O2535" s="15"/>
    </row>
    <row r="2536" spans="1:15" ht="47.25" x14ac:dyDescent="0.25">
      <c r="A2536" s="38" t="s">
        <v>4708</v>
      </c>
      <c r="B2536" s="26" t="s">
        <v>5082</v>
      </c>
      <c r="C2536" s="24" t="s">
        <v>5083</v>
      </c>
      <c r="D2536" s="25">
        <v>0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6" t="s">
        <v>5478</v>
      </c>
      <c r="O2536" s="15"/>
    </row>
    <row r="2537" spans="1:15" ht="47.25" x14ac:dyDescent="0.25">
      <c r="A2537" s="38" t="s">
        <v>4708</v>
      </c>
      <c r="B2537" s="26" t="s">
        <v>5084</v>
      </c>
      <c r="C2537" s="24" t="s">
        <v>5085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6" t="s">
        <v>5478</v>
      </c>
      <c r="O2537" s="15"/>
    </row>
    <row r="2538" spans="1:15" ht="47.25" x14ac:dyDescent="0.25">
      <c r="A2538" s="38" t="s">
        <v>4708</v>
      </c>
      <c r="B2538" s="26" t="s">
        <v>5086</v>
      </c>
      <c r="C2538" s="24" t="s">
        <v>5087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6" t="s">
        <v>5478</v>
      </c>
      <c r="O2538" s="15"/>
    </row>
    <row r="2539" spans="1:15" ht="47.25" x14ac:dyDescent="0.25">
      <c r="A2539" s="38" t="s">
        <v>4708</v>
      </c>
      <c r="B2539" s="26" t="s">
        <v>5088</v>
      </c>
      <c r="C2539" s="24" t="s">
        <v>5089</v>
      </c>
      <c r="D2539" s="25">
        <v>0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6" t="s">
        <v>5478</v>
      </c>
      <c r="O2539" s="15"/>
    </row>
    <row r="2540" spans="1:15" ht="47.25" x14ac:dyDescent="0.25">
      <c r="A2540" s="38" t="s">
        <v>4708</v>
      </c>
      <c r="B2540" s="26" t="s">
        <v>5090</v>
      </c>
      <c r="C2540" s="24" t="s">
        <v>5091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6" t="s">
        <v>5478</v>
      </c>
      <c r="O2540" s="15"/>
    </row>
    <row r="2541" spans="1:15" ht="47.25" x14ac:dyDescent="0.25">
      <c r="A2541" s="38" t="s">
        <v>4708</v>
      </c>
      <c r="B2541" s="26" t="s">
        <v>5092</v>
      </c>
      <c r="C2541" s="24" t="s">
        <v>5093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6" t="s">
        <v>5478</v>
      </c>
      <c r="O2541" s="15"/>
    </row>
    <row r="2542" spans="1:15" ht="47.25" x14ac:dyDescent="0.25">
      <c r="A2542" s="38" t="s">
        <v>4708</v>
      </c>
      <c r="B2542" s="26" t="s">
        <v>5094</v>
      </c>
      <c r="C2542" s="24" t="s">
        <v>5095</v>
      </c>
      <c r="D2542" s="25">
        <v>0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6" t="s">
        <v>5478</v>
      </c>
      <c r="O2542" s="15"/>
    </row>
    <row r="2543" spans="1:15" ht="47.25" x14ac:dyDescent="0.25">
      <c r="A2543" s="38" t="s">
        <v>4708</v>
      </c>
      <c r="B2543" s="26" t="s">
        <v>5096</v>
      </c>
      <c r="C2543" s="24" t="s">
        <v>5097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6" t="s">
        <v>5478</v>
      </c>
      <c r="O2543" s="15"/>
    </row>
    <row r="2544" spans="1:15" ht="47.25" x14ac:dyDescent="0.25">
      <c r="A2544" s="38" t="s">
        <v>4708</v>
      </c>
      <c r="B2544" s="26" t="s">
        <v>5098</v>
      </c>
      <c r="C2544" s="24" t="s">
        <v>5099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6" t="s">
        <v>5478</v>
      </c>
      <c r="O2544" s="15"/>
    </row>
    <row r="2545" spans="1:15" ht="63" x14ac:dyDescent="0.25">
      <c r="A2545" s="38" t="s">
        <v>4708</v>
      </c>
      <c r="B2545" s="26" t="s">
        <v>5100</v>
      </c>
      <c r="C2545" s="24" t="s">
        <v>5101</v>
      </c>
      <c r="D2545" s="25">
        <v>0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6" t="s">
        <v>5478</v>
      </c>
      <c r="O2545" s="15"/>
    </row>
    <row r="2546" spans="1:15" ht="47.25" x14ac:dyDescent="0.25">
      <c r="A2546" s="38" t="s">
        <v>4708</v>
      </c>
      <c r="B2546" s="26" t="s">
        <v>5102</v>
      </c>
      <c r="C2546" s="24" t="s">
        <v>5103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6" t="s">
        <v>5478</v>
      </c>
      <c r="O2546" s="15"/>
    </row>
    <row r="2547" spans="1:15" ht="47.25" x14ac:dyDescent="0.25">
      <c r="A2547" s="38" t="s">
        <v>4708</v>
      </c>
      <c r="B2547" s="26" t="s">
        <v>5104</v>
      </c>
      <c r="C2547" s="24" t="s">
        <v>5105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6" t="s">
        <v>5478</v>
      </c>
      <c r="O2547" s="15"/>
    </row>
    <row r="2548" spans="1:15" ht="47.25" x14ac:dyDescent="0.25">
      <c r="A2548" s="38" t="s">
        <v>4708</v>
      </c>
      <c r="B2548" s="26" t="s">
        <v>5106</v>
      </c>
      <c r="C2548" s="24" t="s">
        <v>5107</v>
      </c>
      <c r="D2548" s="25">
        <v>0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6" t="s">
        <v>5478</v>
      </c>
      <c r="O2548" s="15"/>
    </row>
    <row r="2549" spans="1:15" ht="47.25" x14ac:dyDescent="0.25">
      <c r="A2549" s="38" t="s">
        <v>4708</v>
      </c>
      <c r="B2549" s="26" t="s">
        <v>5108</v>
      </c>
      <c r="C2549" s="24" t="s">
        <v>5109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6" t="s">
        <v>5478</v>
      </c>
      <c r="O2549" s="15"/>
    </row>
    <row r="2550" spans="1:15" ht="47.25" x14ac:dyDescent="0.25">
      <c r="A2550" s="38" t="s">
        <v>4708</v>
      </c>
      <c r="B2550" s="26" t="s">
        <v>5110</v>
      </c>
      <c r="C2550" s="24" t="s">
        <v>5111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6" t="s">
        <v>5478</v>
      </c>
      <c r="O2550" s="15"/>
    </row>
    <row r="2551" spans="1:15" ht="47.25" x14ac:dyDescent="0.25">
      <c r="A2551" s="38" t="s">
        <v>4708</v>
      </c>
      <c r="B2551" s="26" t="s">
        <v>5112</v>
      </c>
      <c r="C2551" s="24" t="s">
        <v>5113</v>
      </c>
      <c r="D2551" s="25">
        <v>0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6" t="s">
        <v>5478</v>
      </c>
      <c r="O2551" s="15"/>
    </row>
    <row r="2552" spans="1:15" ht="47.25" x14ac:dyDescent="0.25">
      <c r="A2552" s="38" t="s">
        <v>4708</v>
      </c>
      <c r="B2552" s="26" t="s">
        <v>5114</v>
      </c>
      <c r="C2552" s="24" t="s">
        <v>5115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6" t="s">
        <v>5478</v>
      </c>
      <c r="O2552" s="15"/>
    </row>
    <row r="2553" spans="1:15" ht="47.25" x14ac:dyDescent="0.25">
      <c r="A2553" s="38" t="s">
        <v>4708</v>
      </c>
      <c r="B2553" s="26" t="s">
        <v>5116</v>
      </c>
      <c r="C2553" s="24" t="s">
        <v>5117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6" t="s">
        <v>5478</v>
      </c>
      <c r="O2553" s="15"/>
    </row>
    <row r="2554" spans="1:15" ht="47.25" x14ac:dyDescent="0.25">
      <c r="A2554" s="38" t="s">
        <v>4708</v>
      </c>
      <c r="B2554" s="26" t="s">
        <v>5118</v>
      </c>
      <c r="C2554" s="24" t="s">
        <v>5119</v>
      </c>
      <c r="D2554" s="25">
        <v>0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6" t="s">
        <v>5478</v>
      </c>
      <c r="O2554" s="15"/>
    </row>
    <row r="2555" spans="1:15" ht="47.25" x14ac:dyDescent="0.25">
      <c r="A2555" s="38" t="s">
        <v>4708</v>
      </c>
      <c r="B2555" s="26" t="s">
        <v>5120</v>
      </c>
      <c r="C2555" s="24" t="s">
        <v>5121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6" t="s">
        <v>5478</v>
      </c>
      <c r="O2555" s="15"/>
    </row>
    <row r="2556" spans="1:15" ht="47.25" x14ac:dyDescent="0.25">
      <c r="A2556" s="38" t="s">
        <v>4708</v>
      </c>
      <c r="B2556" s="26" t="s">
        <v>5122</v>
      </c>
      <c r="C2556" s="24" t="s">
        <v>5123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6" t="s">
        <v>5478</v>
      </c>
      <c r="O2556" s="15"/>
    </row>
    <row r="2557" spans="1:15" ht="31.5" x14ac:dyDescent="0.25">
      <c r="A2557" s="38" t="s">
        <v>4708</v>
      </c>
      <c r="B2557" s="26" t="s">
        <v>5124</v>
      </c>
      <c r="C2557" s="24" t="s">
        <v>5125</v>
      </c>
      <c r="D2557" s="25">
        <v>0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6" t="s">
        <v>5478</v>
      </c>
      <c r="O2557" s="15"/>
    </row>
    <row r="2558" spans="1:15" ht="47.25" x14ac:dyDescent="0.25">
      <c r="A2558" s="38" t="s">
        <v>4708</v>
      </c>
      <c r="B2558" s="26" t="s">
        <v>5126</v>
      </c>
      <c r="C2558" s="24" t="s">
        <v>5127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6" t="s">
        <v>5478</v>
      </c>
      <c r="O2558" s="15"/>
    </row>
    <row r="2559" spans="1:15" ht="47.25" x14ac:dyDescent="0.25">
      <c r="A2559" s="38" t="s">
        <v>4708</v>
      </c>
      <c r="B2559" s="26" t="s">
        <v>5128</v>
      </c>
      <c r="C2559" s="24" t="s">
        <v>5129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6" t="s">
        <v>5478</v>
      </c>
      <c r="O2559" s="15"/>
    </row>
    <row r="2560" spans="1:15" ht="47.25" x14ac:dyDescent="0.25">
      <c r="A2560" s="38" t="s">
        <v>4708</v>
      </c>
      <c r="B2560" s="26" t="s">
        <v>5130</v>
      </c>
      <c r="C2560" s="24" t="s">
        <v>5131</v>
      </c>
      <c r="D2560" s="25">
        <v>0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6" t="s">
        <v>5478</v>
      </c>
      <c r="O2560" s="15"/>
    </row>
    <row r="2561" spans="1:15" ht="31.5" x14ac:dyDescent="0.25">
      <c r="A2561" s="38" t="s">
        <v>4708</v>
      </c>
      <c r="B2561" s="26" t="s">
        <v>5132</v>
      </c>
      <c r="C2561" s="24" t="s">
        <v>5133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6" t="s">
        <v>5478</v>
      </c>
      <c r="O2561" s="15"/>
    </row>
    <row r="2562" spans="1:15" ht="31.5" x14ac:dyDescent="0.25">
      <c r="A2562" s="38" t="s">
        <v>4708</v>
      </c>
      <c r="B2562" s="26" t="s">
        <v>5134</v>
      </c>
      <c r="C2562" s="24" t="s">
        <v>5135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6" t="s">
        <v>5478</v>
      </c>
      <c r="O2562" s="15"/>
    </row>
    <row r="2563" spans="1:15" ht="31.5" x14ac:dyDescent="0.25">
      <c r="A2563" s="38" t="s">
        <v>4708</v>
      </c>
      <c r="B2563" s="26" t="s">
        <v>5136</v>
      </c>
      <c r="C2563" s="24" t="s">
        <v>5137</v>
      </c>
      <c r="D2563" s="25">
        <v>0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6" t="s">
        <v>5478</v>
      </c>
      <c r="O2563" s="15"/>
    </row>
    <row r="2564" spans="1:15" ht="47.25" x14ac:dyDescent="0.25">
      <c r="A2564" s="38" t="s">
        <v>4708</v>
      </c>
      <c r="B2564" s="26" t="s">
        <v>5138</v>
      </c>
      <c r="C2564" s="24" t="s">
        <v>5139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6" t="s">
        <v>5478</v>
      </c>
      <c r="O2564" s="15"/>
    </row>
    <row r="2565" spans="1:15" ht="63" x14ac:dyDescent="0.25">
      <c r="A2565" s="38" t="s">
        <v>4708</v>
      </c>
      <c r="B2565" s="26" t="s">
        <v>5140</v>
      </c>
      <c r="C2565" s="24" t="s">
        <v>5141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6" t="s">
        <v>5478</v>
      </c>
      <c r="O2565" s="15"/>
    </row>
    <row r="2566" spans="1:15" ht="31.5" x14ac:dyDescent="0.25">
      <c r="A2566" s="38" t="s">
        <v>4708</v>
      </c>
      <c r="B2566" s="26" t="s">
        <v>5142</v>
      </c>
      <c r="C2566" s="24" t="s">
        <v>5143</v>
      </c>
      <c r="D2566" s="25">
        <v>0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6" t="s">
        <v>5478</v>
      </c>
      <c r="O2566" s="15"/>
    </row>
    <row r="2567" spans="1:15" ht="47.25" x14ac:dyDescent="0.25">
      <c r="A2567" s="38" t="s">
        <v>4708</v>
      </c>
      <c r="B2567" s="26" t="s">
        <v>5144</v>
      </c>
      <c r="C2567" s="24" t="s">
        <v>5145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6" t="s">
        <v>5478</v>
      </c>
      <c r="O2567" s="15"/>
    </row>
    <row r="2568" spans="1:15" ht="63" x14ac:dyDescent="0.25">
      <c r="A2568" s="38" t="s">
        <v>4708</v>
      </c>
      <c r="B2568" s="26" t="s">
        <v>5146</v>
      </c>
      <c r="C2568" s="24" t="s">
        <v>5147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6" t="s">
        <v>5478</v>
      </c>
      <c r="O2568" s="15"/>
    </row>
    <row r="2569" spans="1:15" ht="63" x14ac:dyDescent="0.25">
      <c r="A2569" s="38" t="s">
        <v>4708</v>
      </c>
      <c r="B2569" s="26" t="s">
        <v>5148</v>
      </c>
      <c r="C2569" s="24" t="s">
        <v>5149</v>
      </c>
      <c r="D2569" s="25">
        <v>0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6" t="s">
        <v>5478</v>
      </c>
      <c r="O2569" s="15"/>
    </row>
    <row r="2570" spans="1:15" ht="31.5" x14ac:dyDescent="0.25">
      <c r="A2570" s="38" t="s">
        <v>4708</v>
      </c>
      <c r="B2570" s="26" t="s">
        <v>5150</v>
      </c>
      <c r="C2570" s="24" t="s">
        <v>5151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6" t="s">
        <v>5478</v>
      </c>
      <c r="O2570" s="15"/>
    </row>
    <row r="2571" spans="1:15" ht="47.25" x14ac:dyDescent="0.25">
      <c r="A2571" s="38" t="s">
        <v>4708</v>
      </c>
      <c r="B2571" s="26" t="s">
        <v>5152</v>
      </c>
      <c r="C2571" s="24" t="s">
        <v>5153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6" t="s">
        <v>5478</v>
      </c>
      <c r="O2571" s="15"/>
    </row>
    <row r="2572" spans="1:15" ht="47.25" x14ac:dyDescent="0.25">
      <c r="A2572" s="38" t="s">
        <v>4708</v>
      </c>
      <c r="B2572" s="26" t="s">
        <v>5154</v>
      </c>
      <c r="C2572" s="24" t="s">
        <v>5155</v>
      </c>
      <c r="D2572" s="25">
        <v>0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6" t="s">
        <v>5478</v>
      </c>
      <c r="O2572" s="15"/>
    </row>
    <row r="2573" spans="1:15" ht="47.25" x14ac:dyDescent="0.25">
      <c r="A2573" s="38" t="s">
        <v>4708</v>
      </c>
      <c r="B2573" s="26" t="s">
        <v>5156</v>
      </c>
      <c r="C2573" s="24" t="s">
        <v>5157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6" t="s">
        <v>5478</v>
      </c>
      <c r="O2573" s="15"/>
    </row>
    <row r="2574" spans="1:15" ht="31.5" x14ac:dyDescent="0.25">
      <c r="A2574" s="38" t="s">
        <v>4708</v>
      </c>
      <c r="B2574" s="26" t="s">
        <v>5158</v>
      </c>
      <c r="C2574" s="24" t="s">
        <v>5159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6" t="s">
        <v>5478</v>
      </c>
      <c r="O2574" s="15"/>
    </row>
    <row r="2575" spans="1:15" ht="31.5" x14ac:dyDescent="0.25">
      <c r="A2575" s="38" t="s">
        <v>4708</v>
      </c>
      <c r="B2575" s="26" t="s">
        <v>5160</v>
      </c>
      <c r="C2575" s="24" t="s">
        <v>5161</v>
      </c>
      <c r="D2575" s="25">
        <v>0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6" t="s">
        <v>5478</v>
      </c>
      <c r="O2575" s="15"/>
    </row>
    <row r="2576" spans="1:15" ht="31.5" x14ac:dyDescent="0.25">
      <c r="A2576" s="38" t="s">
        <v>4708</v>
      </c>
      <c r="B2576" s="26" t="s">
        <v>5162</v>
      </c>
      <c r="C2576" s="24" t="s">
        <v>5163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6" t="s">
        <v>5478</v>
      </c>
      <c r="O2576" s="15"/>
    </row>
    <row r="2577" spans="1:15" ht="47.25" x14ac:dyDescent="0.25">
      <c r="A2577" s="38" t="s">
        <v>4708</v>
      </c>
      <c r="B2577" s="26" t="s">
        <v>5164</v>
      </c>
      <c r="C2577" s="24" t="s">
        <v>5165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6" t="s">
        <v>5478</v>
      </c>
      <c r="O2577" s="15"/>
    </row>
    <row r="2578" spans="1:15" ht="47.25" x14ac:dyDescent="0.25">
      <c r="A2578" s="38" t="s">
        <v>4708</v>
      </c>
      <c r="B2578" s="26" t="s">
        <v>5166</v>
      </c>
      <c r="C2578" s="24" t="s">
        <v>5167</v>
      </c>
      <c r="D2578" s="25">
        <v>0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6" t="s">
        <v>5478</v>
      </c>
      <c r="O2578" s="15"/>
    </row>
    <row r="2579" spans="1:15" ht="47.25" x14ac:dyDescent="0.25">
      <c r="A2579" s="38" t="s">
        <v>4708</v>
      </c>
      <c r="B2579" s="26" t="s">
        <v>5168</v>
      </c>
      <c r="C2579" s="24" t="s">
        <v>5169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6" t="s">
        <v>5478</v>
      </c>
      <c r="O2579" s="15"/>
    </row>
    <row r="2580" spans="1:15" ht="47.25" x14ac:dyDescent="0.25">
      <c r="A2580" s="38" t="s">
        <v>4708</v>
      </c>
      <c r="B2580" s="26" t="s">
        <v>5170</v>
      </c>
      <c r="C2580" s="24" t="s">
        <v>5171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6" t="s">
        <v>5478</v>
      </c>
      <c r="O2580" s="15"/>
    </row>
    <row r="2581" spans="1:15" ht="31.5" x14ac:dyDescent="0.25">
      <c r="A2581" s="38" t="s">
        <v>4708</v>
      </c>
      <c r="B2581" s="26" t="s">
        <v>5172</v>
      </c>
      <c r="C2581" s="24" t="s">
        <v>5173</v>
      </c>
      <c r="D2581" s="25">
        <v>0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6" t="s">
        <v>5478</v>
      </c>
      <c r="O2581" s="15"/>
    </row>
    <row r="2582" spans="1:15" ht="47.25" x14ac:dyDescent="0.25">
      <c r="A2582" s="38" t="s">
        <v>4708</v>
      </c>
      <c r="B2582" s="26" t="s">
        <v>5174</v>
      </c>
      <c r="C2582" s="24" t="s">
        <v>5175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6" t="s">
        <v>5478</v>
      </c>
      <c r="O2582" s="15"/>
    </row>
    <row r="2583" spans="1:15" ht="31.5" x14ac:dyDescent="0.25">
      <c r="A2583" s="38" t="s">
        <v>4708</v>
      </c>
      <c r="B2583" s="26" t="s">
        <v>5176</v>
      </c>
      <c r="C2583" s="24" t="s">
        <v>5177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6" t="s">
        <v>5478</v>
      </c>
      <c r="O2583" s="15"/>
    </row>
    <row r="2584" spans="1:15" ht="31.5" x14ac:dyDescent="0.25">
      <c r="A2584" s="38" t="s">
        <v>4708</v>
      </c>
      <c r="B2584" s="26" t="s">
        <v>5178</v>
      </c>
      <c r="C2584" s="24" t="s">
        <v>5179</v>
      </c>
      <c r="D2584" s="25">
        <v>0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6" t="s">
        <v>5478</v>
      </c>
      <c r="O2584" s="15"/>
    </row>
    <row r="2585" spans="1:15" ht="31.5" x14ac:dyDescent="0.25">
      <c r="A2585" s="38" t="s">
        <v>4708</v>
      </c>
      <c r="B2585" s="26" t="s">
        <v>5180</v>
      </c>
      <c r="C2585" s="24" t="s">
        <v>5181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6" t="s">
        <v>5478</v>
      </c>
      <c r="O2585" s="15"/>
    </row>
    <row r="2586" spans="1:15" ht="31.5" x14ac:dyDescent="0.25">
      <c r="A2586" s="38" t="s">
        <v>4708</v>
      </c>
      <c r="B2586" s="26" t="s">
        <v>5182</v>
      </c>
      <c r="C2586" s="24" t="s">
        <v>5183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6" t="s">
        <v>5478</v>
      </c>
      <c r="O2586" s="15"/>
    </row>
    <row r="2587" spans="1:15" ht="31.5" x14ac:dyDescent="0.25">
      <c r="A2587" s="38" t="s">
        <v>4708</v>
      </c>
      <c r="B2587" s="26" t="s">
        <v>5184</v>
      </c>
      <c r="C2587" s="24" t="s">
        <v>5185</v>
      </c>
      <c r="D2587" s="25">
        <v>0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6" t="s">
        <v>5478</v>
      </c>
      <c r="O2587" s="15"/>
    </row>
    <row r="2588" spans="1:15" ht="47.25" x14ac:dyDescent="0.25">
      <c r="A2588" s="38" t="s">
        <v>4708</v>
      </c>
      <c r="B2588" s="26" t="s">
        <v>5186</v>
      </c>
      <c r="C2588" s="24" t="s">
        <v>5187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6" t="s">
        <v>5478</v>
      </c>
      <c r="O2588" s="15"/>
    </row>
    <row r="2589" spans="1:15" ht="47.25" x14ac:dyDescent="0.25">
      <c r="A2589" s="38" t="s">
        <v>4708</v>
      </c>
      <c r="B2589" s="26" t="s">
        <v>5188</v>
      </c>
      <c r="C2589" s="24" t="s">
        <v>5189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6" t="s">
        <v>5478</v>
      </c>
      <c r="O2589" s="15"/>
    </row>
    <row r="2590" spans="1:15" ht="31.5" x14ac:dyDescent="0.25">
      <c r="A2590" s="38" t="s">
        <v>4708</v>
      </c>
      <c r="B2590" s="26" t="s">
        <v>5190</v>
      </c>
      <c r="C2590" s="24" t="s">
        <v>5191</v>
      </c>
      <c r="D2590" s="25">
        <v>0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6" t="s">
        <v>5478</v>
      </c>
      <c r="O2590" s="15"/>
    </row>
    <row r="2591" spans="1:15" ht="47.25" x14ac:dyDescent="0.25">
      <c r="A2591" s="38" t="s">
        <v>4708</v>
      </c>
      <c r="B2591" s="26" t="s">
        <v>5192</v>
      </c>
      <c r="C2591" s="24" t="s">
        <v>5193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6" t="s">
        <v>5478</v>
      </c>
      <c r="O2591" s="15"/>
    </row>
    <row r="2592" spans="1:15" x14ac:dyDescent="0.25">
      <c r="A2592" s="38" t="s">
        <v>4708</v>
      </c>
      <c r="B2592" s="26" t="s">
        <v>5194</v>
      </c>
      <c r="C2592" s="24" t="s">
        <v>5195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6" t="s">
        <v>5478</v>
      </c>
      <c r="O2592" s="15"/>
    </row>
    <row r="2593" spans="1:15" x14ac:dyDescent="0.25">
      <c r="A2593" s="38" t="s">
        <v>4708</v>
      </c>
      <c r="B2593" s="26" t="s">
        <v>5196</v>
      </c>
      <c r="C2593" s="24" t="s">
        <v>5197</v>
      </c>
      <c r="D2593" s="25">
        <v>0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6" t="s">
        <v>5478</v>
      </c>
      <c r="O2593" s="15"/>
    </row>
    <row r="2594" spans="1:15" ht="31.5" x14ac:dyDescent="0.25">
      <c r="A2594" s="38" t="s">
        <v>4708</v>
      </c>
      <c r="B2594" s="26" t="s">
        <v>5198</v>
      </c>
      <c r="C2594" s="24" t="s">
        <v>5199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6" t="s">
        <v>5478</v>
      </c>
      <c r="O2594" s="15"/>
    </row>
    <row r="2595" spans="1:15" ht="110.25" x14ac:dyDescent="0.25">
      <c r="A2595" s="38" t="s">
        <v>4708</v>
      </c>
      <c r="B2595" s="26" t="s">
        <v>5200</v>
      </c>
      <c r="C2595" s="24" t="s">
        <v>5201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6" t="s">
        <v>5478</v>
      </c>
      <c r="O2595" s="15"/>
    </row>
    <row r="2596" spans="1:15" ht="31.5" x14ac:dyDescent="0.25">
      <c r="A2596" s="38" t="s">
        <v>4708</v>
      </c>
      <c r="B2596" s="26" t="s">
        <v>5202</v>
      </c>
      <c r="C2596" s="24" t="s">
        <v>5203</v>
      </c>
      <c r="D2596" s="25">
        <v>0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6" t="s">
        <v>5478</v>
      </c>
      <c r="O2596" s="15"/>
    </row>
    <row r="2597" spans="1:15" ht="31.5" x14ac:dyDescent="0.25">
      <c r="A2597" s="38" t="s">
        <v>4708</v>
      </c>
      <c r="B2597" s="26" t="s">
        <v>5204</v>
      </c>
      <c r="C2597" s="24" t="s">
        <v>5205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6" t="s">
        <v>5478</v>
      </c>
      <c r="O2597" s="15"/>
    </row>
    <row r="2598" spans="1:15" ht="47.25" x14ac:dyDescent="0.25">
      <c r="A2598" s="38" t="s">
        <v>4708</v>
      </c>
      <c r="B2598" s="26" t="s">
        <v>5206</v>
      </c>
      <c r="C2598" s="24" t="s">
        <v>5207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6" t="s">
        <v>5478</v>
      </c>
      <c r="O2598" s="15"/>
    </row>
    <row r="2599" spans="1:15" ht="47.25" x14ac:dyDescent="0.25">
      <c r="A2599" s="38" t="s">
        <v>4708</v>
      </c>
      <c r="B2599" s="26" t="s">
        <v>5208</v>
      </c>
      <c r="C2599" s="24" t="s">
        <v>5209</v>
      </c>
      <c r="D2599" s="25">
        <v>0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6" t="s">
        <v>5478</v>
      </c>
      <c r="O2599" s="15"/>
    </row>
    <row r="2600" spans="1:15" ht="31.5" x14ac:dyDescent="0.25">
      <c r="A2600" s="38" t="s">
        <v>4708</v>
      </c>
      <c r="B2600" s="26" t="s">
        <v>5210</v>
      </c>
      <c r="C2600" s="24" t="s">
        <v>5211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6" t="s">
        <v>5478</v>
      </c>
      <c r="O2600" s="15"/>
    </row>
    <row r="2601" spans="1:15" ht="47.25" x14ac:dyDescent="0.25">
      <c r="A2601" s="38" t="s">
        <v>4708</v>
      </c>
      <c r="B2601" s="26" t="s">
        <v>5212</v>
      </c>
      <c r="C2601" s="24" t="s">
        <v>5213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6" t="s">
        <v>5478</v>
      </c>
      <c r="O2601" s="15"/>
    </row>
    <row r="2602" spans="1:15" ht="63" x14ac:dyDescent="0.25">
      <c r="A2602" s="38" t="s">
        <v>4708</v>
      </c>
      <c r="B2602" s="26" t="s">
        <v>5214</v>
      </c>
      <c r="C2602" s="24" t="s">
        <v>5215</v>
      </c>
      <c r="D2602" s="25">
        <v>0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6" t="s">
        <v>5478</v>
      </c>
      <c r="O2602" s="15"/>
    </row>
    <row r="2603" spans="1:15" ht="63" x14ac:dyDescent="0.25">
      <c r="A2603" s="38" t="s">
        <v>4708</v>
      </c>
      <c r="B2603" s="26" t="s">
        <v>5216</v>
      </c>
      <c r="C2603" s="24" t="s">
        <v>5217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6" t="s">
        <v>5478</v>
      </c>
      <c r="O2603" s="15"/>
    </row>
    <row r="2604" spans="1:15" ht="47.25" x14ac:dyDescent="0.25">
      <c r="A2604" s="38" t="s">
        <v>4708</v>
      </c>
      <c r="B2604" s="26" t="s">
        <v>5218</v>
      </c>
      <c r="C2604" s="24" t="s">
        <v>5219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6" t="s">
        <v>5478</v>
      </c>
      <c r="O2604" s="15"/>
    </row>
    <row r="2605" spans="1:15" ht="47.25" x14ac:dyDescent="0.25">
      <c r="A2605" s="38" t="s">
        <v>4708</v>
      </c>
      <c r="B2605" s="26" t="s">
        <v>5220</v>
      </c>
      <c r="C2605" s="24" t="s">
        <v>5221</v>
      </c>
      <c r="D2605" s="25">
        <v>0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6" t="s">
        <v>5478</v>
      </c>
      <c r="O2605" s="15"/>
    </row>
    <row r="2606" spans="1:15" ht="63" x14ac:dyDescent="0.25">
      <c r="A2606" s="38" t="s">
        <v>4708</v>
      </c>
      <c r="B2606" s="26" t="s">
        <v>5222</v>
      </c>
      <c r="C2606" s="24" t="s">
        <v>5223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6" t="s">
        <v>5478</v>
      </c>
      <c r="O2606" s="15"/>
    </row>
    <row r="2607" spans="1:15" ht="47.25" x14ac:dyDescent="0.25">
      <c r="A2607" s="38" t="s">
        <v>4708</v>
      </c>
      <c r="B2607" s="26" t="s">
        <v>5224</v>
      </c>
      <c r="C2607" s="24" t="s">
        <v>5225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6" t="s">
        <v>5478</v>
      </c>
      <c r="O2607" s="15"/>
    </row>
    <row r="2608" spans="1:15" ht="47.25" x14ac:dyDescent="0.25">
      <c r="A2608" s="38" t="s">
        <v>4708</v>
      </c>
      <c r="B2608" s="26" t="s">
        <v>5226</v>
      </c>
      <c r="C2608" s="24" t="s">
        <v>5227</v>
      </c>
      <c r="D2608" s="25">
        <v>0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6" t="s">
        <v>5478</v>
      </c>
      <c r="O2608" s="15"/>
    </row>
    <row r="2609" spans="1:15" ht="47.25" x14ac:dyDescent="0.25">
      <c r="A2609" s="38" t="s">
        <v>4708</v>
      </c>
      <c r="B2609" s="26" t="s">
        <v>5228</v>
      </c>
      <c r="C2609" s="24" t="s">
        <v>5229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6" t="s">
        <v>5478</v>
      </c>
      <c r="O2609" s="15"/>
    </row>
    <row r="2610" spans="1:15" ht="31.5" x14ac:dyDescent="0.25">
      <c r="A2610" s="38" t="s">
        <v>4708</v>
      </c>
      <c r="B2610" s="26" t="s">
        <v>5230</v>
      </c>
      <c r="C2610" s="24" t="s">
        <v>5231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6" t="s">
        <v>5478</v>
      </c>
      <c r="O2610" s="15"/>
    </row>
    <row r="2611" spans="1:15" ht="63" x14ac:dyDescent="0.25">
      <c r="A2611" s="38" t="s">
        <v>4708</v>
      </c>
      <c r="B2611" s="26" t="s">
        <v>5232</v>
      </c>
      <c r="C2611" s="24" t="s">
        <v>5233</v>
      </c>
      <c r="D2611" s="25">
        <v>0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6" t="s">
        <v>5478</v>
      </c>
      <c r="O2611" s="15"/>
    </row>
    <row r="2612" spans="1:15" ht="31.5" x14ac:dyDescent="0.25">
      <c r="A2612" s="38" t="s">
        <v>4708</v>
      </c>
      <c r="B2612" s="26" t="s">
        <v>5234</v>
      </c>
      <c r="C2612" s="24" t="s">
        <v>5235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6" t="s">
        <v>5478</v>
      </c>
      <c r="O2612" s="15"/>
    </row>
    <row r="2613" spans="1:15" ht="47.25" x14ac:dyDescent="0.25">
      <c r="A2613" s="38" t="s">
        <v>4708</v>
      </c>
      <c r="B2613" s="26" t="s">
        <v>5236</v>
      </c>
      <c r="C2613" s="24" t="s">
        <v>5237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6" t="s">
        <v>5478</v>
      </c>
      <c r="O2613" s="15"/>
    </row>
    <row r="2614" spans="1:15" ht="47.25" x14ac:dyDescent="0.25">
      <c r="A2614" s="38" t="s">
        <v>4708</v>
      </c>
      <c r="B2614" s="26" t="s">
        <v>5238</v>
      </c>
      <c r="C2614" s="24" t="s">
        <v>5239</v>
      </c>
      <c r="D2614" s="25">
        <v>0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6" t="s">
        <v>5478</v>
      </c>
      <c r="O2614" s="15"/>
    </row>
    <row r="2615" spans="1:15" ht="47.25" x14ac:dyDescent="0.25">
      <c r="A2615" s="38" t="s">
        <v>4708</v>
      </c>
      <c r="B2615" s="26" t="s">
        <v>5240</v>
      </c>
      <c r="C2615" s="24" t="s">
        <v>5241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6" t="s">
        <v>5478</v>
      </c>
      <c r="O2615" s="15"/>
    </row>
    <row r="2616" spans="1:15" ht="47.25" x14ac:dyDescent="0.25">
      <c r="A2616" s="38" t="s">
        <v>4708</v>
      </c>
      <c r="B2616" s="26" t="s">
        <v>5242</v>
      </c>
      <c r="C2616" s="24" t="s">
        <v>5243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6" t="s">
        <v>5478</v>
      </c>
      <c r="O2616" s="15"/>
    </row>
    <row r="2617" spans="1:15" ht="31.5" x14ac:dyDescent="0.25">
      <c r="A2617" s="38" t="s">
        <v>4708</v>
      </c>
      <c r="B2617" s="26" t="s">
        <v>5244</v>
      </c>
      <c r="C2617" s="24" t="s">
        <v>5245</v>
      </c>
      <c r="D2617" s="25">
        <v>0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6" t="s">
        <v>5478</v>
      </c>
      <c r="O2617" s="15"/>
    </row>
    <row r="2618" spans="1:15" ht="31.5" x14ac:dyDescent="0.25">
      <c r="A2618" s="38" t="s">
        <v>5246</v>
      </c>
      <c r="B2618" s="26" t="s">
        <v>5247</v>
      </c>
      <c r="C2618" s="24" t="s">
        <v>58</v>
      </c>
      <c r="D2618" s="25">
        <f t="shared" ref="D2618:M2618" si="28">IFERROR(SUM(D2619:D2643),"нд")</f>
        <v>0</v>
      </c>
      <c r="E2618" s="25">
        <f t="shared" si="28"/>
        <v>0</v>
      </c>
      <c r="F2618" s="25">
        <f t="shared" si="28"/>
        <v>0</v>
      </c>
      <c r="G2618" s="25">
        <f t="shared" si="28"/>
        <v>0</v>
      </c>
      <c r="H2618" s="25">
        <f t="shared" si="28"/>
        <v>0</v>
      </c>
      <c r="I2618" s="25">
        <f t="shared" si="28"/>
        <v>0</v>
      </c>
      <c r="J2618" s="25">
        <f t="shared" si="28"/>
        <v>0</v>
      </c>
      <c r="K2618" s="25">
        <f t="shared" si="28"/>
        <v>0</v>
      </c>
      <c r="L2618" s="25">
        <f t="shared" si="28"/>
        <v>0</v>
      </c>
      <c r="M2618" s="25">
        <f t="shared" si="28"/>
        <v>0</v>
      </c>
      <c r="N2618" s="26" t="s">
        <v>5477</v>
      </c>
      <c r="O2618" s="15"/>
    </row>
    <row r="2619" spans="1:15" ht="31.5" x14ac:dyDescent="0.25">
      <c r="A2619" s="38" t="s">
        <v>5246</v>
      </c>
      <c r="B2619" s="26" t="s">
        <v>5248</v>
      </c>
      <c r="C2619" s="24" t="s">
        <v>5249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6" t="s">
        <v>5478</v>
      </c>
      <c r="O2619" s="15"/>
    </row>
    <row r="2620" spans="1:15" ht="47.25" x14ac:dyDescent="0.25">
      <c r="A2620" s="38" t="s">
        <v>5246</v>
      </c>
      <c r="B2620" s="26" t="s">
        <v>5250</v>
      </c>
      <c r="C2620" s="24" t="s">
        <v>5251</v>
      </c>
      <c r="D2620" s="25">
        <v>0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6" t="s">
        <v>5478</v>
      </c>
      <c r="O2620" s="15"/>
    </row>
    <row r="2621" spans="1:15" ht="31.5" x14ac:dyDescent="0.25">
      <c r="A2621" s="38" t="s">
        <v>5246</v>
      </c>
      <c r="B2621" s="26" t="s">
        <v>5252</v>
      </c>
      <c r="C2621" s="24" t="s">
        <v>5253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6" t="s">
        <v>5478</v>
      </c>
      <c r="O2621" s="15"/>
    </row>
    <row r="2622" spans="1:15" ht="31.5" x14ac:dyDescent="0.25">
      <c r="A2622" s="38" t="s">
        <v>5246</v>
      </c>
      <c r="B2622" s="26" t="s">
        <v>5254</v>
      </c>
      <c r="C2622" s="24" t="s">
        <v>5255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6" t="s">
        <v>5478</v>
      </c>
      <c r="O2622" s="15"/>
    </row>
    <row r="2623" spans="1:15" ht="31.5" x14ac:dyDescent="0.25">
      <c r="A2623" s="38" t="s">
        <v>5246</v>
      </c>
      <c r="B2623" s="26" t="s">
        <v>5256</v>
      </c>
      <c r="C2623" s="24" t="s">
        <v>5257</v>
      </c>
      <c r="D2623" s="25">
        <v>0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6" t="s">
        <v>5478</v>
      </c>
      <c r="O2623" s="15"/>
    </row>
    <row r="2624" spans="1:15" ht="31.5" x14ac:dyDescent="0.25">
      <c r="A2624" s="38" t="s">
        <v>5246</v>
      </c>
      <c r="B2624" s="26" t="s">
        <v>5258</v>
      </c>
      <c r="C2624" s="24" t="s">
        <v>5259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6" t="s">
        <v>5478</v>
      </c>
      <c r="O2624" s="15"/>
    </row>
    <row r="2625" spans="1:15" ht="31.5" x14ac:dyDescent="0.25">
      <c r="A2625" s="38" t="s">
        <v>5246</v>
      </c>
      <c r="B2625" s="26" t="s">
        <v>5260</v>
      </c>
      <c r="C2625" s="24" t="s">
        <v>5261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6" t="s">
        <v>5478</v>
      </c>
      <c r="O2625" s="15"/>
    </row>
    <row r="2626" spans="1:15" ht="31.5" x14ac:dyDescent="0.25">
      <c r="A2626" s="38" t="s">
        <v>5246</v>
      </c>
      <c r="B2626" s="26" t="s">
        <v>5262</v>
      </c>
      <c r="C2626" s="24" t="s">
        <v>5263</v>
      </c>
      <c r="D2626" s="25">
        <v>0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6" t="s">
        <v>5478</v>
      </c>
      <c r="O2626" s="15"/>
    </row>
    <row r="2627" spans="1:15" ht="31.5" x14ac:dyDescent="0.25">
      <c r="A2627" s="38" t="s">
        <v>5246</v>
      </c>
      <c r="B2627" s="26" t="s">
        <v>5264</v>
      </c>
      <c r="C2627" s="24" t="s">
        <v>5265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6" t="s">
        <v>5478</v>
      </c>
      <c r="O2627" s="15"/>
    </row>
    <row r="2628" spans="1:15" ht="31.5" x14ac:dyDescent="0.25">
      <c r="A2628" s="38" t="s">
        <v>5246</v>
      </c>
      <c r="B2628" s="26" t="s">
        <v>5266</v>
      </c>
      <c r="C2628" s="24" t="s">
        <v>5267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6" t="s">
        <v>5478</v>
      </c>
      <c r="O2628" s="15"/>
    </row>
    <row r="2629" spans="1:15" ht="31.5" x14ac:dyDescent="0.25">
      <c r="A2629" s="38" t="s">
        <v>5246</v>
      </c>
      <c r="B2629" s="26" t="s">
        <v>5268</v>
      </c>
      <c r="C2629" s="24" t="s">
        <v>5269</v>
      </c>
      <c r="D2629" s="25">
        <v>0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6" t="s">
        <v>5478</v>
      </c>
      <c r="O2629" s="15"/>
    </row>
    <row r="2630" spans="1:15" x14ac:dyDescent="0.25">
      <c r="A2630" s="38" t="s">
        <v>5246</v>
      </c>
      <c r="B2630" s="26" t="s">
        <v>5270</v>
      </c>
      <c r="C2630" s="24" t="s">
        <v>5271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6" t="s">
        <v>5478</v>
      </c>
      <c r="O2630" s="15"/>
    </row>
    <row r="2631" spans="1:15" x14ac:dyDescent="0.25">
      <c r="A2631" s="38" t="s">
        <v>5246</v>
      </c>
      <c r="B2631" s="26" t="s">
        <v>5272</v>
      </c>
      <c r="C2631" s="24" t="s">
        <v>5273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6" t="s">
        <v>5478</v>
      </c>
      <c r="O2631" s="15"/>
    </row>
    <row r="2632" spans="1:15" x14ac:dyDescent="0.25">
      <c r="A2632" s="38" t="s">
        <v>5246</v>
      </c>
      <c r="B2632" s="26" t="s">
        <v>5274</v>
      </c>
      <c r="C2632" s="24" t="s">
        <v>5275</v>
      </c>
      <c r="D2632" s="25">
        <v>0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6" t="s">
        <v>5478</v>
      </c>
      <c r="O2632" s="15"/>
    </row>
    <row r="2633" spans="1:15" x14ac:dyDescent="0.25">
      <c r="A2633" s="38" t="s">
        <v>5246</v>
      </c>
      <c r="B2633" s="26" t="s">
        <v>5276</v>
      </c>
      <c r="C2633" s="24" t="s">
        <v>5277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6" t="s">
        <v>5478</v>
      </c>
      <c r="O2633" s="15"/>
    </row>
    <row r="2634" spans="1:15" x14ac:dyDescent="0.25">
      <c r="A2634" s="38" t="s">
        <v>5246</v>
      </c>
      <c r="B2634" s="26" t="s">
        <v>5278</v>
      </c>
      <c r="C2634" s="24" t="s">
        <v>5279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6" t="s">
        <v>5478</v>
      </c>
      <c r="O2634" s="15"/>
    </row>
    <row r="2635" spans="1:15" x14ac:dyDescent="0.25">
      <c r="A2635" s="38" t="s">
        <v>5246</v>
      </c>
      <c r="B2635" s="26" t="s">
        <v>5280</v>
      </c>
      <c r="C2635" s="24" t="s">
        <v>5281</v>
      </c>
      <c r="D2635" s="25">
        <v>0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6" t="s">
        <v>5478</v>
      </c>
      <c r="O2635" s="15"/>
    </row>
    <row r="2636" spans="1:15" ht="47.25" x14ac:dyDescent="0.25">
      <c r="A2636" s="38" t="s">
        <v>5246</v>
      </c>
      <c r="B2636" s="26" t="s">
        <v>5282</v>
      </c>
      <c r="C2636" s="24" t="s">
        <v>5283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6" t="s">
        <v>5478</v>
      </c>
      <c r="O2636" s="15"/>
    </row>
    <row r="2637" spans="1:15" ht="31.5" x14ac:dyDescent="0.25">
      <c r="A2637" s="38" t="s">
        <v>5246</v>
      </c>
      <c r="B2637" s="26" t="s">
        <v>5284</v>
      </c>
      <c r="C2637" s="24" t="s">
        <v>5285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6" t="s">
        <v>5478</v>
      </c>
      <c r="O2637" s="15"/>
    </row>
    <row r="2638" spans="1:15" ht="47.25" x14ac:dyDescent="0.25">
      <c r="A2638" s="38" t="s">
        <v>5246</v>
      </c>
      <c r="B2638" s="26" t="s">
        <v>5286</v>
      </c>
      <c r="C2638" s="24" t="s">
        <v>5287</v>
      </c>
      <c r="D2638" s="25">
        <v>0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6" t="s">
        <v>5478</v>
      </c>
      <c r="O2638" s="15"/>
    </row>
    <row r="2639" spans="1:15" ht="31.5" x14ac:dyDescent="0.25">
      <c r="A2639" s="38" t="s">
        <v>5246</v>
      </c>
      <c r="B2639" s="26" t="s">
        <v>5288</v>
      </c>
      <c r="C2639" s="24" t="s">
        <v>5289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6" t="s">
        <v>5478</v>
      </c>
      <c r="O2639" s="15"/>
    </row>
    <row r="2640" spans="1:15" ht="31.5" x14ac:dyDescent="0.25">
      <c r="A2640" s="38" t="s">
        <v>5246</v>
      </c>
      <c r="B2640" s="26" t="s">
        <v>5290</v>
      </c>
      <c r="C2640" s="24" t="s">
        <v>5291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6" t="s">
        <v>5478</v>
      </c>
      <c r="O2640" s="15"/>
    </row>
    <row r="2641" spans="1:15" ht="47.25" x14ac:dyDescent="0.25">
      <c r="A2641" s="38" t="s">
        <v>5246</v>
      </c>
      <c r="B2641" s="26" t="s">
        <v>5292</v>
      </c>
      <c r="C2641" s="24" t="s">
        <v>5293</v>
      </c>
      <c r="D2641" s="25">
        <v>0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6" t="s">
        <v>5478</v>
      </c>
      <c r="O2641" s="15"/>
    </row>
    <row r="2642" spans="1:15" x14ac:dyDescent="0.25">
      <c r="A2642" s="38" t="s">
        <v>5246</v>
      </c>
      <c r="B2642" s="26" t="s">
        <v>5294</v>
      </c>
      <c r="C2642" s="24" t="s">
        <v>5295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6" t="s">
        <v>5478</v>
      </c>
      <c r="O2642" s="15"/>
    </row>
    <row r="2643" spans="1:15" x14ac:dyDescent="0.25">
      <c r="A2643" s="38" t="s">
        <v>5246</v>
      </c>
      <c r="B2643" s="26" t="s">
        <v>5296</v>
      </c>
      <c r="C2643" s="24" t="s">
        <v>5297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6" t="s">
        <v>5478</v>
      </c>
      <c r="O2643" s="15"/>
    </row>
    <row r="2644" spans="1:15" ht="47.25" x14ac:dyDescent="0.25">
      <c r="A2644" s="38" t="s">
        <v>5298</v>
      </c>
      <c r="B2644" s="26" t="s">
        <v>5299</v>
      </c>
      <c r="C2644" s="24" t="s">
        <v>58</v>
      </c>
      <c r="D2644" s="25">
        <f t="shared" ref="D2644:M2644" si="29">IFERROR(SUM(D2645,D2646),"нд")</f>
        <v>0</v>
      </c>
      <c r="E2644" s="25">
        <f t="shared" si="29"/>
        <v>0</v>
      </c>
      <c r="F2644" s="25">
        <f t="shared" si="29"/>
        <v>0</v>
      </c>
      <c r="G2644" s="25">
        <f t="shared" si="29"/>
        <v>0</v>
      </c>
      <c r="H2644" s="25">
        <f t="shared" si="29"/>
        <v>0</v>
      </c>
      <c r="I2644" s="25">
        <f t="shared" si="29"/>
        <v>0</v>
      </c>
      <c r="J2644" s="25">
        <f t="shared" si="29"/>
        <v>0</v>
      </c>
      <c r="K2644" s="25">
        <f t="shared" si="29"/>
        <v>0</v>
      </c>
      <c r="L2644" s="25">
        <f t="shared" si="29"/>
        <v>0</v>
      </c>
      <c r="M2644" s="25">
        <f t="shared" si="29"/>
        <v>0</v>
      </c>
      <c r="N2644" s="26" t="s">
        <v>5477</v>
      </c>
      <c r="O2644" s="15"/>
    </row>
    <row r="2645" spans="1:15" ht="47.25" x14ac:dyDescent="0.25">
      <c r="A2645" s="38" t="s">
        <v>5300</v>
      </c>
      <c r="B2645" s="26" t="s">
        <v>5301</v>
      </c>
      <c r="C2645" s="24" t="s">
        <v>58</v>
      </c>
      <c r="D2645" s="25">
        <f t="shared" ref="D2645:M2646" si="30">IFERROR(0,"нд")</f>
        <v>0</v>
      </c>
      <c r="E2645" s="25">
        <f t="shared" si="30"/>
        <v>0</v>
      </c>
      <c r="F2645" s="25">
        <f t="shared" si="30"/>
        <v>0</v>
      </c>
      <c r="G2645" s="25">
        <f t="shared" si="30"/>
        <v>0</v>
      </c>
      <c r="H2645" s="25">
        <f t="shared" si="30"/>
        <v>0</v>
      </c>
      <c r="I2645" s="25">
        <f t="shared" si="30"/>
        <v>0</v>
      </c>
      <c r="J2645" s="25">
        <f t="shared" si="30"/>
        <v>0</v>
      </c>
      <c r="K2645" s="25">
        <f t="shared" si="30"/>
        <v>0</v>
      </c>
      <c r="L2645" s="25">
        <f t="shared" si="30"/>
        <v>0</v>
      </c>
      <c r="M2645" s="25">
        <f t="shared" si="30"/>
        <v>0</v>
      </c>
      <c r="N2645" s="26" t="s">
        <v>5477</v>
      </c>
      <c r="O2645" s="15"/>
    </row>
    <row r="2646" spans="1:15" ht="47.25" x14ac:dyDescent="0.25">
      <c r="A2646" s="38" t="s">
        <v>5302</v>
      </c>
      <c r="B2646" s="26" t="s">
        <v>5303</v>
      </c>
      <c r="C2646" s="24" t="s">
        <v>58</v>
      </c>
      <c r="D2646" s="25">
        <f t="shared" si="30"/>
        <v>0</v>
      </c>
      <c r="E2646" s="25">
        <f t="shared" si="30"/>
        <v>0</v>
      </c>
      <c r="F2646" s="25">
        <f t="shared" si="30"/>
        <v>0</v>
      </c>
      <c r="G2646" s="25">
        <f t="shared" si="30"/>
        <v>0</v>
      </c>
      <c r="H2646" s="25">
        <f t="shared" si="30"/>
        <v>0</v>
      </c>
      <c r="I2646" s="25">
        <f t="shared" si="30"/>
        <v>0</v>
      </c>
      <c r="J2646" s="25">
        <f t="shared" si="30"/>
        <v>0</v>
      </c>
      <c r="K2646" s="25">
        <f t="shared" si="30"/>
        <v>0</v>
      </c>
      <c r="L2646" s="25">
        <f t="shared" si="30"/>
        <v>0</v>
      </c>
      <c r="M2646" s="25">
        <f t="shared" si="30"/>
        <v>0</v>
      </c>
      <c r="N2646" s="26" t="s">
        <v>5477</v>
      </c>
      <c r="O2646" s="15"/>
    </row>
    <row r="2647" spans="1:15" ht="31.5" x14ac:dyDescent="0.25">
      <c r="A2647" s="38" t="s">
        <v>5304</v>
      </c>
      <c r="B2647" s="26" t="s">
        <v>5305</v>
      </c>
      <c r="C2647" s="24" t="s">
        <v>58</v>
      </c>
      <c r="D2647" s="25">
        <f t="shared" ref="D2647:M2647" si="31">IFERROR(SUM(D2648:D2651),"нд")</f>
        <v>0</v>
      </c>
      <c r="E2647" s="25">
        <f t="shared" si="31"/>
        <v>0</v>
      </c>
      <c r="F2647" s="25">
        <f t="shared" si="31"/>
        <v>0</v>
      </c>
      <c r="G2647" s="25">
        <f t="shared" si="31"/>
        <v>0</v>
      </c>
      <c r="H2647" s="25">
        <f t="shared" si="31"/>
        <v>0</v>
      </c>
      <c r="I2647" s="25">
        <f t="shared" si="31"/>
        <v>0</v>
      </c>
      <c r="J2647" s="25">
        <f t="shared" si="31"/>
        <v>0</v>
      </c>
      <c r="K2647" s="25">
        <f t="shared" si="31"/>
        <v>0</v>
      </c>
      <c r="L2647" s="25">
        <f t="shared" si="31"/>
        <v>0</v>
      </c>
      <c r="M2647" s="25">
        <f t="shared" si="31"/>
        <v>0</v>
      </c>
      <c r="N2647" s="26" t="s">
        <v>5477</v>
      </c>
      <c r="O2647" s="15"/>
    </row>
    <row r="2648" spans="1:15" ht="47.25" x14ac:dyDescent="0.25">
      <c r="A2648" s="38" t="s">
        <v>5304</v>
      </c>
      <c r="B2648" s="26" t="s">
        <v>5306</v>
      </c>
      <c r="C2648" s="24" t="s">
        <v>5307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6" t="s">
        <v>5478</v>
      </c>
      <c r="O2648" s="15"/>
    </row>
    <row r="2649" spans="1:15" ht="31.5" x14ac:dyDescent="0.25">
      <c r="A2649" s="38" t="s">
        <v>5304</v>
      </c>
      <c r="B2649" s="26" t="s">
        <v>5308</v>
      </c>
      <c r="C2649" s="24" t="s">
        <v>5309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6" t="s">
        <v>5478</v>
      </c>
      <c r="O2649" s="15"/>
    </row>
    <row r="2650" spans="1:15" ht="47.25" x14ac:dyDescent="0.25">
      <c r="A2650" s="38" t="s">
        <v>5304</v>
      </c>
      <c r="B2650" s="26" t="s">
        <v>5310</v>
      </c>
      <c r="C2650" s="24" t="s">
        <v>5311</v>
      </c>
      <c r="D2650" s="25">
        <v>0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6" t="s">
        <v>5478</v>
      </c>
      <c r="O2650" s="15"/>
    </row>
    <row r="2651" spans="1:15" ht="31.5" x14ac:dyDescent="0.25">
      <c r="A2651" s="38" t="s">
        <v>5304</v>
      </c>
      <c r="B2651" s="26" t="s">
        <v>5312</v>
      </c>
      <c r="C2651" s="24" t="s">
        <v>5313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6" t="s">
        <v>5478</v>
      </c>
      <c r="O2651" s="15"/>
    </row>
    <row r="2652" spans="1:15" ht="31.5" x14ac:dyDescent="0.25">
      <c r="A2652" s="38" t="s">
        <v>5314</v>
      </c>
      <c r="B2652" s="26" t="s">
        <v>5315</v>
      </c>
      <c r="C2652" s="24" t="s">
        <v>58</v>
      </c>
      <c r="D2652" s="25">
        <f t="shared" ref="D2652:M2652" si="32">IFERROR(0,"нд")</f>
        <v>0</v>
      </c>
      <c r="E2652" s="25">
        <f t="shared" si="32"/>
        <v>0</v>
      </c>
      <c r="F2652" s="25">
        <f t="shared" si="32"/>
        <v>0</v>
      </c>
      <c r="G2652" s="25">
        <f t="shared" si="32"/>
        <v>0</v>
      </c>
      <c r="H2652" s="25">
        <f t="shared" si="32"/>
        <v>0</v>
      </c>
      <c r="I2652" s="25">
        <f t="shared" si="32"/>
        <v>0</v>
      </c>
      <c r="J2652" s="25">
        <f t="shared" si="32"/>
        <v>0</v>
      </c>
      <c r="K2652" s="25">
        <f t="shared" si="32"/>
        <v>0</v>
      </c>
      <c r="L2652" s="25">
        <f t="shared" si="32"/>
        <v>0</v>
      </c>
      <c r="M2652" s="25">
        <f t="shared" si="32"/>
        <v>0</v>
      </c>
      <c r="N2652" s="26" t="s">
        <v>5477</v>
      </c>
      <c r="O2652" s="15"/>
    </row>
    <row r="2653" spans="1:15" x14ac:dyDescent="0.25">
      <c r="A2653" s="38" t="s">
        <v>5316</v>
      </c>
      <c r="B2653" s="26" t="s">
        <v>5317</v>
      </c>
      <c r="C2653" s="24" t="s">
        <v>58</v>
      </c>
      <c r="D2653" s="25">
        <f t="shared" ref="D2653:M2653" si="33">IFERROR(SUM(D2654:D2734),"нд")</f>
        <v>172.732</v>
      </c>
      <c r="E2653" s="25">
        <f t="shared" si="33"/>
        <v>0</v>
      </c>
      <c r="F2653" s="25">
        <f t="shared" si="33"/>
        <v>0</v>
      </c>
      <c r="G2653" s="25">
        <f t="shared" si="33"/>
        <v>0</v>
      </c>
      <c r="H2653" s="25">
        <f t="shared" si="33"/>
        <v>0</v>
      </c>
      <c r="I2653" s="25">
        <f t="shared" si="33"/>
        <v>0.56189848337158999</v>
      </c>
      <c r="J2653" s="25">
        <f t="shared" si="33"/>
        <v>0</v>
      </c>
      <c r="K2653" s="25">
        <f t="shared" si="33"/>
        <v>0</v>
      </c>
      <c r="L2653" s="25">
        <f t="shared" si="33"/>
        <v>0</v>
      </c>
      <c r="M2653" s="25">
        <f t="shared" si="33"/>
        <v>0</v>
      </c>
      <c r="N2653" s="26" t="s">
        <v>5477</v>
      </c>
      <c r="O2653" s="15"/>
    </row>
    <row r="2654" spans="1:15" ht="63" x14ac:dyDescent="0.25">
      <c r="A2654" s="38" t="s">
        <v>5316</v>
      </c>
      <c r="B2654" s="26" t="s">
        <v>5318</v>
      </c>
      <c r="C2654" s="24" t="s">
        <v>5319</v>
      </c>
      <c r="D2654" s="25">
        <v>158.34399999999999</v>
      </c>
      <c r="E2654" s="25">
        <v>0</v>
      </c>
      <c r="F2654" s="25">
        <v>0</v>
      </c>
      <c r="G2654" s="25">
        <v>0</v>
      </c>
      <c r="H2654" s="25">
        <v>0</v>
      </c>
      <c r="I2654" s="25">
        <v>0.51509421213783002</v>
      </c>
      <c r="J2654" s="25">
        <v>0</v>
      </c>
      <c r="K2654" s="25">
        <v>0</v>
      </c>
      <c r="L2654" s="25">
        <v>0</v>
      </c>
      <c r="M2654" s="25">
        <v>0</v>
      </c>
      <c r="N2654" s="26" t="s">
        <v>5478</v>
      </c>
      <c r="O2654" s="15"/>
    </row>
    <row r="2655" spans="1:15" ht="31.5" x14ac:dyDescent="0.25">
      <c r="A2655" s="38" t="s">
        <v>5316</v>
      </c>
      <c r="B2655" s="26" t="s">
        <v>5320</v>
      </c>
      <c r="C2655" s="24" t="s">
        <v>5321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6" t="s">
        <v>5478</v>
      </c>
      <c r="O2655" s="15"/>
    </row>
    <row r="2656" spans="1:15" ht="31.5" x14ac:dyDescent="0.25">
      <c r="A2656" s="38" t="s">
        <v>5316</v>
      </c>
      <c r="B2656" s="26" t="s">
        <v>5322</v>
      </c>
      <c r="C2656" s="24" t="s">
        <v>5323</v>
      </c>
      <c r="D2656" s="25">
        <v>0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6" t="s">
        <v>5478</v>
      </c>
      <c r="O2656" s="15"/>
    </row>
    <row r="2657" spans="1:15" ht="31.5" x14ac:dyDescent="0.25">
      <c r="A2657" s="38" t="s">
        <v>5316</v>
      </c>
      <c r="B2657" s="26" t="s">
        <v>5324</v>
      </c>
      <c r="C2657" s="24" t="s">
        <v>5325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6" t="s">
        <v>5478</v>
      </c>
      <c r="O2657" s="15"/>
    </row>
    <row r="2658" spans="1:15" ht="31.5" x14ac:dyDescent="0.25">
      <c r="A2658" s="38" t="s">
        <v>5316</v>
      </c>
      <c r="B2658" s="26" t="s">
        <v>5326</v>
      </c>
      <c r="C2658" s="24" t="s">
        <v>5327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6" t="s">
        <v>5478</v>
      </c>
      <c r="O2658" s="15"/>
    </row>
    <row r="2659" spans="1:15" ht="31.5" x14ac:dyDescent="0.25">
      <c r="A2659" s="38" t="s">
        <v>5316</v>
      </c>
      <c r="B2659" s="26" t="s">
        <v>5328</v>
      </c>
      <c r="C2659" s="24" t="s">
        <v>5329</v>
      </c>
      <c r="D2659" s="25">
        <v>0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6" t="s">
        <v>5478</v>
      </c>
      <c r="O2659" s="15"/>
    </row>
    <row r="2660" spans="1:15" ht="31.5" x14ac:dyDescent="0.25">
      <c r="A2660" s="38" t="s">
        <v>5316</v>
      </c>
      <c r="B2660" s="26" t="s">
        <v>5330</v>
      </c>
      <c r="C2660" s="24" t="s">
        <v>5331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6" t="s">
        <v>5478</v>
      </c>
      <c r="O2660" s="15"/>
    </row>
    <row r="2661" spans="1:15" ht="31.5" x14ac:dyDescent="0.25">
      <c r="A2661" s="38" t="s">
        <v>5316</v>
      </c>
      <c r="B2661" s="26" t="s">
        <v>5332</v>
      </c>
      <c r="C2661" s="24" t="s">
        <v>5333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6" t="s">
        <v>5478</v>
      </c>
      <c r="O2661" s="15"/>
    </row>
    <row r="2662" spans="1:15" ht="31.5" x14ac:dyDescent="0.25">
      <c r="A2662" s="38" t="s">
        <v>5316</v>
      </c>
      <c r="B2662" s="26" t="s">
        <v>5334</v>
      </c>
      <c r="C2662" s="24" t="s">
        <v>5335</v>
      </c>
      <c r="D2662" s="25">
        <v>0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6" t="s">
        <v>5478</v>
      </c>
      <c r="O2662" s="15"/>
    </row>
    <row r="2663" spans="1:15" ht="31.5" x14ac:dyDescent="0.25">
      <c r="A2663" s="38" t="s">
        <v>5316</v>
      </c>
      <c r="B2663" s="26" t="s">
        <v>5336</v>
      </c>
      <c r="C2663" s="24" t="s">
        <v>5337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6" t="s">
        <v>5478</v>
      </c>
      <c r="O2663" s="15"/>
    </row>
    <row r="2664" spans="1:15" ht="31.5" x14ac:dyDescent="0.25">
      <c r="A2664" s="38" t="s">
        <v>5316</v>
      </c>
      <c r="B2664" s="26" t="s">
        <v>5338</v>
      </c>
      <c r="C2664" s="24" t="s">
        <v>5339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6" t="s">
        <v>5478</v>
      </c>
      <c r="O2664" s="15"/>
    </row>
    <row r="2665" spans="1:15" ht="31.5" x14ac:dyDescent="0.25">
      <c r="A2665" s="38" t="s">
        <v>5316</v>
      </c>
      <c r="B2665" s="26" t="s">
        <v>5340</v>
      </c>
      <c r="C2665" s="24" t="s">
        <v>5341</v>
      </c>
      <c r="D2665" s="25">
        <v>0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6" t="s">
        <v>5478</v>
      </c>
      <c r="O2665" s="15"/>
    </row>
    <row r="2666" spans="1:15" ht="31.5" x14ac:dyDescent="0.25">
      <c r="A2666" s="38" t="s">
        <v>5316</v>
      </c>
      <c r="B2666" s="26" t="s">
        <v>5342</v>
      </c>
      <c r="C2666" s="24" t="s">
        <v>5343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6" t="s">
        <v>5478</v>
      </c>
      <c r="O2666" s="15"/>
    </row>
    <row r="2667" spans="1:15" x14ac:dyDescent="0.25">
      <c r="A2667" s="38" t="s">
        <v>5316</v>
      </c>
      <c r="B2667" s="26" t="s">
        <v>5344</v>
      </c>
      <c r="C2667" s="24" t="s">
        <v>5345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6" t="s">
        <v>5478</v>
      </c>
      <c r="O2667" s="15"/>
    </row>
    <row r="2668" spans="1:15" ht="47.25" x14ac:dyDescent="0.25">
      <c r="A2668" s="38" t="s">
        <v>5316</v>
      </c>
      <c r="B2668" s="26" t="s">
        <v>5346</v>
      </c>
      <c r="C2668" s="24" t="s">
        <v>5347</v>
      </c>
      <c r="D2668" s="25">
        <v>0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6" t="s">
        <v>5478</v>
      </c>
      <c r="O2668" s="15"/>
    </row>
    <row r="2669" spans="1:15" ht="31.5" x14ac:dyDescent="0.25">
      <c r="A2669" s="38" t="s">
        <v>5316</v>
      </c>
      <c r="B2669" s="26" t="s">
        <v>5348</v>
      </c>
      <c r="C2669" s="24" t="s">
        <v>5349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6" t="s">
        <v>5478</v>
      </c>
      <c r="O2669" s="15"/>
    </row>
    <row r="2670" spans="1:15" ht="31.5" x14ac:dyDescent="0.25">
      <c r="A2670" s="38" t="s">
        <v>5316</v>
      </c>
      <c r="B2670" s="26" t="s">
        <v>5350</v>
      </c>
      <c r="C2670" s="24" t="s">
        <v>5351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6" t="s">
        <v>5478</v>
      </c>
      <c r="O2670" s="15"/>
    </row>
    <row r="2671" spans="1:15" ht="31.5" x14ac:dyDescent="0.25">
      <c r="A2671" s="38" t="s">
        <v>5316</v>
      </c>
      <c r="B2671" s="26" t="s">
        <v>5352</v>
      </c>
      <c r="C2671" s="24" t="s">
        <v>5353</v>
      </c>
      <c r="D2671" s="25">
        <v>0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6" t="s">
        <v>5478</v>
      </c>
      <c r="O2671" s="15"/>
    </row>
    <row r="2672" spans="1:15" ht="31.5" x14ac:dyDescent="0.25">
      <c r="A2672" s="38" t="s">
        <v>5316</v>
      </c>
      <c r="B2672" s="26" t="s">
        <v>5354</v>
      </c>
      <c r="C2672" s="24" t="s">
        <v>5355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6" t="s">
        <v>5478</v>
      </c>
      <c r="O2672" s="15"/>
    </row>
    <row r="2673" spans="1:15" ht="31.5" x14ac:dyDescent="0.25">
      <c r="A2673" s="38" t="s">
        <v>5316</v>
      </c>
      <c r="B2673" s="26" t="s">
        <v>5356</v>
      </c>
      <c r="C2673" s="24" t="s">
        <v>5357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6" t="s">
        <v>5478</v>
      </c>
      <c r="O2673" s="15"/>
    </row>
    <row r="2674" spans="1:15" x14ac:dyDescent="0.25">
      <c r="A2674" s="38" t="s">
        <v>5316</v>
      </c>
      <c r="B2674" s="26" t="s">
        <v>5358</v>
      </c>
      <c r="C2674" s="24" t="s">
        <v>5359</v>
      </c>
      <c r="D2674" s="25">
        <v>0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6" t="s">
        <v>5478</v>
      </c>
      <c r="O2674" s="15"/>
    </row>
    <row r="2675" spans="1:15" x14ac:dyDescent="0.25">
      <c r="A2675" s="38" t="s">
        <v>5316</v>
      </c>
      <c r="B2675" s="26" t="s">
        <v>5360</v>
      </c>
      <c r="C2675" s="24" t="s">
        <v>5361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6" t="s">
        <v>5478</v>
      </c>
      <c r="O2675" s="15"/>
    </row>
    <row r="2676" spans="1:15" x14ac:dyDescent="0.25">
      <c r="A2676" s="38" t="s">
        <v>5316</v>
      </c>
      <c r="B2676" s="26" t="s">
        <v>5362</v>
      </c>
      <c r="C2676" s="24" t="s">
        <v>5363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6" t="s">
        <v>5478</v>
      </c>
      <c r="O2676" s="15"/>
    </row>
    <row r="2677" spans="1:15" x14ac:dyDescent="0.25">
      <c r="A2677" s="38" t="s">
        <v>5316</v>
      </c>
      <c r="B2677" s="26" t="s">
        <v>5358</v>
      </c>
      <c r="C2677" s="24" t="s">
        <v>5364</v>
      </c>
      <c r="D2677" s="25">
        <v>0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6" t="s">
        <v>5478</v>
      </c>
      <c r="O2677" s="15"/>
    </row>
    <row r="2678" spans="1:15" ht="31.5" x14ac:dyDescent="0.25">
      <c r="A2678" s="38" t="s">
        <v>5316</v>
      </c>
      <c r="B2678" s="26" t="s">
        <v>5365</v>
      </c>
      <c r="C2678" s="24" t="s">
        <v>5366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6" t="s">
        <v>5478</v>
      </c>
      <c r="O2678" s="15"/>
    </row>
    <row r="2679" spans="1:15" ht="31.5" x14ac:dyDescent="0.25">
      <c r="A2679" s="38" t="s">
        <v>5316</v>
      </c>
      <c r="B2679" s="26" t="s">
        <v>5367</v>
      </c>
      <c r="C2679" s="24" t="s">
        <v>5368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6" t="s">
        <v>5478</v>
      </c>
      <c r="O2679" s="15"/>
    </row>
    <row r="2680" spans="1:15" ht="31.5" x14ac:dyDescent="0.25">
      <c r="A2680" s="38" t="s">
        <v>5316</v>
      </c>
      <c r="B2680" s="26" t="s">
        <v>5369</v>
      </c>
      <c r="C2680" s="24" t="s">
        <v>5370</v>
      </c>
      <c r="D2680" s="25">
        <v>0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6" t="s">
        <v>5478</v>
      </c>
      <c r="O2680" s="15"/>
    </row>
    <row r="2681" spans="1:15" ht="31.5" x14ac:dyDescent="0.25">
      <c r="A2681" s="38" t="s">
        <v>5316</v>
      </c>
      <c r="B2681" s="26" t="s">
        <v>5371</v>
      </c>
      <c r="C2681" s="24" t="s">
        <v>5372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6" t="s">
        <v>5478</v>
      </c>
      <c r="O2681" s="15"/>
    </row>
    <row r="2682" spans="1:15" ht="31.5" x14ac:dyDescent="0.25">
      <c r="A2682" s="38" t="s">
        <v>5316</v>
      </c>
      <c r="B2682" s="26" t="s">
        <v>5373</v>
      </c>
      <c r="C2682" s="24" t="s">
        <v>5374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6" t="s">
        <v>5478</v>
      </c>
      <c r="O2682" s="15"/>
    </row>
    <row r="2683" spans="1:15" x14ac:dyDescent="0.25">
      <c r="A2683" s="38" t="s">
        <v>5316</v>
      </c>
      <c r="B2683" s="26" t="s">
        <v>5375</v>
      </c>
      <c r="C2683" s="24" t="s">
        <v>5376</v>
      </c>
      <c r="D2683" s="25">
        <v>0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6" t="s">
        <v>5478</v>
      </c>
      <c r="O2683" s="15"/>
    </row>
    <row r="2684" spans="1:15" x14ac:dyDescent="0.25">
      <c r="A2684" s="38" t="s">
        <v>5316</v>
      </c>
      <c r="B2684" s="26" t="s">
        <v>5377</v>
      </c>
      <c r="C2684" s="24" t="s">
        <v>5378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6" t="s">
        <v>5478</v>
      </c>
      <c r="O2684" s="15"/>
    </row>
    <row r="2685" spans="1:15" x14ac:dyDescent="0.25">
      <c r="A2685" s="38" t="s">
        <v>5316</v>
      </c>
      <c r="B2685" s="26" t="s">
        <v>5379</v>
      </c>
      <c r="C2685" s="24" t="s">
        <v>5380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6" t="s">
        <v>5478</v>
      </c>
      <c r="O2685" s="15"/>
    </row>
    <row r="2686" spans="1:15" ht="31.5" x14ac:dyDescent="0.25">
      <c r="A2686" s="38" t="s">
        <v>5316</v>
      </c>
      <c r="B2686" s="26" t="s">
        <v>5381</v>
      </c>
      <c r="C2686" s="24" t="s">
        <v>5382</v>
      </c>
      <c r="D2686" s="25">
        <v>0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6" t="s">
        <v>5478</v>
      </c>
      <c r="O2686" s="15"/>
    </row>
    <row r="2687" spans="1:15" ht="31.5" x14ac:dyDescent="0.25">
      <c r="A2687" s="38" t="s">
        <v>5316</v>
      </c>
      <c r="B2687" s="26" t="s">
        <v>5383</v>
      </c>
      <c r="C2687" s="24" t="s">
        <v>5384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6" t="s">
        <v>5478</v>
      </c>
      <c r="O2687" s="15"/>
    </row>
    <row r="2688" spans="1:15" ht="31.5" x14ac:dyDescent="0.25">
      <c r="A2688" s="38" t="s">
        <v>5316</v>
      </c>
      <c r="B2688" s="26" t="s">
        <v>5385</v>
      </c>
      <c r="C2688" s="24" t="s">
        <v>5386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6" t="s">
        <v>5478</v>
      </c>
      <c r="O2688" s="15"/>
    </row>
    <row r="2689" spans="1:15" ht="31.5" x14ac:dyDescent="0.25">
      <c r="A2689" s="38" t="s">
        <v>5316</v>
      </c>
      <c r="B2689" s="26" t="s">
        <v>5381</v>
      </c>
      <c r="C2689" s="24" t="s">
        <v>5387</v>
      </c>
      <c r="D2689" s="25">
        <v>0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6" t="s">
        <v>5478</v>
      </c>
      <c r="O2689" s="15"/>
    </row>
    <row r="2690" spans="1:15" ht="31.5" x14ac:dyDescent="0.25">
      <c r="A2690" s="38" t="s">
        <v>5316</v>
      </c>
      <c r="B2690" s="26" t="s">
        <v>5388</v>
      </c>
      <c r="C2690" s="24" t="s">
        <v>5389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6" t="s">
        <v>5478</v>
      </c>
      <c r="O2690" s="15"/>
    </row>
    <row r="2691" spans="1:15" x14ac:dyDescent="0.25">
      <c r="A2691" s="38" t="s">
        <v>5316</v>
      </c>
      <c r="B2691" s="26" t="s">
        <v>5390</v>
      </c>
      <c r="C2691" s="24" t="s">
        <v>5391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6" t="s">
        <v>5478</v>
      </c>
      <c r="O2691" s="15"/>
    </row>
    <row r="2692" spans="1:15" ht="31.5" x14ac:dyDescent="0.25">
      <c r="A2692" s="38" t="s">
        <v>5316</v>
      </c>
      <c r="B2692" s="26" t="s">
        <v>5392</v>
      </c>
      <c r="C2692" s="24" t="s">
        <v>5393</v>
      </c>
      <c r="D2692" s="25">
        <v>0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6" t="s">
        <v>5478</v>
      </c>
      <c r="O2692" s="15"/>
    </row>
    <row r="2693" spans="1:15" ht="47.25" x14ac:dyDescent="0.25">
      <c r="A2693" s="38" t="s">
        <v>5316</v>
      </c>
      <c r="B2693" s="26" t="s">
        <v>5394</v>
      </c>
      <c r="C2693" s="24" t="s">
        <v>5395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6" t="s">
        <v>5478</v>
      </c>
      <c r="O2693" s="15"/>
    </row>
    <row r="2694" spans="1:15" ht="31.5" x14ac:dyDescent="0.25">
      <c r="A2694" s="38" t="s">
        <v>5316</v>
      </c>
      <c r="B2694" s="26" t="s">
        <v>5396</v>
      </c>
      <c r="C2694" s="24" t="s">
        <v>5397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6" t="s">
        <v>5478</v>
      </c>
      <c r="O2694" s="15"/>
    </row>
    <row r="2695" spans="1:15" ht="31.5" x14ac:dyDescent="0.25">
      <c r="A2695" s="38" t="s">
        <v>5316</v>
      </c>
      <c r="B2695" s="26" t="s">
        <v>5398</v>
      </c>
      <c r="C2695" s="24" t="s">
        <v>5399</v>
      </c>
      <c r="D2695" s="25">
        <v>0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6" t="s">
        <v>5478</v>
      </c>
      <c r="O2695" s="15"/>
    </row>
    <row r="2696" spans="1:15" ht="31.5" x14ac:dyDescent="0.25">
      <c r="A2696" s="38" t="s">
        <v>5316</v>
      </c>
      <c r="B2696" s="26" t="s">
        <v>5400</v>
      </c>
      <c r="C2696" s="24" t="s">
        <v>5401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6" t="s">
        <v>5478</v>
      </c>
      <c r="O2696" s="15"/>
    </row>
    <row r="2697" spans="1:15" ht="31.5" x14ac:dyDescent="0.25">
      <c r="A2697" s="38" t="s">
        <v>5316</v>
      </c>
      <c r="B2697" s="26" t="s">
        <v>5402</v>
      </c>
      <c r="C2697" s="24" t="s">
        <v>5403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6" t="s">
        <v>5478</v>
      </c>
      <c r="O2697" s="15"/>
    </row>
    <row r="2698" spans="1:15" ht="31.5" x14ac:dyDescent="0.25">
      <c r="A2698" s="38" t="s">
        <v>5316</v>
      </c>
      <c r="B2698" s="26" t="s">
        <v>5404</v>
      </c>
      <c r="C2698" s="24" t="s">
        <v>5405</v>
      </c>
      <c r="D2698" s="25">
        <v>0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6" t="s">
        <v>5478</v>
      </c>
      <c r="O2698" s="15"/>
    </row>
    <row r="2699" spans="1:15" ht="31.5" x14ac:dyDescent="0.25">
      <c r="A2699" s="38" t="s">
        <v>5316</v>
      </c>
      <c r="B2699" s="26" t="s">
        <v>5406</v>
      </c>
      <c r="C2699" s="24" t="s">
        <v>5407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6" t="s">
        <v>5478</v>
      </c>
      <c r="O2699" s="15"/>
    </row>
    <row r="2700" spans="1:15" ht="47.25" x14ac:dyDescent="0.25">
      <c r="A2700" s="38" t="s">
        <v>5316</v>
      </c>
      <c r="B2700" s="26" t="s">
        <v>5408</v>
      </c>
      <c r="C2700" s="24" t="s">
        <v>5409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6" t="s">
        <v>5478</v>
      </c>
      <c r="O2700" s="15"/>
    </row>
    <row r="2701" spans="1:15" ht="47.25" x14ac:dyDescent="0.25">
      <c r="A2701" s="38" t="s">
        <v>5316</v>
      </c>
      <c r="B2701" s="26" t="s">
        <v>5410</v>
      </c>
      <c r="C2701" s="24" t="s">
        <v>5411</v>
      </c>
      <c r="D2701" s="25">
        <v>0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6" t="s">
        <v>5478</v>
      </c>
      <c r="O2701" s="15"/>
    </row>
    <row r="2702" spans="1:15" ht="47.25" x14ac:dyDescent="0.25">
      <c r="A2702" s="38" t="s">
        <v>5316</v>
      </c>
      <c r="B2702" s="26" t="s">
        <v>5412</v>
      </c>
      <c r="C2702" s="24" t="s">
        <v>5413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6" t="s">
        <v>5478</v>
      </c>
      <c r="O2702" s="15"/>
    </row>
    <row r="2703" spans="1:15" ht="78.75" x14ac:dyDescent="0.25">
      <c r="A2703" s="38" t="s">
        <v>5316</v>
      </c>
      <c r="B2703" s="26" t="s">
        <v>5414</v>
      </c>
      <c r="C2703" s="24" t="s">
        <v>5415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6" t="s">
        <v>5478</v>
      </c>
      <c r="O2703" s="15"/>
    </row>
    <row r="2704" spans="1:15" ht="31.5" x14ac:dyDescent="0.25">
      <c r="A2704" s="38" t="s">
        <v>5316</v>
      </c>
      <c r="B2704" s="26" t="s">
        <v>5416</v>
      </c>
      <c r="C2704" s="24" t="s">
        <v>5417</v>
      </c>
      <c r="D2704" s="25">
        <v>14.388</v>
      </c>
      <c r="E2704" s="25">
        <v>0</v>
      </c>
      <c r="F2704" s="25">
        <v>0</v>
      </c>
      <c r="G2704" s="25">
        <v>0</v>
      </c>
      <c r="H2704" s="25">
        <v>0</v>
      </c>
      <c r="I2704" s="25">
        <v>4.6804271233759999E-2</v>
      </c>
      <c r="J2704" s="25">
        <v>0</v>
      </c>
      <c r="K2704" s="25">
        <v>0</v>
      </c>
      <c r="L2704" s="25">
        <v>0</v>
      </c>
      <c r="M2704" s="25">
        <v>0</v>
      </c>
      <c r="N2704" s="26" t="s">
        <v>5478</v>
      </c>
      <c r="O2704" s="15"/>
    </row>
    <row r="2705" spans="1:15" ht="78.75" x14ac:dyDescent="0.25">
      <c r="A2705" s="38" t="s">
        <v>5316</v>
      </c>
      <c r="B2705" s="26" t="s">
        <v>5418</v>
      </c>
      <c r="C2705" s="24" t="s">
        <v>5419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6" t="s">
        <v>5478</v>
      </c>
      <c r="O2705" s="15"/>
    </row>
    <row r="2706" spans="1:15" ht="78.75" x14ac:dyDescent="0.25">
      <c r="A2706" s="38" t="s">
        <v>5316</v>
      </c>
      <c r="B2706" s="26" t="s">
        <v>5420</v>
      </c>
      <c r="C2706" s="24" t="s">
        <v>5421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6" t="s">
        <v>5478</v>
      </c>
      <c r="O2706" s="15"/>
    </row>
    <row r="2707" spans="1:15" ht="94.5" x14ac:dyDescent="0.25">
      <c r="A2707" s="38" t="s">
        <v>5316</v>
      </c>
      <c r="B2707" s="26" t="s">
        <v>5422</v>
      </c>
      <c r="C2707" s="24" t="s">
        <v>5423</v>
      </c>
      <c r="D2707" s="25">
        <v>0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6" t="s">
        <v>5478</v>
      </c>
      <c r="O2707" s="15"/>
    </row>
    <row r="2708" spans="1:15" ht="110.25" x14ac:dyDescent="0.25">
      <c r="A2708" s="38" t="s">
        <v>5316</v>
      </c>
      <c r="B2708" s="26" t="s">
        <v>5424</v>
      </c>
      <c r="C2708" s="24" t="s">
        <v>5425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6" t="s">
        <v>5478</v>
      </c>
      <c r="O2708" s="15"/>
    </row>
    <row r="2709" spans="1:15" ht="47.25" x14ac:dyDescent="0.25">
      <c r="A2709" s="38" t="s">
        <v>5316</v>
      </c>
      <c r="B2709" s="26" t="s">
        <v>5426</v>
      </c>
      <c r="C2709" s="24" t="s">
        <v>5427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6" t="s">
        <v>5478</v>
      </c>
      <c r="O2709" s="15"/>
    </row>
    <row r="2710" spans="1:15" ht="31.5" x14ac:dyDescent="0.25">
      <c r="A2710" s="38" t="s">
        <v>5316</v>
      </c>
      <c r="B2710" s="26" t="s">
        <v>5428</v>
      </c>
      <c r="C2710" s="24" t="s">
        <v>5429</v>
      </c>
      <c r="D2710" s="25">
        <v>0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6" t="s">
        <v>5478</v>
      </c>
      <c r="O2710" s="15"/>
    </row>
    <row r="2711" spans="1:15" x14ac:dyDescent="0.25">
      <c r="A2711" s="38" t="s">
        <v>5316</v>
      </c>
      <c r="B2711" s="26" t="s">
        <v>5430</v>
      </c>
      <c r="C2711" s="24" t="s">
        <v>5431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6" t="s">
        <v>5478</v>
      </c>
      <c r="O2711" s="15"/>
    </row>
    <row r="2712" spans="1:15" ht="31.5" x14ac:dyDescent="0.25">
      <c r="A2712" s="38" t="s">
        <v>5316</v>
      </c>
      <c r="B2712" s="26" t="s">
        <v>5432</v>
      </c>
      <c r="C2712" s="24" t="s">
        <v>5433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6" t="s">
        <v>5478</v>
      </c>
      <c r="O2712" s="15"/>
    </row>
    <row r="2713" spans="1:15" ht="31.5" x14ac:dyDescent="0.25">
      <c r="A2713" s="38" t="s">
        <v>5316</v>
      </c>
      <c r="B2713" s="26" t="s">
        <v>5434</v>
      </c>
      <c r="C2713" s="24" t="s">
        <v>5435</v>
      </c>
      <c r="D2713" s="25">
        <v>0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6" t="s">
        <v>5478</v>
      </c>
      <c r="O2713" s="15"/>
    </row>
    <row r="2714" spans="1:15" x14ac:dyDescent="0.25">
      <c r="A2714" s="38" t="s">
        <v>5316</v>
      </c>
      <c r="B2714" s="26" t="s">
        <v>5436</v>
      </c>
      <c r="C2714" s="24" t="s">
        <v>5437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6" t="s">
        <v>5478</v>
      </c>
      <c r="O2714" s="15"/>
    </row>
    <row r="2715" spans="1:15" ht="31.5" x14ac:dyDescent="0.25">
      <c r="A2715" s="38" t="s">
        <v>5316</v>
      </c>
      <c r="B2715" s="26" t="s">
        <v>5438</v>
      </c>
      <c r="C2715" s="24" t="s">
        <v>5439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6" t="s">
        <v>5478</v>
      </c>
      <c r="O2715" s="15"/>
    </row>
    <row r="2716" spans="1:15" ht="31.5" x14ac:dyDescent="0.25">
      <c r="A2716" s="38" t="s">
        <v>5316</v>
      </c>
      <c r="B2716" s="26" t="s">
        <v>5440</v>
      </c>
      <c r="C2716" s="24" t="s">
        <v>5441</v>
      </c>
      <c r="D2716" s="25">
        <v>0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6" t="s">
        <v>5478</v>
      </c>
      <c r="O2716" s="15"/>
    </row>
    <row r="2717" spans="1:15" ht="31.5" x14ac:dyDescent="0.25">
      <c r="A2717" s="38" t="s">
        <v>5316</v>
      </c>
      <c r="B2717" s="26" t="s">
        <v>5442</v>
      </c>
      <c r="C2717" s="24" t="s">
        <v>5443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6" t="s">
        <v>5478</v>
      </c>
      <c r="O2717" s="15"/>
    </row>
    <row r="2718" spans="1:15" x14ac:dyDescent="0.25">
      <c r="A2718" s="38" t="s">
        <v>5316</v>
      </c>
      <c r="B2718" s="26" t="s">
        <v>5362</v>
      </c>
      <c r="C2718" s="24" t="s">
        <v>5444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6" t="s">
        <v>5478</v>
      </c>
      <c r="O2718" s="15"/>
    </row>
    <row r="2719" spans="1:15" ht="78.75" x14ac:dyDescent="0.25">
      <c r="A2719" s="38" t="s">
        <v>5316</v>
      </c>
      <c r="B2719" s="26" t="s">
        <v>5445</v>
      </c>
      <c r="C2719" s="24" t="s">
        <v>5446</v>
      </c>
      <c r="D2719" s="25">
        <v>0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6" t="s">
        <v>5478</v>
      </c>
      <c r="O2719" s="15"/>
    </row>
    <row r="2720" spans="1:15" ht="31.5" x14ac:dyDescent="0.25">
      <c r="A2720" s="38" t="s">
        <v>5316</v>
      </c>
      <c r="B2720" s="26" t="s">
        <v>5447</v>
      </c>
      <c r="C2720" s="24" t="s">
        <v>5448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6" t="s">
        <v>5478</v>
      </c>
      <c r="O2720" s="15"/>
    </row>
    <row r="2721" spans="1:15" ht="47.25" x14ac:dyDescent="0.25">
      <c r="A2721" s="38" t="s">
        <v>5316</v>
      </c>
      <c r="B2721" s="26" t="s">
        <v>5449</v>
      </c>
      <c r="C2721" s="24" t="s">
        <v>5450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6" t="s">
        <v>5478</v>
      </c>
      <c r="O2721" s="15"/>
    </row>
    <row r="2722" spans="1:15" x14ac:dyDescent="0.25">
      <c r="A2722" s="38" t="s">
        <v>5316</v>
      </c>
      <c r="B2722" s="26" t="s">
        <v>5451</v>
      </c>
      <c r="C2722" s="24" t="s">
        <v>5452</v>
      </c>
      <c r="D2722" s="25">
        <v>0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6" t="s">
        <v>5478</v>
      </c>
      <c r="O2722" s="15"/>
    </row>
    <row r="2723" spans="1:15" x14ac:dyDescent="0.25">
      <c r="A2723" s="38" t="s">
        <v>5316</v>
      </c>
      <c r="B2723" s="26" t="s">
        <v>5453</v>
      </c>
      <c r="C2723" s="24" t="s">
        <v>5454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6" t="s">
        <v>5478</v>
      </c>
      <c r="O2723" s="15"/>
    </row>
    <row r="2724" spans="1:15" x14ac:dyDescent="0.25">
      <c r="A2724" s="38" t="s">
        <v>5316</v>
      </c>
      <c r="B2724" s="26" t="s">
        <v>5455</v>
      </c>
      <c r="C2724" s="24" t="s">
        <v>5456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6" t="s">
        <v>5478</v>
      </c>
      <c r="O2724" s="15"/>
    </row>
    <row r="2725" spans="1:15" ht="47.25" x14ac:dyDescent="0.25">
      <c r="A2725" s="38" t="s">
        <v>5316</v>
      </c>
      <c r="B2725" s="26" t="s">
        <v>5457</v>
      </c>
      <c r="C2725" s="24" t="s">
        <v>5458</v>
      </c>
      <c r="D2725" s="25">
        <v>0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6" t="s">
        <v>5478</v>
      </c>
      <c r="O2725" s="15"/>
    </row>
    <row r="2726" spans="1:15" ht="126" x14ac:dyDescent="0.25">
      <c r="A2726" s="38" t="s">
        <v>5316</v>
      </c>
      <c r="B2726" s="26" t="s">
        <v>5459</v>
      </c>
      <c r="C2726" s="24" t="s">
        <v>5460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6" t="s">
        <v>5478</v>
      </c>
      <c r="O2726" s="15"/>
    </row>
    <row r="2727" spans="1:15" ht="94.5" x14ac:dyDescent="0.25">
      <c r="A2727" s="38" t="s">
        <v>5316</v>
      </c>
      <c r="B2727" s="26" t="s">
        <v>5461</v>
      </c>
      <c r="C2727" s="24" t="s">
        <v>5462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6" t="s">
        <v>5478</v>
      </c>
      <c r="O2727" s="15"/>
    </row>
    <row r="2728" spans="1:15" ht="110.25" x14ac:dyDescent="0.25">
      <c r="A2728" s="38" t="s">
        <v>5316</v>
      </c>
      <c r="B2728" s="26" t="s">
        <v>5463</v>
      </c>
      <c r="C2728" s="24" t="s">
        <v>5464</v>
      </c>
      <c r="D2728" s="25">
        <v>0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6" t="s">
        <v>5478</v>
      </c>
      <c r="O2728" s="15"/>
    </row>
    <row r="2729" spans="1:15" ht="141.75" x14ac:dyDescent="0.25">
      <c r="A2729" s="38" t="s">
        <v>5316</v>
      </c>
      <c r="B2729" s="26" t="s">
        <v>5465</v>
      </c>
      <c r="C2729" s="24" t="s">
        <v>5466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6" t="s">
        <v>5478</v>
      </c>
      <c r="O2729" s="15"/>
    </row>
    <row r="2730" spans="1:15" ht="31.5" x14ac:dyDescent="0.25">
      <c r="A2730" s="38" t="s">
        <v>5316</v>
      </c>
      <c r="B2730" s="26" t="s">
        <v>5467</v>
      </c>
      <c r="C2730" s="24" t="s">
        <v>5468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6" t="s">
        <v>5478</v>
      </c>
      <c r="O2730" s="15"/>
    </row>
    <row r="2731" spans="1:15" ht="31.5" x14ac:dyDescent="0.25">
      <c r="A2731" s="38" t="s">
        <v>5316</v>
      </c>
      <c r="B2731" s="26" t="s">
        <v>5469</v>
      </c>
      <c r="C2731" s="24" t="s">
        <v>5470</v>
      </c>
      <c r="D2731" s="25">
        <v>0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6" t="s">
        <v>5478</v>
      </c>
      <c r="O2731" s="15"/>
    </row>
    <row r="2732" spans="1:15" x14ac:dyDescent="0.25">
      <c r="A2732" s="38" t="s">
        <v>5316</v>
      </c>
      <c r="B2732" s="26" t="s">
        <v>5471</v>
      </c>
      <c r="C2732" s="24" t="s">
        <v>5472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6" t="s">
        <v>5478</v>
      </c>
      <c r="O2732" s="15"/>
    </row>
    <row r="2733" spans="1:15" ht="47.25" x14ac:dyDescent="0.25">
      <c r="A2733" s="38" t="s">
        <v>5316</v>
      </c>
      <c r="B2733" s="26" t="s">
        <v>5473</v>
      </c>
      <c r="C2733" s="24" t="s">
        <v>5474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6" t="s">
        <v>5478</v>
      </c>
      <c r="O2733" s="15"/>
    </row>
    <row r="2734" spans="1:15" ht="94.5" x14ac:dyDescent="0.25">
      <c r="A2734" s="38" t="s">
        <v>5316</v>
      </c>
      <c r="B2734" s="26" t="s">
        <v>5475</v>
      </c>
      <c r="C2734" s="24" t="s">
        <v>5476</v>
      </c>
      <c r="D2734" s="25">
        <v>0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6" t="s">
        <v>5478</v>
      </c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45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33</v>
      </c>
    </row>
    <row r="3" spans="1:11" x14ac:dyDescent="0.25">
      <c r="A3" s="31" t="s">
        <v>34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35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36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37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38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39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40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41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42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43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44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46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47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48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49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50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51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52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53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54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2019-03-30T09:57:30Z</dcterms:modified>
</cp:coreProperties>
</file>