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0" windowWidth="2904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'f9'!$A$19:$N$19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'f9'!$A$1:$N$1444</definedName>
  </definedNames>
  <calcPr calcId="152511" calcMode="manual"/>
</workbook>
</file>

<file path=xl/calcChain.xml><?xml version="1.0" encoding="utf-8"?>
<calcChain xmlns="http://schemas.openxmlformats.org/spreadsheetml/2006/main">
  <c r="K32" i="189" l="1"/>
  <c r="L32" i="189"/>
  <c r="M32" i="189"/>
  <c r="K70" i="189"/>
  <c r="K69" i="189" s="1"/>
  <c r="L70" i="189"/>
  <c r="L69" i="189" s="1"/>
  <c r="M70" i="189"/>
  <c r="K71" i="189"/>
  <c r="L71" i="189"/>
  <c r="M71" i="189"/>
  <c r="M69" i="189" s="1"/>
  <c r="K72" i="189"/>
  <c r="L72" i="189"/>
  <c r="M72" i="189"/>
  <c r="K74" i="189"/>
  <c r="L74" i="189"/>
  <c r="M74" i="189"/>
  <c r="M73" i="189" s="1"/>
  <c r="K75" i="189"/>
  <c r="L75" i="189"/>
  <c r="M75" i="189"/>
  <c r="K78" i="189"/>
  <c r="L78" i="189"/>
  <c r="M78" i="189"/>
  <c r="K136" i="189"/>
  <c r="L136" i="189"/>
  <c r="M136" i="189"/>
  <c r="K560" i="189"/>
  <c r="L560" i="189"/>
  <c r="M560" i="189"/>
  <c r="K1217" i="189"/>
  <c r="L1217" i="189"/>
  <c r="M1217" i="189"/>
  <c r="K1237" i="189"/>
  <c r="L1237" i="189"/>
  <c r="M1237" i="189"/>
  <c r="K1243" i="189"/>
  <c r="L1243" i="189"/>
  <c r="M1243" i="189"/>
  <c r="K1250" i="189"/>
  <c r="L1250" i="189"/>
  <c r="M1250" i="189"/>
  <c r="K1251" i="189"/>
  <c r="L1251" i="189"/>
  <c r="M1251" i="189"/>
  <c r="K1252" i="189"/>
  <c r="L1252" i="189"/>
  <c r="M1252" i="189"/>
  <c r="K1259" i="189"/>
  <c r="L1259" i="189"/>
  <c r="M1259" i="189"/>
  <c r="K1262" i="189"/>
  <c r="L1262" i="189"/>
  <c r="M1262" i="189"/>
  <c r="K1263" i="189"/>
  <c r="L1263" i="189"/>
  <c r="M1263" i="189"/>
  <c r="K1265" i="189"/>
  <c r="L1265" i="189"/>
  <c r="M1265" i="189"/>
  <c r="K1321" i="189"/>
  <c r="L1321" i="189"/>
  <c r="M1321" i="189"/>
  <c r="L1342" i="189"/>
  <c r="L23" i="189" s="1"/>
  <c r="K1343" i="189"/>
  <c r="L1343" i="189"/>
  <c r="M1343" i="189"/>
  <c r="K1344" i="189"/>
  <c r="L1344" i="189"/>
  <c r="M1344" i="189"/>
  <c r="K1345" i="189"/>
  <c r="K24" i="189" s="1"/>
  <c r="L1345" i="189"/>
  <c r="L24" i="189" s="1"/>
  <c r="M1345" i="189"/>
  <c r="M24" i="189" s="1"/>
  <c r="K1350" i="189"/>
  <c r="K25" i="189" s="1"/>
  <c r="L1350" i="189"/>
  <c r="L25" i="189" s="1"/>
  <c r="M1350" i="189"/>
  <c r="M25" i="189" s="1"/>
  <c r="K1351" i="189"/>
  <c r="K26" i="189" s="1"/>
  <c r="L1351" i="189"/>
  <c r="L26" i="189" s="1"/>
  <c r="M1351" i="189"/>
  <c r="M26" i="189" s="1"/>
  <c r="H25" i="189"/>
  <c r="D32" i="189"/>
  <c r="E32" i="189"/>
  <c r="F32" i="189"/>
  <c r="G32" i="189"/>
  <c r="G29" i="189" s="1"/>
  <c r="H32" i="189"/>
  <c r="I32" i="189"/>
  <c r="I29" i="189" s="1"/>
  <c r="J32" i="189"/>
  <c r="D70" i="189"/>
  <c r="D69" i="189" s="1"/>
  <c r="E70" i="189"/>
  <c r="E69" i="189" s="1"/>
  <c r="F70" i="189"/>
  <c r="F69" i="189" s="1"/>
  <c r="G70" i="189"/>
  <c r="H70" i="189"/>
  <c r="I70" i="189"/>
  <c r="J70" i="189"/>
  <c r="D71" i="189"/>
  <c r="E71" i="189"/>
  <c r="F71" i="189"/>
  <c r="G71" i="189"/>
  <c r="H71" i="189"/>
  <c r="I71" i="189"/>
  <c r="J71" i="189"/>
  <c r="D72" i="189"/>
  <c r="E72" i="189"/>
  <c r="F72" i="189"/>
  <c r="G72" i="189"/>
  <c r="H72" i="189"/>
  <c r="I72" i="189"/>
  <c r="J72" i="189"/>
  <c r="D74" i="189"/>
  <c r="D73" i="189" s="1"/>
  <c r="E74" i="189"/>
  <c r="F74" i="189"/>
  <c r="G74" i="189"/>
  <c r="G73" i="189" s="1"/>
  <c r="H74" i="189"/>
  <c r="H73" i="189" s="1"/>
  <c r="I74" i="189"/>
  <c r="I73" i="189" s="1"/>
  <c r="J74" i="189"/>
  <c r="D75" i="189"/>
  <c r="E75" i="189"/>
  <c r="F75" i="189"/>
  <c r="G75" i="189"/>
  <c r="H75" i="189"/>
  <c r="I75" i="189"/>
  <c r="J75" i="189"/>
  <c r="D78" i="189"/>
  <c r="E78" i="189"/>
  <c r="F78" i="189"/>
  <c r="G78" i="189"/>
  <c r="H78" i="189"/>
  <c r="I78" i="189"/>
  <c r="J78" i="189"/>
  <c r="D136" i="189"/>
  <c r="E136" i="189"/>
  <c r="F136" i="189"/>
  <c r="G136" i="189"/>
  <c r="H136" i="189"/>
  <c r="I136" i="189"/>
  <c r="J136" i="189"/>
  <c r="D560" i="189"/>
  <c r="E560" i="189"/>
  <c r="F560" i="189"/>
  <c r="G560" i="189"/>
  <c r="H560" i="189"/>
  <c r="I560" i="189"/>
  <c r="J560" i="189"/>
  <c r="D1217" i="189"/>
  <c r="E1217" i="189"/>
  <c r="F1217" i="189"/>
  <c r="G1217" i="189"/>
  <c r="H1217" i="189"/>
  <c r="I1217" i="189"/>
  <c r="J1217" i="189"/>
  <c r="D1237" i="189"/>
  <c r="E1237" i="189"/>
  <c r="F1237" i="189"/>
  <c r="G1237" i="189"/>
  <c r="H1237" i="189"/>
  <c r="I1237" i="189"/>
  <c r="J1237" i="189"/>
  <c r="D1243" i="189"/>
  <c r="E1243" i="189"/>
  <c r="F1243" i="189"/>
  <c r="G1243" i="189"/>
  <c r="H1243" i="189"/>
  <c r="I1243" i="189"/>
  <c r="J1243" i="189"/>
  <c r="D1250" i="189"/>
  <c r="E1250" i="189"/>
  <c r="F1250" i="189"/>
  <c r="G1250" i="189"/>
  <c r="H1250" i="189"/>
  <c r="I1250" i="189"/>
  <c r="J1250" i="189"/>
  <c r="D1251" i="189"/>
  <c r="E1251" i="189"/>
  <c r="F1251" i="189"/>
  <c r="G1251" i="189"/>
  <c r="H1251" i="189"/>
  <c r="I1251" i="189"/>
  <c r="J1251" i="189"/>
  <c r="D1252" i="189"/>
  <c r="E1252" i="189"/>
  <c r="F1252" i="189"/>
  <c r="G1252" i="189"/>
  <c r="H1252" i="189"/>
  <c r="I1252" i="189"/>
  <c r="J1252" i="189"/>
  <c r="D1259" i="189"/>
  <c r="E1259" i="189"/>
  <c r="F1259" i="189"/>
  <c r="G1259" i="189"/>
  <c r="H1259" i="189"/>
  <c r="I1259" i="189"/>
  <c r="J1259" i="189"/>
  <c r="D1262" i="189"/>
  <c r="E1262" i="189"/>
  <c r="F1262" i="189"/>
  <c r="G1262" i="189"/>
  <c r="H1262" i="189"/>
  <c r="I1262" i="189"/>
  <c r="J1262" i="189"/>
  <c r="D1263" i="189"/>
  <c r="E1263" i="189"/>
  <c r="F1263" i="189"/>
  <c r="G1263" i="189"/>
  <c r="H1263" i="189"/>
  <c r="I1263" i="189"/>
  <c r="J1263" i="189"/>
  <c r="D1265" i="189"/>
  <c r="E1265" i="189"/>
  <c r="F1265" i="189"/>
  <c r="G1265" i="189"/>
  <c r="H1265" i="189"/>
  <c r="I1265" i="189"/>
  <c r="J1265" i="189"/>
  <c r="D1321" i="189"/>
  <c r="E1321" i="189"/>
  <c r="F1321" i="189"/>
  <c r="G1321" i="189"/>
  <c r="H1321" i="189"/>
  <c r="I1321" i="189"/>
  <c r="J1321" i="189"/>
  <c r="J1342" i="189"/>
  <c r="J23" i="189" s="1"/>
  <c r="D1343" i="189"/>
  <c r="D1342" i="189" s="1"/>
  <c r="D23" i="189" s="1"/>
  <c r="E1343" i="189"/>
  <c r="F1343" i="189"/>
  <c r="F1342" i="189" s="1"/>
  <c r="F23" i="189" s="1"/>
  <c r="G1343" i="189"/>
  <c r="G1342" i="189" s="1"/>
  <c r="G23" i="189" s="1"/>
  <c r="H1343" i="189"/>
  <c r="H1342" i="189" s="1"/>
  <c r="H23" i="189" s="1"/>
  <c r="I1343" i="189"/>
  <c r="J1343" i="189"/>
  <c r="D1344" i="189"/>
  <c r="E1344" i="189"/>
  <c r="F1344" i="189"/>
  <c r="G1344" i="189"/>
  <c r="H1344" i="189"/>
  <c r="I1344" i="189"/>
  <c r="J1344" i="189"/>
  <c r="D1345" i="189"/>
  <c r="D24" i="189" s="1"/>
  <c r="E1345" i="189"/>
  <c r="E24" i="189" s="1"/>
  <c r="F1345" i="189"/>
  <c r="F24" i="189" s="1"/>
  <c r="G1345" i="189"/>
  <c r="G24" i="189" s="1"/>
  <c r="H1345" i="189"/>
  <c r="H24" i="189" s="1"/>
  <c r="I1345" i="189"/>
  <c r="I24" i="189" s="1"/>
  <c r="J1345" i="189"/>
  <c r="J24" i="189" s="1"/>
  <c r="D1350" i="189"/>
  <c r="D25" i="189" s="1"/>
  <c r="E1350" i="189"/>
  <c r="E25" i="189" s="1"/>
  <c r="F1350" i="189"/>
  <c r="F25" i="189" s="1"/>
  <c r="G1350" i="189"/>
  <c r="G25" i="189" s="1"/>
  <c r="H1350" i="189"/>
  <c r="I1350" i="189"/>
  <c r="I25" i="189" s="1"/>
  <c r="J1350" i="189"/>
  <c r="J25" i="189" s="1"/>
  <c r="D1351" i="189"/>
  <c r="D26" i="189" s="1"/>
  <c r="E1351" i="189"/>
  <c r="E26" i="189" s="1"/>
  <c r="F1351" i="189"/>
  <c r="F26" i="189" s="1"/>
  <c r="G1351" i="189"/>
  <c r="G26" i="189" s="1"/>
  <c r="H1351" i="189"/>
  <c r="H26" i="189" s="1"/>
  <c r="I1351" i="189"/>
  <c r="I26" i="189" s="1"/>
  <c r="J1351" i="189"/>
  <c r="J26" i="189" s="1"/>
  <c r="E73" i="189" l="1"/>
  <c r="K73" i="189"/>
  <c r="I1342" i="189"/>
  <c r="I23" i="189" s="1"/>
  <c r="E1342" i="189"/>
  <c r="E23" i="189" s="1"/>
  <c r="F73" i="189"/>
  <c r="L73" i="189"/>
  <c r="M1264" i="189"/>
  <c r="M559" i="189"/>
  <c r="L559" i="189"/>
  <c r="K559" i="189"/>
  <c r="F559" i="189"/>
  <c r="E559" i="189"/>
  <c r="L1264" i="189"/>
  <c r="F77" i="189"/>
  <c r="I1264" i="189"/>
  <c r="G77" i="189"/>
  <c r="E77" i="189"/>
  <c r="K1342" i="189"/>
  <c r="K23" i="189" s="1"/>
  <c r="J73" i="189"/>
  <c r="M1342" i="189"/>
  <c r="M23" i="189" s="1"/>
  <c r="M1236" i="189"/>
  <c r="J69" i="189"/>
  <c r="K1264" i="189"/>
  <c r="D77" i="189"/>
  <c r="J559" i="189"/>
  <c r="I69" i="189"/>
  <c r="I28" i="189" s="1"/>
  <c r="I559" i="189"/>
  <c r="H69" i="189"/>
  <c r="G69" i="189"/>
  <c r="G28" i="189" s="1"/>
  <c r="H559" i="189"/>
  <c r="G559" i="189"/>
  <c r="H1264" i="189"/>
  <c r="D1264" i="189"/>
  <c r="D559" i="189"/>
  <c r="F1264" i="189"/>
  <c r="J1236" i="189"/>
  <c r="D1236" i="189"/>
  <c r="G1264" i="189"/>
  <c r="F29" i="189"/>
  <c r="F28" i="189" s="1"/>
  <c r="E29" i="189"/>
  <c r="E28" i="189" s="1"/>
  <c r="D29" i="189"/>
  <c r="D28" i="189" s="1"/>
  <c r="F1236" i="189"/>
  <c r="J77" i="189"/>
  <c r="J1264" i="189"/>
  <c r="E1236" i="189"/>
  <c r="E1264" i="189"/>
  <c r="M77" i="189"/>
  <c r="I77" i="189"/>
  <c r="H77" i="189"/>
  <c r="L77" i="189"/>
  <c r="H1236" i="189"/>
  <c r="K77" i="189"/>
  <c r="K1236" i="189"/>
  <c r="G1236" i="189"/>
  <c r="J29" i="189"/>
  <c r="H29" i="189"/>
  <c r="H28" i="189" s="1"/>
  <c r="K29" i="189"/>
  <c r="M29" i="189"/>
  <c r="M28" i="189" s="1"/>
  <c r="L29" i="189"/>
  <c r="L28" i="189" s="1"/>
  <c r="L21" i="189" s="1"/>
  <c r="L1236" i="189"/>
  <c r="I1236" i="189"/>
  <c r="M76" i="189" l="1"/>
  <c r="M22" i="189" s="1"/>
  <c r="K28" i="189"/>
  <c r="K21" i="189" s="1"/>
  <c r="F76" i="189"/>
  <c r="F22" i="189" s="1"/>
  <c r="K76" i="189"/>
  <c r="K22" i="189" s="1"/>
  <c r="J28" i="189"/>
  <c r="J21" i="189" s="1"/>
  <c r="L76" i="189"/>
  <c r="L22" i="189" s="1"/>
  <c r="I76" i="189"/>
  <c r="I22" i="189" s="1"/>
  <c r="E76" i="189"/>
  <c r="E22" i="189" s="1"/>
  <c r="H76" i="189"/>
  <c r="H22" i="189" s="1"/>
  <c r="G76" i="189"/>
  <c r="G22" i="189" s="1"/>
  <c r="D76" i="189"/>
  <c r="D22" i="189" s="1"/>
  <c r="J76" i="189"/>
  <c r="J22" i="189" s="1"/>
  <c r="M21" i="189"/>
  <c r="M27" i="189"/>
  <c r="M20" i="189" s="1"/>
  <c r="G21" i="189"/>
  <c r="I21" i="189"/>
  <c r="D21" i="189"/>
  <c r="H21" i="189"/>
  <c r="F21" i="189"/>
  <c r="E21" i="189"/>
  <c r="H27" i="189" l="1"/>
  <c r="H20" i="189" s="1"/>
  <c r="G27" i="189"/>
  <c r="G20" i="189" s="1"/>
  <c r="K27" i="189"/>
  <c r="K20" i="189" s="1"/>
  <c r="F27" i="189"/>
  <c r="F20" i="189" s="1"/>
  <c r="E27" i="189"/>
  <c r="E20" i="189" s="1"/>
  <c r="I27" i="189"/>
  <c r="I20" i="189" s="1"/>
  <c r="D27" i="189"/>
  <c r="D20" i="189" s="1"/>
  <c r="J27" i="189"/>
  <c r="J20" i="189" s="1"/>
  <c r="L27" i="189"/>
  <c r="L20" i="189" s="1"/>
</calcChain>
</file>

<file path=xl/sharedStrings.xml><?xml version="1.0" encoding="utf-8"?>
<sst xmlns="http://schemas.openxmlformats.org/spreadsheetml/2006/main" count="5760" uniqueCount="2905">
  <si>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</si>
  <si>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</si>
  <si>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</si>
  <si>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</si>
  <si>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</si>
  <si>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</si>
  <si>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</si>
  <si>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</si>
  <si>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</si>
  <si>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</si>
  <si>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</si>
  <si>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</si>
  <si>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</si>
  <si>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</si>
  <si>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</si>
  <si>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</si>
  <si>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</si>
  <si>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</si>
  <si>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</si>
  <si>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</si>
  <si>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</si>
  <si>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</si>
  <si>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</si>
  <si>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</si>
  <si>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</si>
  <si>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</si>
  <si>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</si>
  <si>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</si>
  <si>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</si>
  <si>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</si>
  <si>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</si>
  <si>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</si>
  <si>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</si>
  <si>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</si>
  <si>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</si>
  <si>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</si>
  <si>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</si>
  <si>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</si>
  <si>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</si>
  <si>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</si>
  <si>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</si>
  <si>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</si>
  <si>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</si>
  <si>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</si>
  <si>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</si>
  <si>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</si>
  <si>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</si>
  <si>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</si>
  <si>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</si>
  <si>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</si>
  <si>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</si>
  <si>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</si>
  <si>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</si>
  <si>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</si>
  <si>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</si>
  <si>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</si>
  <si>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</si>
  <si>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</si>
  <si>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</si>
  <si>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</si>
  <si>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</si>
  <si>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</si>
  <si>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</si>
  <si>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</si>
  <si>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</si>
  <si>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</si>
  <si>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</si>
  <si>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</si>
  <si>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</si>
  <si>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</si>
  <si>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</si>
  <si>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</si>
  <si>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</si>
  <si>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</si>
  <si>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</si>
  <si>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</si>
  <si>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</si>
  <si>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</si>
  <si>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</si>
  <si>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</si>
  <si>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</si>
  <si>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</si>
  <si>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</si>
  <si>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</si>
  <si>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</si>
  <si>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</si>
  <si>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</si>
  <si>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Реконструкция ВЛ-10 кВ ф. 6 ПС 110/35/10 кВ Мостовое протяженностью 1,0 км (ООО "АгроНива")</t>
  </si>
  <si>
    <t>F_UDE-00013-004</t>
  </si>
  <si>
    <t>Реконструкция ВЛ-10 кВ ф. 6 ПС 110/10 кВ Уральская протяженностью 5,0 км (ООО "Девятово")</t>
  </si>
  <si>
    <t>F_UDE-00013-005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</si>
  <si>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</si>
  <si>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</si>
  <si>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Строительство отпайки от ВЛ-10 кВ от ф. 4 ПС Горняк в д.Пычас Можгинского района УР (ООО "Аскор")(0.06 км)</t>
  </si>
  <si>
    <t>G_UDE-00013-007</t>
  </si>
  <si>
    <t>Строительство ВЛ-10 кВ от ф. № 12;  ВЛ-10 кВ от ф. 7  ПС Варзи-Ятчи ;ТП-10/0,4 кВ (ООО "Родник")</t>
  </si>
  <si>
    <t>G_UDE-00013-008</t>
  </si>
  <si>
    <t>Реконструкция ВЛ-10 кВ ф. 1 ПС 35/10 кВ Новогорское протяженностью 3,0 км (ООО Агрофирма "Грахово")</t>
  </si>
  <si>
    <t>F_UDE-00013-009</t>
  </si>
  <si>
    <t>Строительство ВЛ-10 кВ от ячейки № 9 ПС Мазунино в Сарапульском районе УР (ООО «Ветла»)</t>
  </si>
  <si>
    <t>H_UDE-00013-010</t>
  </si>
  <si>
    <t xml:space="preserve">Строительство пункта секционирования 10 кВ в КРУН-10 кВ ПС Мазунино (ООО «Окунёвское») </t>
  </si>
  <si>
    <t>H_UDE-00013-011</t>
  </si>
  <si>
    <t>Строительство ЛЭП-10 кВ от яч. 1918 РУ-10 кВ ПС 110/10 кВ Прессовая</t>
  </si>
  <si>
    <t>H_UDE-00013-012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</si>
  <si>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</si>
  <si>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</si>
  <si>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Строительство отпайки от ВЛ-10 кВ  ф. 29 Камбарка В Камбарском районе УР (ООО «РИК»)(5,5км)</t>
  </si>
  <si>
    <t>G_UDE-00199-000</t>
  </si>
  <si>
    <t>Строительство отпайки от ВЛ-10 кВ ф. 10 Завьялово в Завьяловском районе УР (ООО Риол "ИП Ароян")(1.5 км)</t>
  </si>
  <si>
    <t>G_UDE-00202-000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</si>
  <si>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</si>
  <si>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</si>
  <si>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Строительство ВЛ-10 кВ фид. № 5 ПС Чекерил в Ленинском районе г. Ижевска УР (проезд Чекерил)</t>
  </si>
  <si>
    <t>H_UDE-00289-000</t>
  </si>
  <si>
    <t>Строительство пункта секционирования 10 кВ в КРУН-10 кВ ПС 110 кВ Мазунино (ОАО «Удмуртнефть»)</t>
  </si>
  <si>
    <t>H_UDE-00290-000</t>
  </si>
  <si>
    <t>Строительство пункта секционирования 10 кВ в РУ-10 кВ ПС 110/35/10кВ Ува.</t>
  </si>
  <si>
    <t>H_UDE-00291-000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</si>
  <si>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</si>
  <si>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</si>
  <si>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</si>
  <si>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</si>
  <si>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</si>
  <si>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</si>
  <si>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</si>
  <si>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</si>
  <si>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</si>
  <si>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</si>
  <si>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</si>
  <si>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</si>
  <si>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</si>
  <si>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</si>
  <si>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</si>
  <si>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</si>
  <si>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</si>
  <si>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</si>
  <si>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</si>
  <si>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</si>
  <si>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</si>
  <si>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</si>
  <si>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</si>
  <si>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</si>
  <si>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</si>
  <si>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</si>
  <si>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</si>
  <si>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</si>
  <si>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УР, техприсоединение ИП Девяткин В.К. по договору № 181008527 зу 18:26:040007:721, комплекс индивидуальных жилых домов, заявленная мощность 390 кВт)</t>
  </si>
  <si>
    <t>J_UDE-00373-000</t>
  </si>
  <si>
    <t>Модернизация ВЛ-10 кВ ф 9 и ф 23 ПС Пурга с монтажом двух реклоузеров и  строительством отпаек ВЛЗ-10 кВ протяженностью 0,9 км в Малопургинском районе УР по договору № 181008715 заявитель ООО "КНК"</t>
  </si>
  <si>
    <t>J_UDE-00374-000</t>
  </si>
  <si>
    <t>Строительство отпайки ВЛЗ-6 кВ от ВЛ-6 кВ ф 15 ПС Россия в Завьяловском районе УР (зу 18:08:030001:1285, Асфальтобетонная установка (ТП от 150 до 670 кВт)по договору № 181008507 заявитель ИП Ароян К.Н.)</t>
  </si>
  <si>
    <t>J_UDE-00375-000</t>
  </si>
  <si>
    <t>Строительство КВЛ-10кВ - отпайка от ВЛЗ-10кВ ф.1935 ПС "Прессовая" участок от опоры 11. Завьяловский район. Установка пункта секционирования по договору ТП №181008144 заявитель Файрушин Р.Ф.</t>
  </si>
  <si>
    <t>J_UDE-00376-000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</si>
  <si>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</si>
  <si>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</si>
  <si>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</si>
  <si>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</si>
  <si>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</si>
  <si>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</si>
  <si>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</si>
  <si>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</si>
  <si>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</si>
  <si>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</si>
  <si>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</si>
  <si>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</si>
  <si>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</si>
  <si>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</si>
  <si>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</si>
  <si>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</si>
  <si>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</si>
  <si>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</si>
  <si>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</si>
  <si>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</si>
  <si>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Техперевооружение РП 110 кВ Мостовое. Замена ошиновки.</t>
  </si>
  <si>
    <t>J_UDE-00010-111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</si>
  <si>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</si>
  <si>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</si>
  <si>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</si>
  <si>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</si>
  <si>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ПС 220кВ Глазов Реконструкция ОРУ-35кВ с заменой МВ-35кВ, разъединителей 35кВ, устройств РЗА (1 этап) (6 выключателей)</t>
  </si>
  <si>
    <t>F_UDE-00050-001</t>
  </si>
  <si>
    <t>Реконструкция ТП-383 ф.8 Завьялово в Завьяловском районе с заменой силового трансформатора на энергоэффективный мощностью 250 кВА</t>
  </si>
  <si>
    <t>J_UDE-00052-184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</si>
  <si>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</si>
  <si>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</si>
  <si>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>Реконструкция ТП-362 ф.1 Россия в Завьяловском районе с заменой силового трансформатора на энергоэффективный мощностью 250 кВА</t>
  </si>
  <si>
    <t>J_UDE-00052-186</t>
  </si>
  <si>
    <t>Реконструкция ПС 35/6 кВ Аэропорт с заменой силовых трансформаторов 4,0 на 6,3 МВА (трансформаторная мощность 6,3 МВА)</t>
  </si>
  <si>
    <t>F_UDE-00056-001</t>
  </si>
  <si>
    <t>Реконструкция ПС 35/6 кВ Россия с заменой силовых трансформаторов 1,6 на 4,0 МВА</t>
  </si>
  <si>
    <t>F_UDE-00057-000</t>
  </si>
  <si>
    <t>Реконструкция ПС 35/10 кВ Чекерил с заменой силовых трансформаторов 2,5 на 4,0 МВА</t>
  </si>
  <si>
    <t>F_UDE-00060-000</t>
  </si>
  <si>
    <t>Реконструкция ПС 110/10 кВ Азино с заменой силового трансформатора 2,5 на 6,3 МВА</t>
  </si>
  <si>
    <t>G_UDE-00179-000</t>
  </si>
  <si>
    <t>ПС 110 кВ Заречная. Реконструкция с установкой ЭВ 110 кВ, заменой рзъединителей 110 кВ, модернизацией устройств РЗА (2 выключателя)</t>
  </si>
  <si>
    <t>G_UDE-00212-000</t>
  </si>
  <si>
    <t>ПС 110 кВ Вараксино. Реконструкция с установкой ЭВ 110 кВ, заменой рзъединителей 110 кВ, модернизацией устройств РЗА (2 выключателя)</t>
  </si>
  <si>
    <t>G_UDE-00213-000</t>
  </si>
  <si>
    <t>ПС 110 кВ Дзержинская. Реконструкция с установкой ЭВ 110 кВ, заменой рзъединителей 110 кВ, модернизацией устройств РЗА, организацией СОПТ (2 выключателя)</t>
  </si>
  <si>
    <t>G_UDE-00214-000</t>
  </si>
  <si>
    <t>ПС 110 кВ Центральная. Реконструкция с установкой ЭВ 110 кВ, заменой рзъединителей 110 кВ, модернизацией устройств РЗА, организацией СОПТ (2 выключателя)</t>
  </si>
  <si>
    <t>G_UDE-00215-000</t>
  </si>
  <si>
    <t>ПС 110 кВ Культбаза. Реконструкция с установкой ЭВ 110 кВ, заменой рзъединителей 110 кВ, модернизацией устройств РЗА, организацией СОПТ (2 выключателя)</t>
  </si>
  <si>
    <t>G_UDE-00216-000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</si>
  <si>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</si>
  <si>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</si>
  <si>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>Реконструкция ПС 110/6 кВ Машзавод. Замена силового трансформатора Т-2</t>
  </si>
  <si>
    <t>I_UDE-00343-000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</si>
  <si>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</si>
  <si>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</si>
  <si>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</si>
  <si>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</si>
  <si>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</si>
  <si>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</si>
  <si>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</si>
  <si>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</si>
  <si>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</si>
  <si>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</si>
  <si>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</si>
  <si>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</si>
  <si>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</si>
  <si>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</si>
  <si>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</si>
  <si>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</si>
  <si>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</si>
  <si>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</si>
  <si>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</si>
  <si>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</si>
  <si>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</si>
  <si>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</si>
  <si>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</si>
  <si>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</si>
  <si>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КТП-191 (с трансформатором на 400 кВА) в г.Ижевске</t>
  </si>
  <si>
    <t>J_UIE-00052-000</t>
  </si>
  <si>
    <t>Реконструкция КТП-600  (с трансформатором на 400 кВА)  в г. Ижевске</t>
  </si>
  <si>
    <t>J_UIE-00052-002</t>
  </si>
  <si>
    <t>Реконструкция РП (ТП) с заменой ячеек КСО в ТП-354 (8 шт) в г. Ижевске</t>
  </si>
  <si>
    <t>J_UIE-00052-003</t>
  </si>
  <si>
    <t>Реконструкция РП (ТП) с заменой ячеек КСО в РП-34 (20 шт) в г. Ижевске</t>
  </si>
  <si>
    <t>J_UIE-00052-007</t>
  </si>
  <si>
    <t>Реконструкция РП (ТП) с заменой ячеек КСО в РП-47 (16 шт) в г. Ижевске</t>
  </si>
  <si>
    <t>J_UIE-00052-009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</si>
  <si>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</si>
  <si>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</si>
  <si>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</si>
  <si>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</si>
  <si>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</si>
  <si>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</si>
  <si>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 КТП-834 (замена КТП) в г.Ижевске</t>
  </si>
  <si>
    <t>J_UIE-00052-206</t>
  </si>
  <si>
    <t>Реконструкция КТП-801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</si>
  <si>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</si>
  <si>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</si>
  <si>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</si>
  <si>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</si>
  <si>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</si>
  <si>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</si>
  <si>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</si>
  <si>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</si>
  <si>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</si>
  <si>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</si>
  <si>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</si>
  <si>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</si>
  <si>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</si>
  <si>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</si>
  <si>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</si>
  <si>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</si>
  <si>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</si>
  <si>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</si>
  <si>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</si>
  <si>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</si>
  <si>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</si>
  <si>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КТП-565 (замена КТП с заменой трансформатора 250 кВА)  в г.Ижевске</t>
  </si>
  <si>
    <t>J_UIE-00052-227</t>
  </si>
  <si>
    <t>Реконструкция КТП-267 (замена КТП) в г.Ижевске</t>
  </si>
  <si>
    <t>J_UIE-00052-228</t>
  </si>
  <si>
    <t>Реконструкция КТП-1300 (замена КТП) в г.Ижевске</t>
  </si>
  <si>
    <t>J_UIE-00052-233</t>
  </si>
  <si>
    <t>Реконструкция КТП-1169 (замена КТП) в г. Ижевске</t>
  </si>
  <si>
    <t>J_UIE-00052-237</t>
  </si>
  <si>
    <t>Реконструкция КТП-1210 (замена КТП) в г. Ижевске</t>
  </si>
  <si>
    <t>J_UIE-00052-242</t>
  </si>
  <si>
    <t>Реконструкция КТП-90 (замена КТП с трансформатором 250 кВА) в г.Ижевске</t>
  </si>
  <si>
    <t>J_UIE-00052-246</t>
  </si>
  <si>
    <t>Реконструкция КТП-1215 (замена КТП с трансформатором 400 кВА) в г.Ижевске</t>
  </si>
  <si>
    <t>J_UIE-00052-251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</si>
  <si>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</si>
  <si>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</si>
  <si>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защит от дуговых повреждений ячеек КРУ 6-10 кВ ПС 35/10 кВ Уром</t>
  </si>
  <si>
    <t>G_UDE-00010-011</t>
  </si>
  <si>
    <t>Реконструкция защит от дуговых повреждений ячеек КРУ 6-10 кВ ПС 35/6 кВ Россия</t>
  </si>
  <si>
    <t>G_UDE-00010-012</t>
  </si>
  <si>
    <t>Реконструкция защит от дуговых повреждений ячеек КРУ 6-10 кВ ПС 110 кВ Танково</t>
  </si>
  <si>
    <t>I_UDE-00010-013</t>
  </si>
  <si>
    <t>Реконструкция защит от дуговых повреждений ячеек КРУ 6-10 кВ ПС 35/10 кВ Радист</t>
  </si>
  <si>
    <t>G_UDE-00010-021</t>
  </si>
  <si>
    <t>Реконструкция защит от дуговых повреждений ячеек КРУ 6-10 кВПС 35/10 кВ Васильево</t>
  </si>
  <si>
    <t>G_UDE-00010-022</t>
  </si>
  <si>
    <t>Реконструкция защит от дуговых повреждений ячеек КРУ 6-10 кВ ПС 110 кВ Прессовая</t>
  </si>
  <si>
    <t>I_UDE-00010-023</t>
  </si>
  <si>
    <t>Реконструкция защит от дуговых повреждений ячеек КРУ 6-10 кВ ПС 35/10 кВ Ильдибаево</t>
  </si>
  <si>
    <t>G_UDE-00010-031</t>
  </si>
  <si>
    <t>Реконструкция защит от дуговых повреждений ячеек КРУ 6-10 кВ ПС 35/10 кВ Гыбдан</t>
  </si>
  <si>
    <t>G_UDE-00010-032</t>
  </si>
  <si>
    <t>Реконструкция защит от дуговых повреждений ячеек КРУ 6-10 кВ ПС 110 кВ Машзавод</t>
  </si>
  <si>
    <t>I_UDE-00010-033</t>
  </si>
  <si>
    <t>Реконструкция защит от дуговых повреждений ячеек КРУ 6-10 кВ ПС 35/10 кВ Ст.Ятчи</t>
  </si>
  <si>
    <t>G_UDE-00010-041</t>
  </si>
  <si>
    <t>Реконструкция защит от дуговых повреждений ячеек КРУ 6-10 кВ ПС 35/10 кВ Вичурка</t>
  </si>
  <si>
    <t>G_UDE-00010-042</t>
  </si>
  <si>
    <t>Реконструкция защит от дуговых повреждений ячеек КРУ 6-10 кВ ПС 110 кВ Автозавод</t>
  </si>
  <si>
    <t>I_UDE-00010-043</t>
  </si>
  <si>
    <t>Реконструкция защит от дуговых повреждений ячеек КРУ 6-10 кВ ПС 35/10 кВ Пинязь</t>
  </si>
  <si>
    <t>G_UDE-00010-051</t>
  </si>
  <si>
    <t>Реконструкция защит от дуговых повреждений ячеек КРУ 6-10 кВ ПС 110/6 кВ Водозабор</t>
  </si>
  <si>
    <t>G_UDE-00010-052</t>
  </si>
  <si>
    <t>Реконструкция защит от дуговых повреждений ячеек КРУ 6-10 кВ ПС 110 кВ Рабочая</t>
  </si>
  <si>
    <t>I_UDE-00010-053</t>
  </si>
  <si>
    <t>Реконструкция защит от дуговых повреждений ячеек КРУ 6-10 кВ ПС 35/10 кВ Пычас</t>
  </si>
  <si>
    <t>G_UDE-00010-061</t>
  </si>
  <si>
    <t>Реконструкция защит от дуговых повреждений ячеек КРУ 6-10 кВ ПС 35/10 кВ Мари</t>
  </si>
  <si>
    <t>G_UDE-00010-062</t>
  </si>
  <si>
    <t>Реконструкция защит от дуговых повреждений ячеек КРУ 6-10 кВ ПС 110 кВ Парковая</t>
  </si>
  <si>
    <t>I_UDE-00010-063</t>
  </si>
  <si>
    <t xml:space="preserve">ПС 110  кВ Як-Бодья.  Оснащение защитой повреждений ячеек КРУ 6-10 кВ </t>
  </si>
  <si>
    <t>J_UDE-00010-085</t>
  </si>
  <si>
    <t>Организация телеуправления оборудованием ПС 110 кВ Союзная из ЦУС филиала «Удмуртэнерго» и Филиала АО «СО ЕЭС» Пермское РДУ</t>
  </si>
  <si>
    <t>J_UDE-00010-110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</si>
  <si>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</si>
  <si>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</si>
  <si>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</t>
  </si>
  <si>
    <t>G_UDE-00021-011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</si>
  <si>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Яган</t>
  </si>
  <si>
    <t>G_UDE-00021-012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</si>
  <si>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Подгорная</t>
  </si>
  <si>
    <t>G_UDE-00021-013</t>
  </si>
  <si>
    <t>G_UDE-00021-014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</si>
  <si>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Дзержинская</t>
  </si>
  <si>
    <t>G_UDE-00021-015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</si>
  <si>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Кулюшево</t>
  </si>
  <si>
    <t>G_UDE-00021-016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</si>
  <si>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Мирная</t>
  </si>
  <si>
    <t>G_UDE-00021-017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</si>
  <si>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Игерман</t>
  </si>
  <si>
    <t>G_UDE-00021-021</t>
  </si>
  <si>
    <t>G_UDE-00021-022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</si>
  <si>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Киясово</t>
  </si>
  <si>
    <t>G_UDE-00021-023</t>
  </si>
  <si>
    <t>Реконструкция системы информационного обмена "Удмуртэнерго" с автоматизированной системой системного оператора РДУ. Организация каналов информационного обмена между филиалом «Удмуртэнерго» ПАО «МРСК Центра и Приволжья» и Филиалом АО «СО ЕЭС» Пермское РДУ.</t>
  </si>
  <si>
    <t>G_UDE-00021-024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</si>
  <si>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Мостовое</t>
  </si>
  <si>
    <t>G_UDE-00021-025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</si>
  <si>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Алнаши</t>
  </si>
  <si>
    <t>G_UDE-00021-026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</si>
  <si>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Бройлерная</t>
  </si>
  <si>
    <t>G_UDE-00021-027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</si>
  <si>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Бабино</t>
  </si>
  <si>
    <t>G_UDE-00021-031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</si>
  <si>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 (2 этап)</t>
  </si>
  <si>
    <t>G_UDE-00021-032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</si>
  <si>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Арлеть</t>
  </si>
  <si>
    <t>G_UDE-00021-033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</si>
  <si>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Восточная</t>
  </si>
  <si>
    <t>G_UDE-00021-034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</si>
  <si>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Арзамасцево</t>
  </si>
  <si>
    <t>G_UDE-00021-035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</si>
  <si>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Завьялово</t>
  </si>
  <si>
    <t>G_UDE-00021-036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</si>
  <si>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Юкаменск</t>
  </si>
  <si>
    <t>G_UDE-00021-037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</si>
  <si>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Азино</t>
  </si>
  <si>
    <t>G_UDE-00021-041</t>
  </si>
  <si>
    <t>G_UDE-00021-042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</si>
  <si>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Валамаз</t>
  </si>
  <si>
    <t>G_UDE-00021-043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</si>
  <si>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Каракулино</t>
  </si>
  <si>
    <t>G_UDE-00021-045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</si>
  <si>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Карсовай</t>
  </si>
  <si>
    <t>G_UDE-00021-046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</si>
  <si>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Болгуры</t>
  </si>
  <si>
    <t>G_UDE-00021-047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</si>
  <si>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Вокзальная</t>
  </si>
  <si>
    <t>G_UDE-00021-052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</si>
  <si>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Уральская</t>
  </si>
  <si>
    <t>G_UDE-00021-053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</si>
  <si>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Поршур</t>
  </si>
  <si>
    <t>G_UDE-00021-055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</si>
  <si>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Пирогово</t>
  </si>
  <si>
    <t>G_UDE-00021-062</t>
  </si>
  <si>
    <t>I_UDE-00021-077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</si>
  <si>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</si>
  <si>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</si>
  <si>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</si>
  <si>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</si>
  <si>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ПС 110 кВ Красногорье</t>
  </si>
  <si>
    <t>I_UDE-00021-081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</si>
  <si>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220 кВ Юбилейная</t>
  </si>
  <si>
    <t>I_UDE-00021-082</t>
  </si>
  <si>
    <t>Организация каналов связи. ВОЛС в Ижевском РЭС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</si>
  <si>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</si>
  <si>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</si>
  <si>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</si>
  <si>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</si>
  <si>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</si>
  <si>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</si>
  <si>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</si>
  <si>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</si>
  <si>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</si>
  <si>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</si>
  <si>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</si>
  <si>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</si>
  <si>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</si>
  <si>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АСТУ (Модернизация ЦУС  филиала "Удмуртэнерго")</t>
  </si>
  <si>
    <t>F_UDE-00024-001</t>
  </si>
  <si>
    <t>Модернизация АСТУ (Модернизация автоматизированной системы диспетчерского управления Завьяловского РЭС)</t>
  </si>
  <si>
    <t>F_UDE-00024-002</t>
  </si>
  <si>
    <t>Модернизация АСТУ (Модернизация средств диспетчерского и технологического  управления на ДП Центрального района электрических сетей в г. Глазов)</t>
  </si>
  <si>
    <t>F_UDE-00024-003</t>
  </si>
  <si>
    <t>Модернизация АСТУ (Модернизация средств диспетчерского и технологического  управления на ДП Ижевского района электрических сетей)</t>
  </si>
  <si>
    <t>F_UDE-00024-004</t>
  </si>
  <si>
    <t>Модернизация АСТУ (Модернизация средств диспетчерского и технологического  управления на ДП Киясовского  района электрических сетей)</t>
  </si>
  <si>
    <t>F_UDE-00024-005</t>
  </si>
  <si>
    <t>Модернизация АСТУ (Модернизация средств диспетчерского и технологического  управления на ДП Балезинского района электрических сетей)</t>
  </si>
  <si>
    <t>G_UDE-00024-006</t>
  </si>
  <si>
    <t>Модернизация АСТУ (Модернизация средств диспетчерского и технологического  управления на ДП Малопургинского РЭС)</t>
  </si>
  <si>
    <t>G_UDE-00024-007</t>
  </si>
  <si>
    <t>Модернизация АСТУ (Замена технологических серверов в здании управления филиала "Удмуртэнерго")</t>
  </si>
  <si>
    <t>G_UDE-00024-008</t>
  </si>
  <si>
    <t>Модернизация системы передачи данных (ВОЛС, каналы связи). АТС центра управления сетями (1 этап)</t>
  </si>
  <si>
    <t>G_UDE-00024-009</t>
  </si>
  <si>
    <t>Модернизация системы передачи данных (ВОЛС, каналы связи). СКС управления филиала "Удмуртэнерго" - 2 этап</t>
  </si>
  <si>
    <t>G_UDE-00024-010</t>
  </si>
  <si>
    <t>Модернизация АСТУ (Модернизация ЦППС, системы электропитания и кондиционирования Диспетчерского пункта Игринского района электрических сетей)</t>
  </si>
  <si>
    <t>G_UDE-00024-011</t>
  </si>
  <si>
    <t>Модернизация АСТУ (Модернизация ЦППС, системы электропитания и кондиционирования ДП Воткинского района электрических сетей).</t>
  </si>
  <si>
    <t>G_UDE-00024-012</t>
  </si>
  <si>
    <t>Техперевооружение ПС 110/35/10,6 кВ Сарапул. Установка ШУОТ</t>
  </si>
  <si>
    <t>F_UDE-00040-000</t>
  </si>
  <si>
    <t>Техперевооружение ПС 110кВ Арлеть с заменой ВЧ-поста ВЛ 110 кВ Арлеть-Селты, Арлеть-Комсомольская</t>
  </si>
  <si>
    <t>F_UDE-00041-000</t>
  </si>
  <si>
    <t>Техперевооружение ПС 110кВ Водозабор с заменой оборудования ВЧ защит ВЛ 110 кВ ВГЭС-Водозабор 1, 2, Воткинск-Водозабор 1,2</t>
  </si>
  <si>
    <t>F_UDE-00043-000</t>
  </si>
  <si>
    <t>Техперевооружение ПС 110кВ Сегедур. Замена вводов 110кВ на трансформаторах. Замена разрядников 10, 35, 110кВ на ОПН. Замена МВ-10кВ на вакуумные и устройств РЗА на микропроцессорные  (19 выключателей)</t>
  </si>
  <si>
    <t>F_UDE-00044-000</t>
  </si>
  <si>
    <t>Техперевооружение ПС 110/35/10 кВ Пурга с заменой ВЧ-защит ВЛ 110 кВ Пурга-Позимь 1,2, Пурга-Пычас-тяга, Пурга-Агрыз-тяга (1 этап)</t>
  </si>
  <si>
    <t>F_UDE-00045-000</t>
  </si>
  <si>
    <t>ПС 110/35/10кВ Пурга. Техперевооружение. Замена резервных защит, оснащение ВЧ защитами ВЛ 110кВ Пурга-Позимь 1,2, Пурга-Пычас-тяга, Пурга-Агрыз-тяга (2 этап)</t>
  </si>
  <si>
    <t>F_UDE-00045-001</t>
  </si>
  <si>
    <t>Техперевооружение ПС 110кВ Никольская, Селты с заменой оборудования ВЧ защит ВЛ 110кВ Никольская-Садовая, Селты-Арлеть</t>
  </si>
  <si>
    <t>F_UDE-00046-000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</si>
  <si>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</si>
  <si>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</si>
  <si>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ПС 110/6 кВ Машзавод с заменой АКБ СК-12 и ВАЗП</t>
  </si>
  <si>
    <t>F_UDE-00048-000</t>
  </si>
  <si>
    <t>Техперевооружение ПС 110/35/6 кВ Нефтемаш. Установка ШУОТ</t>
  </si>
  <si>
    <t>F_UDE-00049-000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</si>
  <si>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</si>
  <si>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</si>
  <si>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РП 10 кВ Гуменки. Замена масляных выключателей 10 кВ на вакуумные выключатели 10 кВ с устройствами РЗА (7 выключателей)</t>
  </si>
  <si>
    <t>J_UDE-00052-014</t>
  </si>
  <si>
    <t>Техперевооружение ПС 110/10 кВ Каменное. Замена масляных выключателей 10 кВ на вакуумные выключатели 10 кВ с устройствами РЗА (7 выключателей)</t>
  </si>
  <si>
    <t>J_UDE-00052-015</t>
  </si>
  <si>
    <t>Техперевооружение ПС 110/6 кВ Медведево. Замена масляных выключателей 6 кВ на вакуумные выключатели 6 кВ с устройствами РЗА (14 выключателей)</t>
  </si>
  <si>
    <t>J_UDE-00052-016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</si>
  <si>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</si>
  <si>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</si>
  <si>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</si>
  <si>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</si>
  <si>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</si>
  <si>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</si>
  <si>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</si>
  <si>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</si>
  <si>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</si>
  <si>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</si>
  <si>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</si>
  <si>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</si>
  <si>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</si>
  <si>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</si>
  <si>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 кВ Кузнечная. Замена масляных выключателей 6кВ на вакуумные выключатели 6 кВ с устройствами РЗА (6 выключателей)</t>
  </si>
  <si>
    <t>J_UDE-00052-025</t>
  </si>
  <si>
    <t>Техперевооружение ПС 110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</si>
  <si>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</si>
  <si>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Парковая. Замена масляных выключателей 6 кВ на вакуумные выключатели 6 кВ (2 выключателя)</t>
  </si>
  <si>
    <t>J_UDE-00052-027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</si>
  <si>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</si>
  <si>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</si>
  <si>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</si>
  <si>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</si>
  <si>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</si>
  <si>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</si>
  <si>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10 кВ на вакуумные выключатели 10 кВ (8 выключателей)</t>
  </si>
  <si>
    <t>J_UDE-00052-031</t>
  </si>
  <si>
    <t>Техперевооружение ПС 35 кВ Сокол. Замена масляных выключателей 10 кВ на вакуумные выключатели 10 кВ с устройствами РЗА (2 выключателя)</t>
  </si>
  <si>
    <t>J_UDE-00052-032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</si>
  <si>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</si>
  <si>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</si>
  <si>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</si>
  <si>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</si>
  <si>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</si>
  <si>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</si>
  <si>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Липовка. Замена масляных выключателей 10 кВ на вакуумные выключатели 10 кВ с устройствами РЗА (4 выключателя)</t>
  </si>
  <si>
    <t>J_UDE-00052-036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</si>
  <si>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</si>
  <si>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</si>
  <si>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</si>
  <si>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</si>
  <si>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</si>
  <si>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</si>
  <si>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</si>
  <si>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</si>
  <si>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Качкашур. Замена масляных выключателей 10 кВ на вакуумные выключатели 10 кВ с устройствами РЗА (7 выключателей).</t>
  </si>
  <si>
    <t>J_UDE-00052-041</t>
  </si>
  <si>
    <t>Техперевооружение РП 10 кВ Трубашур. Замена масляных выключателей 10 кВ на вакуумные выключатели 10 кВ с устройствами РЗА (11 выключателей).</t>
  </si>
  <si>
    <t>J_UDE-00052-042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</si>
  <si>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</si>
  <si>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</si>
  <si>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</si>
  <si>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</si>
  <si>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</si>
  <si>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</si>
  <si>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</si>
  <si>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</si>
  <si>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</si>
  <si>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</si>
  <si>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</si>
  <si>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</si>
  <si>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</si>
  <si>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</si>
  <si>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</si>
  <si>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</si>
  <si>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</si>
  <si>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</si>
  <si>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</si>
  <si>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</si>
  <si>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</si>
  <si>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</si>
  <si>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</si>
  <si>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</si>
  <si>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110/10 кВ Пальник. Замена масляных выключателей 10 кВ на вакуумные выключатели 10 кВ с устройствами РЗА (6 выключателей)</t>
  </si>
  <si>
    <t>J_UDE-00052-060</t>
  </si>
  <si>
    <t>Техперевооружение ПС 110/6 кВ Северная. Замена масляных выключателей 6 кВ на вакуумные выключатели 6 кВ с устройствами РЗА (6 выключателей)</t>
  </si>
  <si>
    <t>J_UDE-00052-061</t>
  </si>
  <si>
    <t>Техперевооружение ПС 110/10 кВ Уральская. Замена масляных выключателей 10 кВ на вакуумные выключатели 10 кВ с устройствами РЗА (9 выключателей)</t>
  </si>
  <si>
    <t>J_UDE-00052-062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</si>
  <si>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</si>
  <si>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</si>
  <si>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110/10 кВ Юрино. Замена масляных выключателей 10 кВ на вакуумные выключатели 10 кВ с устройствами РЗА (2 выключателя)</t>
  </si>
  <si>
    <t>J_UDE-00052-064</t>
  </si>
  <si>
    <t>Техперевооружение ПС 110/10 кВ Кигбаево. Замена масляных выключателей 10 кВ на вакуумные выключатели 10 кВ с устройствами РЗА (4 выключателя)</t>
  </si>
  <si>
    <t>J_UDE-00052-065</t>
  </si>
  <si>
    <t>Техперевооружение ПС 110/10 кВ Мазунино. Замена масляных выключателей 10 кВ на вакуумные выключатели 10 кВ с устройствами РЗА (6 выключателей)</t>
  </si>
  <si>
    <t>J_UDE-00052-066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</si>
  <si>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</si>
  <si>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</si>
  <si>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110/10 кВ Нечкино. Замена масляных выключателей 10 кВ на вакуумные выключатели 10 кВ с устройствами РЗА (8 выключателей)</t>
  </si>
  <si>
    <t>J_UDE-00052-068</t>
  </si>
  <si>
    <t>Техперевооружение РП 110 кВ Мостовое. Замена масляных выключателей 10 кВ на вакуумные выключатели 10 кВ (2 выключателя)</t>
  </si>
  <si>
    <t>J_UDE-00052-070</t>
  </si>
  <si>
    <t>Техперевооружение ПС 110 кВ Высотная. Замена масляных выключателей 6 кВ на вакуумные выключатели 6 кВ с устройствами РЗА (15 выключателей).</t>
  </si>
  <si>
    <t>J_UDE-00052-071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</si>
  <si>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</si>
  <si>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</si>
  <si>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</si>
  <si>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</si>
  <si>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</si>
  <si>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</si>
  <si>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(12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</si>
  <si>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</si>
  <si>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</si>
  <si>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</si>
  <si>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</si>
  <si>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</si>
  <si>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</si>
  <si>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</si>
  <si>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35/10 кВ Лыстем. Замена масляных выключателей 10 кВ на вакуумные выключатели 10 кВ (5 выключателей)</t>
  </si>
  <si>
    <t>J_UDE-00052-098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</si>
  <si>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</si>
  <si>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</si>
  <si>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</si>
  <si>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</si>
  <si>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</si>
  <si>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</si>
  <si>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Гвардейская. Замена масляных выключателей 10 кВ на вакуумные выключатели 10 кВ с устройствами РЗА (7 выключателей)</t>
  </si>
  <si>
    <t>J_UDE-00052-115</t>
  </si>
  <si>
    <t>Техперевооружение ПС 110/35/10 кВ Сегедур. Замена масляных выключателей 10 кВ на вакуумные выключатели 10 кВ (15 выключателей)</t>
  </si>
  <si>
    <t>J_UDE-00052-120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</si>
  <si>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</si>
  <si>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</si>
  <si>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Гыбдан. Замена масляных выключателей 10 кВ на вакуумные выключатели 10 кВ (5 выключателей)</t>
  </si>
  <si>
    <t>J_UDE-00052-122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</si>
  <si>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</si>
  <si>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</si>
  <si>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</si>
  <si>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</si>
  <si>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</si>
  <si>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</si>
  <si>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</si>
  <si>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</si>
  <si>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</si>
  <si>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</si>
  <si>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110/10 кВ Валамаз. Замена масляных выключателей 10 кВ на вакуумные выключатели 10 кВ с устройствами РЗА (2 выключателя)</t>
  </si>
  <si>
    <t>J_UDE-00052-128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</si>
  <si>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</si>
  <si>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</si>
  <si>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</si>
  <si>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</si>
  <si>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Дебы. Замена масляных выключателей 10 кВ на вакуумные выключатели 10 кВ (4 выключателя)</t>
  </si>
  <si>
    <t>J_UDE-00052-131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</si>
  <si>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</si>
  <si>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</si>
  <si>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</si>
  <si>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</si>
  <si>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</si>
  <si>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</si>
  <si>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</si>
  <si>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</si>
  <si>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35/10 кВ Радист. Замена масляных выключателей 10 кВ на вакуумные выключатели 10 кВ (7 выключателей)</t>
  </si>
  <si>
    <t>J_UDE-00052-136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</si>
  <si>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</si>
  <si>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</si>
  <si>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110/10 кВ Турна. Замена масляных выключателей 10 кВ на вакуумные выключатели 10 кВ с устройствами РЗА (5 выключателей)</t>
  </si>
  <si>
    <t>J_UDE-00052-138</t>
  </si>
  <si>
    <t>Техперевооружение ПС 35/10 кВ Халды. Замена масляных выключателей 10 кВ на вакуумные выключатели 10 кВ с устройствами РЗА (8 выключателей)</t>
  </si>
  <si>
    <t>J_UDE-00052-139</t>
  </si>
  <si>
    <t>Техперевооружение ПС 110/35/10 кВ Мир. Замена масляных выключателей 10 кВ на вакуумные выключатели 10 кВ с устройствами РЗА (7 выключателей)</t>
  </si>
  <si>
    <t>J_UDE-00052-142</t>
  </si>
  <si>
    <t>Техперевооружение ПС 110/35/10 кВ Сюмси. Замена масляных выключателей 10 кВ на вакуумные выключатели 10 кВ с устройствами РЗА (13 выключателей)</t>
  </si>
  <si>
    <t>J_UDE-00052-144</t>
  </si>
  <si>
    <t>Техперевооружение ПС 35/10 кВ Горная. Замена масляных выключателей 10 кВ на вакуумные выключатели 10 кВ с устройствами РЗА (12 выключателей)</t>
  </si>
  <si>
    <t>J_UDE-00052-147</t>
  </si>
  <si>
    <t>Техперевооружение ПС 35/10 кВ Люм. Замена масляных выключателей 10 кВ на вакуумные выключатели 10 кВ с устройствами РЗА (9 выключателей)</t>
  </si>
  <si>
    <t>J_UDE-00052-148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</si>
  <si>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</si>
  <si>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</si>
  <si>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</si>
  <si>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</si>
  <si>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110/35/10 кВ Бройлерная. Замена масляных выключателей 10 кВ на вакуумные выключатели 10 кВ с устройствами РЗА (1 выключатель)</t>
  </si>
  <si>
    <t>J_UDE-00052-152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</si>
  <si>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</si>
  <si>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</si>
  <si>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</si>
  <si>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</si>
  <si>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</si>
  <si>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</si>
  <si>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</si>
  <si>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</si>
  <si>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35/10 кВ Старые Зятцы. Замена масляных выключателей 10 кВ на вакуумные выключатели 10 кВ (11 выключателей)</t>
  </si>
  <si>
    <t>J_UDE-00052-166</t>
  </si>
  <si>
    <t>Техперевооружение ПС 110/35/10 кВ Поршур. Замена масляных выключателей 10 кВ на вакуумные выключатели 10 кВ с устройствами РЗА (9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</si>
  <si>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</si>
  <si>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</si>
  <si>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</si>
  <si>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Техперевооружение ПС 35/10 кВ Люга. Замена масляных выключателей 10 кВ на вакуумные выключатели 10 кВ (6 выключателей).</t>
  </si>
  <si>
    <t>J_UDE-00052-171</t>
  </si>
  <si>
    <t>Техперевооружение ПС 35/10 кВ Пинязь. Замена масляных выключателей 10 кВ на вакуумные выключатели 10 кВ (8 выключателей).</t>
  </si>
  <si>
    <t>J_UDE-00052-172</t>
  </si>
  <si>
    <t>Техперевооружение ПС 35/10 кВ Пычас. Замена масляных выключателей 10 кВ на вакуумные выключатели 10 кВ (7 выключателей).</t>
  </si>
  <si>
    <t>J_UDE-00052-173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</si>
  <si>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</si>
  <si>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</si>
  <si>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Реконструкция ТП-325 ф.6 Аэропорт в Завьяловском районе с заменой силового трансформатора на энергоэффективный мощностью 630 кВА</t>
  </si>
  <si>
    <t>J_UDE-00052-180</t>
  </si>
  <si>
    <t>Реконструкция ТП-327 ф.6 Аэропорт в Завьяловском районе с заменой силового трансформатора на энергоэффективный мощностью 400 кВА</t>
  </si>
  <si>
    <t>J_UDE-00052-181</t>
  </si>
  <si>
    <t>Реконструкция ТП-328 ф.6 Аэропорт в Завьяловском районе с заменой силового трансформатора на энергоэффективный мощностью 400 кВА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</si>
  <si>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</si>
  <si>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</si>
  <si>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</si>
  <si>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>Техперевооружение ПС 110 кВ Сарапул с заменой оборудования ВЧ защит ВЛ-110 кВ Сарапул-Каучук, Сарапул-ЧТЭЦ</t>
  </si>
  <si>
    <t>F_UDE-00053-000</t>
  </si>
  <si>
    <t>Реконструкция ПС 35/6 кВ Аэропорт с заменой оборудования КРУН-6 кВ</t>
  </si>
  <si>
    <t>F_UDE-00056-000</t>
  </si>
  <si>
    <t>ПС 35/10 кВ Гольяны. Техперевооружение. Замена МВ 10 кВ на ВВ 10 кВ (10 выключателей)</t>
  </si>
  <si>
    <t>F_UDE-00059-000</t>
  </si>
  <si>
    <t>Модернизация ПС 110 кВ Высотная с заменой ячеек РУ 6-10 кВ (15 ячеек 6 кВ)</t>
  </si>
  <si>
    <t>F_UDE-00074-000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</si>
  <si>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</si>
  <si>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</si>
  <si>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35/10 кВ Быргында с заменой МВ 10 кВ на ВВ 10 кВ (6 выключателей)</t>
  </si>
  <si>
    <t>G_UDE-00076-001</t>
  </si>
  <si>
    <t>Техперевооружение ПС 35/6 кВ Россия. Замена МВ 6 кВ на ВВ 6 кВ (11 выключателей)</t>
  </si>
  <si>
    <t>G_UDE-00076-002</t>
  </si>
  <si>
    <t>Техперевооружение ПС 35/10 кВ Птицефабрика. Замена МВ 6 кВ на ВВ 6 кВ (13 выключателей)</t>
  </si>
  <si>
    <t>G_UDE-00076-003</t>
  </si>
  <si>
    <t>Техперевооружение ПС 35/10 кВ Заря с заменой МВ 10 кВ на ВВ 10 кВ (9 выключателей)</t>
  </si>
  <si>
    <t>G_UDE-00076-004</t>
  </si>
  <si>
    <t>ПС 35/10 кВ Совхозная. Техперевооружение. Замена МВ 10 кВ на ВВ 10 кВ (2 выключателя)</t>
  </si>
  <si>
    <t>G_UDE-00076-005</t>
  </si>
  <si>
    <t>Модернизация ПС 110 кВ Высотная с монтажом устройств компенсации емкостных токов</t>
  </si>
  <si>
    <t>F_UDE-00095-000</t>
  </si>
  <si>
    <t>Техперевооружение ПС 110 кВ Пурга. Оснащение устройствами компенсации емкостных токов</t>
  </si>
  <si>
    <t>F_UDE-00102-000</t>
  </si>
  <si>
    <t>Модернизация ПС 220 кВ Глазов с заменой МВ-35кВ, разъединителей 35кВ, устройств РЗА (2 этап) (4 выключателя)</t>
  </si>
  <si>
    <t>F_UDE-00103-000</t>
  </si>
  <si>
    <t>Техперевооружение ПС 110 кВ Воткинск с заменой ЛР, ШР, МВ 110 кВ яч. ВМЗ I, II на элегазовые (2 шт), устройств РЗА</t>
  </si>
  <si>
    <t>F_UDE-00104-000</t>
  </si>
  <si>
    <t>Модернизация ПС 110 кВ Можга с монтажом устройств компенсации емкостных токов</t>
  </si>
  <si>
    <t>F_UDE-00105-000</t>
  </si>
  <si>
    <t>Техперевооружение ПС 110 кВ Машдеталь. Оснащение устройствами компенсации емкостных токов</t>
  </si>
  <si>
    <t>F_UDE-00106-000</t>
  </si>
  <si>
    <t>Модернизация ПС 110 кВ Никольская с монтажом оборудования АЛАР ВЛ 110 кВ Позимь-Никольская</t>
  </si>
  <si>
    <t>F_UDE-00173-000</t>
  </si>
  <si>
    <t>Техперевооружение ПС 110/10 кВ Игерман, Азино, Пазелы с заменой оборудования РЗА и ПА, систем СДТУ транзита 110 кВ Ижевск - Садовая</t>
  </si>
  <si>
    <t>G_UDE-00180-000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</si>
  <si>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</si>
  <si>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</si>
  <si>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</si>
  <si>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</si>
  <si>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</si>
  <si>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</si>
  <si>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 кВ Сибирская с заменой АКБ</t>
  </si>
  <si>
    <t>G_UDE-00183-000</t>
  </si>
  <si>
    <t>Техперевооружение ПС 110 кВ "Сянино" с заменой вводов на силовых трансформаторах Т-1, Т-2 с заменой разрядников 110, 10 кВ на ОПН с заменой МВ-10 кВ на вакуумные с заменой устройств РЗА на микропроцессорные (7 выключателей)</t>
  </si>
  <si>
    <t>G_UDE-00184-000</t>
  </si>
  <si>
    <t>ПС 110 кВ Азино. Техперевооружение. Замена ОД и КЗ 110 кВ на ЭВ 110 кВ с реконструкцией устройств РЗА (2 выключателя)</t>
  </si>
  <si>
    <t>G_UDE-00185-001</t>
  </si>
  <si>
    <t>ПС 110 кВ Опытная. Техперевооружение. Замена ОД и КЗ 110 кВ на ЭВ 110 кВ с реконструкцией устройств РЗА (2 выключателя)</t>
  </si>
  <si>
    <t>G_UDE-00185-002</t>
  </si>
  <si>
    <t>Техперевооружение ПС 110 кВ Воткинск с заменой ЛР, ШР и МВ-110 кВ яч. Инструментальная I, II на элегазовые, замена устройств РЗА (2 выключателя)</t>
  </si>
  <si>
    <t>G_UDE-00186-000</t>
  </si>
  <si>
    <t>Техперевооружение ПС 110 кВ Пурга с заменой МВ-110 кВ на элегазовые, замена устройств РЗА (2 выключателя)</t>
  </si>
  <si>
    <t>G_UDE-00187-001</t>
  </si>
  <si>
    <t>ПС 110кВ Юрино. Техперевооружение.  Замена МВ-110кВ на элегазовые, замена устройств РЗА (2 выключателя)</t>
  </si>
  <si>
    <t>G_UDE-00187-002</t>
  </si>
  <si>
    <t>Техперевооружение ПС 110 кВ Кестым с заменой АКБ</t>
  </si>
  <si>
    <t>G_UDE-00188-000</t>
  </si>
  <si>
    <t>Техперевооружение ПС 35/10 кВ Июльская с заменой МВ-35 на ВВ-35 с реконструкцией устройств РЗА (3 выключателя)</t>
  </si>
  <si>
    <t>G_UDE-00189-001</t>
  </si>
  <si>
    <t>Техперевооружение ПС 35/10 кВ Шабердино с заменой МВ-35 на ВВ-35 с реконструкцией устройств РЗА (3 выключателя)</t>
  </si>
  <si>
    <t>G_UDE-00189-002</t>
  </si>
  <si>
    <t>Техперевооружение ПС 35/10 кВ Гольяны с заменой МВ-35 на ВВ-35 с реконструкцией устройств РЗА (4 выключателя)</t>
  </si>
  <si>
    <t>G_UDE-00189-003</t>
  </si>
  <si>
    <t>Модернизация ПС 35/10 кВ Педоново с заменой ячеек КРУН-10 кВ (16 ячеек)</t>
  </si>
  <si>
    <t>G_UDE-00190-001</t>
  </si>
  <si>
    <t>Модернизация ПС 35/10 кВ Укан с заменой ячеек КРУН-10 кВ (10 ячеек)</t>
  </si>
  <si>
    <t>G_UDE-00190-002</t>
  </si>
  <si>
    <t>Техперевооружение ПС 35 кВ Бемыж. Замена МВ-10 на ВВ-10, устройств РЗА (7 выключателей)</t>
  </si>
  <si>
    <t>G_UDE-00191-001</t>
  </si>
  <si>
    <t>Техперевооружение ПС 35 кВ Июльская с заменой МВ-10 на ВВ-10, устройств РЗА (11 выключателей)</t>
  </si>
  <si>
    <t>G_UDE-00191-002</t>
  </si>
  <si>
    <t>Техперевооружение ПС 35 кВ Шабердино. Замена МВ-10 на ВВ-10, устройств РЗА (10 выключателей)</t>
  </si>
  <si>
    <t>G_UDE-00191-003</t>
  </si>
  <si>
    <t>Техперевооружение ПС 110 кВ Нылга. Оснащение АОСН</t>
  </si>
  <si>
    <t>G_UDE-00196-001</t>
  </si>
  <si>
    <t>Техперевооружение ПС 110 кВ Пурга. Оснащение АЛАР ВЛ 110 кВ Пурга-Пычас-т. и ВЛ 110 кВ Пурга- Агрыз-т.</t>
  </si>
  <si>
    <t>G_UDE-00196-002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</si>
  <si>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</si>
  <si>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</si>
  <si>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</si>
  <si>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</si>
  <si>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</si>
  <si>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</si>
  <si>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Техперевооружение ПС 110 кВ Красногорье. Оснащение АОСН</t>
  </si>
  <si>
    <t>G_UDE-00197-001</t>
  </si>
  <si>
    <t>Техперевооружение ПС 110 кВ Нылга. Оснащение УПАСК (ПРМ) ВЛ 110 кВ Садовая- Нылга</t>
  </si>
  <si>
    <t>G_UDE-00197-002</t>
  </si>
  <si>
    <t>Техперевооружение ПС 110 кВ Ува. Оснащение АОПО и УПАСК (ПРД) ВЛ 110 кВ Садовая- Ува</t>
  </si>
  <si>
    <t>G_UDE-00197-003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</si>
  <si>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</si>
  <si>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</si>
  <si>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</si>
  <si>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</si>
  <si>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ПС 110 кВ Кировская. Техперевооружение. Реконструкция с установкой ЭВ 110 кВ, заменой рзъединителей 110 кВ, модернизацией устройств РЗА, организацией СОПТ (2 выключателя)</t>
  </si>
  <si>
    <t>G_UDE-00217-000</t>
  </si>
  <si>
    <t>ПС 110кВ Сегедур. ОПУ. Техперевооружение с заменой аккумуляторной батареи.</t>
  </si>
  <si>
    <t>G_UDE-00218-000</t>
  </si>
  <si>
    <t>ПС 110 кВ Подборенка. Техперевооружение. Замена аккумуляторной батареи с заменой подзарядных устройств</t>
  </si>
  <si>
    <t>G_UDE-00219-000</t>
  </si>
  <si>
    <t>Техперевооружение ПС 110кВ Юбилейная. Замена аккумуляторной батареи с заменой подзарядных устройств</t>
  </si>
  <si>
    <t>G_UDE-00220-000</t>
  </si>
  <si>
    <t>ПС 110кВ Солдырь. ОПУ.Техперевооружение. Замена аккумуляторной батареи с заменой подзарядных устройств</t>
  </si>
  <si>
    <t>G_UDE-00221-000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</si>
  <si>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</si>
  <si>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</si>
  <si>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</si>
  <si>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</si>
  <si>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ПС 110кВ Водозабор. Техперевооружение.  Замена ЛР, ШР и МВ-110кВ яч. Воткинск 1,2 на элегазовые (2 выключателя)</t>
  </si>
  <si>
    <t>G_UDE-00224-000</t>
  </si>
  <si>
    <t>ПС 110кВ Водозабор. Техперевооружение.  Замена ЛР, ШР и МВ-110кВ яч. ВГЭС 1,2 на элегазовые, замена устройств РЗА (2 выключателя)</t>
  </si>
  <si>
    <t>G_UDE-00225-000</t>
  </si>
  <si>
    <t xml:space="preserve">ПС 35 кВ Копки. Техперевооружение. Замена предохранителей ПСН-35 на вакуумные выключатели 35 кВ (2 выключателя) </t>
  </si>
  <si>
    <t>G_UDE-00226-000</t>
  </si>
  <si>
    <t>ПС 35 кВ Калининская. Техперевооружение. Замена предохранителей ПСН-35 на вакуумные выключатели 35 кВ (1 выключатель)</t>
  </si>
  <si>
    <t>G_UDE-00227-000</t>
  </si>
  <si>
    <t>ПС 35 кВ Гура. Техперевооружение. Замена предохранителей ПСН-35 на вакуумные выключатели 35 кВ (2 выключателя)</t>
  </si>
  <si>
    <t>G_UDE-00228-000</t>
  </si>
  <si>
    <t>ПС 35 кВ Сокол. Техперевооружение. Замена предохранителей ПСН-35 на вакуумные выключатели 35 кВ (1 выключатель)</t>
  </si>
  <si>
    <t>G_UDE-00229-000</t>
  </si>
  <si>
    <t>ПС 110 кВ Автозавод. Техперевооружение. Замена МВ 10 кВ на ВВ 10 кВ (43 выключателя)</t>
  </si>
  <si>
    <t>G_UDE-00230-000</t>
  </si>
  <si>
    <t>ПС 110 кВ Прессовая. Техперевооружение. Замена МВ 10 кВ на ВВ 10 кВ (34 выключателя)</t>
  </si>
  <si>
    <t>G_UDE-00231-000</t>
  </si>
  <si>
    <t>Техперевооружение ПС 110 кВ Рабочая. Замена МВ 6 кВ на ВВ 6 кВ (34 выключателя)</t>
  </si>
  <si>
    <t>G_UDE-00232-000</t>
  </si>
  <si>
    <t>ПС 110 кВ Селты. Техперевооружение. Замена МВ 10 кВ на ВВ 10 кВ (11 выключателей)</t>
  </si>
  <si>
    <t>G_UDE-00233-000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</si>
  <si>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</si>
  <si>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</si>
  <si>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</si>
  <si>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</si>
  <si>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</si>
  <si>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</si>
  <si>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</si>
  <si>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</si>
  <si>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</si>
  <si>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</si>
  <si>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</si>
  <si>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</si>
  <si>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</si>
  <si>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</si>
  <si>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</si>
  <si>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</si>
  <si>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</si>
  <si>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</si>
  <si>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</si>
  <si>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</si>
  <si>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</si>
  <si>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</si>
  <si>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</si>
  <si>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</si>
  <si>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</si>
  <si>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</si>
  <si>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</si>
  <si>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</si>
  <si>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</si>
  <si>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</si>
  <si>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</si>
  <si>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</si>
  <si>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</si>
  <si>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</si>
  <si>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</si>
  <si>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</si>
  <si>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</si>
  <si>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</si>
  <si>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</si>
  <si>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</si>
  <si>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</si>
  <si>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</si>
  <si>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</si>
  <si>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</si>
  <si>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</si>
  <si>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</si>
  <si>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</si>
  <si>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</si>
  <si>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</si>
  <si>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</si>
  <si>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</si>
  <si>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</si>
  <si>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</si>
  <si>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</si>
  <si>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</si>
  <si>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</si>
  <si>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</si>
  <si>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</si>
  <si>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</si>
  <si>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</si>
  <si>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</si>
  <si>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</si>
  <si>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трансформаторов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</si>
  <si>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</si>
  <si>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</si>
  <si>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</si>
  <si>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</si>
  <si>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</si>
  <si>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Техперевооружение ПС 110 кВ Лесная. Замена устройств РЗА шинных аппаратов 6, 35, 110 кВ и силовых трансформаторов Т-1, Т-2</t>
  </si>
  <si>
    <t>G_UDE-00268-000</t>
  </si>
  <si>
    <t>Техперевооружение ПС 110 кВ Газовая. Замена устройств определения места повреждения по ВЛ 110 кВ</t>
  </si>
  <si>
    <t>G_UDE-00269-000</t>
  </si>
  <si>
    <t>Техперевооружение ПС 110 кВ Селты. Замена устройств определения места повреждения по ВЛ 110 кВ</t>
  </si>
  <si>
    <t>G_UDE-00270-000</t>
  </si>
  <si>
    <t>Техперевооружение ПС 110 кВ Сюмси. Замена устройств определения места повреждения по ВЛ 110 кВ</t>
  </si>
  <si>
    <t>G_UDE-00271-000</t>
  </si>
  <si>
    <t>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</si>
  <si>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</si>
  <si>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</si>
  <si>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</si>
  <si>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 xml:space="preserve">Реконструкция СОПТ с заменой зарядного устройства ПС 110 кВ Азино. </t>
  </si>
  <si>
    <t>G_UDE-00275-000</t>
  </si>
  <si>
    <t>ПС 110 кВ Арзамасцево. Реконструкция системы телемеханики, телеуправления и связи</t>
  </si>
  <si>
    <t>H_UDE-00285-001</t>
  </si>
  <si>
    <t>ПС 35 кВ Р.Вожой. Реконструкция системы телемеханики, телеуправления и связи</t>
  </si>
  <si>
    <t>H_UDE-00285-002</t>
  </si>
  <si>
    <t>ПС 110 кВ Рабочая. Реконструкция системы телемеханики, телеуправления и связи</t>
  </si>
  <si>
    <t>H_UDE-00285-003</t>
  </si>
  <si>
    <t>ПС 110 кВ Подлесная. Реконструкция системы телемеханики, телеуправления и связи</t>
  </si>
  <si>
    <t>H_UDE-00285-004</t>
  </si>
  <si>
    <t>ПС 110 кВ Поршур. Реконструкция системы телемеханики, телеуправления и связи</t>
  </si>
  <si>
    <t>H_UDE-00285-005</t>
  </si>
  <si>
    <t>Реконструкция системы телемеханики, телеуправления и связи ПС 110 кВ Кировская.</t>
  </si>
  <si>
    <t>H_UDE-00285-006</t>
  </si>
  <si>
    <t>Реконструкция системы телемеханики, телеуправления и связи ПС 110 кВ Кузнечная.</t>
  </si>
  <si>
    <t>H_UDE-00285-007</t>
  </si>
  <si>
    <t>Реконструкция системы телемеханики, телеуправления и связи ПС 110 кВ Соцгород.</t>
  </si>
  <si>
    <t>H_UDE-00285-008</t>
  </si>
  <si>
    <t>Реконструкция системы телемеханики, телеуправления и связи ПС 110 кВ Карсовай.</t>
  </si>
  <si>
    <t>H_UDE-00285-009</t>
  </si>
  <si>
    <t>Реконструкция системы телемеханики, телеуправления и связи ПС 110 кВ Водозабор.</t>
  </si>
  <si>
    <t>H_UDE-00285-010</t>
  </si>
  <si>
    <t>Реконструкция системы телемеханики, телеуправления и связи ПС 110 кВ Дубровка.</t>
  </si>
  <si>
    <t>H_UDE-00285-011</t>
  </si>
  <si>
    <t>Реконструкция системы телемеханики, телеуправления и связи ПС 110 кВ Як-Бодья.</t>
  </si>
  <si>
    <t>H_UDE-00285-012</t>
  </si>
  <si>
    <t>Реконструкция системы телемеханики, телеуправления и связи ПС 110 кВ Нылга.</t>
  </si>
  <si>
    <t>H_UDE-00285-013</t>
  </si>
  <si>
    <t>Реконструкция системы телемеханики, телеуправления и связи ПС 110 кВ Вала.</t>
  </si>
  <si>
    <t>H_UDE-00285-014</t>
  </si>
  <si>
    <t>Реконструкция системы телемеханики, телеуправления и связи ПС 110 кВ Шаркан.</t>
  </si>
  <si>
    <t>H_UDE-00285-015</t>
  </si>
  <si>
    <t>Реконструкция системы телемеханики, телеуправления и связи ПС 110 кВ Сибирская.</t>
  </si>
  <si>
    <t>H_UDE-00285-016</t>
  </si>
  <si>
    <t>Реконструкция системы телемеханики, телеуправления и связи ПС 110 кВ Мир.</t>
  </si>
  <si>
    <t>H_UDE-00285-017</t>
  </si>
  <si>
    <t>Реконструкция системы телемеханики, телеуправления и связи ПС 110 кВ Орловская.</t>
  </si>
  <si>
    <t>H_UDE-00285-018</t>
  </si>
  <si>
    <t>Реконструкция системы телемеханики, телеуправления и связи ПС 110 кВ Прессовая.</t>
  </si>
  <si>
    <t>H_UDE-00285-019</t>
  </si>
  <si>
    <t>Реконструкция системы телемеханики, телеуправления и связи ПС 110 кВ Вавож.</t>
  </si>
  <si>
    <t>H_UDE-00285-020</t>
  </si>
  <si>
    <t>Реконструкция системы телемеханики, телеуправления и связи ПС 110 кВ Заречная.</t>
  </si>
  <si>
    <t>H_UDE-00285-021</t>
  </si>
  <si>
    <t>Реконструкция системы телемеханики, телеуправления и связи ПС 110 кВ Кестым.</t>
  </si>
  <si>
    <t>H_UDE-00285-022</t>
  </si>
  <si>
    <t>Реконструкция системы телемеханики, телеуправления и связи ПС 220 кВ Глазов.</t>
  </si>
  <si>
    <t>H_UDE-00285-023</t>
  </si>
  <si>
    <t>Реконструкция системы телемеханики, телеуправления и связи ПС 110 кВ Сегедур.</t>
  </si>
  <si>
    <t>H_UDE-00285-024</t>
  </si>
  <si>
    <t>Реконструкция системы телемеханики, телеуправления и связи ПС 110 кВ Восточная.</t>
  </si>
  <si>
    <t>H_UDE-00285-025</t>
  </si>
  <si>
    <t>Реконструкция системы телемеханики, телеуправления и связи ПС 110 кВ Культбаза.</t>
  </si>
  <si>
    <t>H_UDE-00285-026</t>
  </si>
  <si>
    <t>Реконструкция системы телемеханики, телеуправления и связи ПС 110 кВ Инструментальная.</t>
  </si>
  <si>
    <t>H_UDE-00285-027</t>
  </si>
  <si>
    <t>Реконструкция системы телемеханики, телеуправления и связи ПС 110 кВ Алнаши.</t>
  </si>
  <si>
    <t>H_UDE-00285-028</t>
  </si>
  <si>
    <t>Реконструкция системы телемеханики, телеуправления и связи ПС 110 кВ Солдырь.</t>
  </si>
  <si>
    <t>H_UDE-00285-029</t>
  </si>
  <si>
    <t>Реконструкция системы телемеханики, телеуправления и связи ПС 110 кВ Бройлерная.</t>
  </si>
  <si>
    <t>H_UDE-00285-030</t>
  </si>
  <si>
    <t>Реконструкция системы телемеханики, телеуправления и связи ПС 110 кВ Центральная.</t>
  </si>
  <si>
    <t>H_UDE-00285-031</t>
  </si>
  <si>
    <t>Реконструкция системы телемеханики, телеуправления и связи ПС 110 кВ Красногорье.</t>
  </si>
  <si>
    <t>H_UDE-00285-032</t>
  </si>
  <si>
    <t>Реконструкция системы телемеханики, телеуправления и связи ПС 110 кВ Нефтемаш.</t>
  </si>
  <si>
    <t>H_UDE-00285-033</t>
  </si>
  <si>
    <t>Реконструкция системы телемеханики, телеуправления и связи ПС 110 кВ КС.</t>
  </si>
  <si>
    <t>H_UDE-00285-034</t>
  </si>
  <si>
    <t>Реконструкция системы телемеханики, телеуправления и связи ПС 110 кВ Селты.</t>
  </si>
  <si>
    <t>H_UDE-00285-035</t>
  </si>
  <si>
    <t>Реконструкция системы телемеханики, телеуправления и связи ПС 110 кВ Кизнер.</t>
  </si>
  <si>
    <t>H_UDE-00285-036</t>
  </si>
  <si>
    <t>Реконструкция системы телемеханики, телеуправления и связи ПС 110 кВ Машдеталь.</t>
  </si>
  <si>
    <t>H_UDE-00285-037</t>
  </si>
  <si>
    <t>Реконструкция системы телемеханики, телеуправления и связи ПС 110 кВ Танково.</t>
  </si>
  <si>
    <t>H_UDE-00285-038</t>
  </si>
  <si>
    <t>Реконструкция системы телемеханики, телеуправления и связи ПС 110 кВ Юкаменск.</t>
  </si>
  <si>
    <t>H_UDE-00285-039</t>
  </si>
  <si>
    <t>Реконструкция системы телемеханики, телеуправления и связи ПС 35 кВ Сюрек.</t>
  </si>
  <si>
    <t>H_UDE-00285-040</t>
  </si>
  <si>
    <t>Реконструкция системы телемеханики, телеуправления и связи ПС 110 кВ Дзержинская.</t>
  </si>
  <si>
    <t>H_UDE-00285-041</t>
  </si>
  <si>
    <t>Реконструкция системы телемеханики, телеуправления и связи ПС 110 кВ Высотная.</t>
  </si>
  <si>
    <t>H_UDE-00285-042</t>
  </si>
  <si>
    <t>Реконструкция системы телемеханики, телеуправления и связи ПС 110 кВ Северная.</t>
  </si>
  <si>
    <t>H_UDE-00285-043</t>
  </si>
  <si>
    <t>Реконструкция системы телемеханики, телеуправления и связи ПС 35 кВ Аэропорт.</t>
  </si>
  <si>
    <t>H_UDE-00285-044</t>
  </si>
  <si>
    <t>Реконструкция системы телемеханики, телеуправления и связи ПС 35 кВ Пинязь.</t>
  </si>
  <si>
    <t>H_UDE-00285-045</t>
  </si>
  <si>
    <t>Реконструкция системы телемеханики, телеуправления и связи ПС 110 кВ Гравийная.</t>
  </si>
  <si>
    <t>H_UDE-00285-046</t>
  </si>
  <si>
    <t>Реконструкция системы телемеханики, телеуправления и связи ПС 110 кВ Сюмси.</t>
  </si>
  <si>
    <t>H_UDE-00285-047</t>
  </si>
  <si>
    <t>Реконструкция системы телемеханики, телеуправления и связи ПС 110 кВ Волковская.</t>
  </si>
  <si>
    <t>H_UDE-00285-048</t>
  </si>
  <si>
    <t>Реконструкция системы телемеханики, телеуправления и связи ПС 110 кВ Быги.</t>
  </si>
  <si>
    <t>H_UDE-00285-049</t>
  </si>
  <si>
    <t>Реконструкция системы телемеханики, телеуправления и связи ПС 35 кВ Кизнер.</t>
  </si>
  <si>
    <t>H_UDE-00285-050</t>
  </si>
  <si>
    <t xml:space="preserve">Реконструкция системы телемеханики, телеуправления и связи ПС 110 кВ Игерман. </t>
  </si>
  <si>
    <t>H_UDE-00285-051</t>
  </si>
  <si>
    <t xml:space="preserve">Реконструкция системы телемеханики, телеуправления и связи ПС 110 кВ Мирная. </t>
  </si>
  <si>
    <t>H_UDE-00285-052</t>
  </si>
  <si>
    <t xml:space="preserve">Реконструкция системы телемеханики, телеуправления и связи ПС 35 кВ Васильевская. </t>
  </si>
  <si>
    <t>H_UDE-00285-053</t>
  </si>
  <si>
    <t xml:space="preserve">Реконструкция системы телемеханики, телеуправления и связи ПС 110 кВ Сянино. </t>
  </si>
  <si>
    <t>H_UDE-00285-054</t>
  </si>
  <si>
    <t xml:space="preserve">Реконструкция системы телемеханики, телеуправления и связи ПС 35 кВ Ожги. </t>
  </si>
  <si>
    <t>H_UDE-00285-055</t>
  </si>
  <si>
    <t xml:space="preserve">Реконструкция системы телемеханики, телеуправления и связи ПС 35 кВ Быргында. </t>
  </si>
  <si>
    <t>H_UDE-00285-056</t>
  </si>
  <si>
    <t xml:space="preserve">Реконструкция системы телемеханики, телеуправления и связи ПС 35 кВ Южная. </t>
  </si>
  <si>
    <t>H_UDE-00285-057</t>
  </si>
  <si>
    <t xml:space="preserve">Реконструкция системы телемеханики, телеуправления и связи ПС 110 кВ Каменное. </t>
  </si>
  <si>
    <t>H_UDE-00285-058</t>
  </si>
  <si>
    <t xml:space="preserve">Реконструкция системы телемеханики, телеуправления и связи ПС 110 кВ Вараксино. </t>
  </si>
  <si>
    <t>H_UDE-00285-059</t>
  </si>
  <si>
    <t xml:space="preserve">Реконструкция системы телемеханики, телеуправления и связи ПС 35 кВ Бемыж. </t>
  </si>
  <si>
    <t>H_UDE-00285-060</t>
  </si>
  <si>
    <t xml:space="preserve">Реконструкция системы телемеханики, телеуправления и связи ПС 110 кВ Газовая. </t>
  </si>
  <si>
    <t>H_UDE-00285-061</t>
  </si>
  <si>
    <t xml:space="preserve">Реконструкция системы телемеханики, телеуправления и связи ПС 35 кВ Зямбай. </t>
  </si>
  <si>
    <t>H_UDE-00285-062</t>
  </si>
  <si>
    <t xml:space="preserve">Реконструкция системы телемеханики, телеуправления и связи ПС 110 кВ Парковая. </t>
  </si>
  <si>
    <t>H_UDE-00285-063</t>
  </si>
  <si>
    <t xml:space="preserve">Реконструкция системы телемеханики, телеуправления и связи ПС 110 кВ Полевая. </t>
  </si>
  <si>
    <t>H_UDE-00285-064</t>
  </si>
  <si>
    <t xml:space="preserve">Реконструкция системы телемеханики, телеуправления и связи ПС 110 кВ Пурга. </t>
  </si>
  <si>
    <t>H_UDE-00285-065</t>
  </si>
  <si>
    <t xml:space="preserve">Реконструкция системы телемеханики, телеуправления и связи ПС 35 кВ В.Ятчи. </t>
  </si>
  <si>
    <t>H_UDE-00285-066</t>
  </si>
  <si>
    <t xml:space="preserve">Реконструкция системы телемеханики, телеуправления и связи ПС 110 кВ Союзная. </t>
  </si>
  <si>
    <t>H_UDE-00285-067</t>
  </si>
  <si>
    <t>Реконструкция системы телемеханики, телеуправления и связи ПС 35 кВ Ершовка.</t>
  </si>
  <si>
    <t>H_UDE-00285-068</t>
  </si>
  <si>
    <t xml:space="preserve">Реконструкция системы телемеханики, телеуправления и связи ПС 110 кВ Сарапул. </t>
  </si>
  <si>
    <t>H_UDE-00285-069</t>
  </si>
  <si>
    <t xml:space="preserve">Реконструкция системы телемеханики, телеуправления и связи ПС 35 кВ Порт. </t>
  </si>
  <si>
    <t>H_UDE-00285-070</t>
  </si>
  <si>
    <t xml:space="preserve">Реконструкция системы телемеханики, телеуправления и связи ПС 110 кВ Майская. </t>
  </si>
  <si>
    <t>H_UDE-00285-071</t>
  </si>
  <si>
    <t>Реконструкция системы телемеханики, телеуправления и связи ПС 110 кВ Ува.</t>
  </si>
  <si>
    <t>H_UDE-00285-072</t>
  </si>
  <si>
    <t xml:space="preserve">Реконструкция системы телемеханики, телеуправления и связи ПС 35 кВ Макарово. </t>
  </si>
  <si>
    <t>H_UDE-00285-073</t>
  </si>
  <si>
    <t xml:space="preserve">Реконструкция системы телемеханики, телеуправления и связи ПС 110 кВ Городская. </t>
  </si>
  <si>
    <t>H_UDE-00285-074</t>
  </si>
  <si>
    <t xml:space="preserve">Реконструкция системы телемеханики, телеуправления и связи ПС 35 кВ Пычас. </t>
  </si>
  <si>
    <t>H_UDE-00285-075</t>
  </si>
  <si>
    <t xml:space="preserve">Реконструкция системы телемеханики, телеуправления и связи ПС 35 кВ Грахово. </t>
  </si>
  <si>
    <t>H_UDE-00285-076</t>
  </si>
  <si>
    <t xml:space="preserve">Реконструкция системы телемеханики, телеуправления и связи ПС 110 кВ Мостовое. </t>
  </si>
  <si>
    <t>H_UDE-00285-077</t>
  </si>
  <si>
    <t xml:space="preserve">Реконструкция системы телемеханики, телеуправления и связи ПС 35 кВ Горняк. </t>
  </si>
  <si>
    <t>H_UDE-00285-078</t>
  </si>
  <si>
    <t xml:space="preserve">Реконструкция системы телемеханики, телеуправления и связи ПС 110 кВ Автозавод. </t>
  </si>
  <si>
    <t>H_UDE-00285-079</t>
  </si>
  <si>
    <t xml:space="preserve">Реконструкция системы телемеханики, телеуправления и связи ПС 110 кВ Птицефабрика. </t>
  </si>
  <si>
    <t>H_UDE-00285-080</t>
  </si>
  <si>
    <t xml:space="preserve">Реконструкция системы телемеханики, телеуправления и связи ПС 110 кВ Опытная. </t>
  </si>
  <si>
    <t>H_UDE-00285-081</t>
  </si>
  <si>
    <t xml:space="preserve">Реконструкция системы телемеханики, телеуправления и связи ПС 35 кВ Ударник. </t>
  </si>
  <si>
    <t>H_UDE-00285-082</t>
  </si>
  <si>
    <t xml:space="preserve">Реконструкция системы телемеханики, телеуправления и связи ПС 35 кВ Пазял. </t>
  </si>
  <si>
    <t>H_UDE-00285-083</t>
  </si>
  <si>
    <t xml:space="preserve">Реконструкция системы телемеханики, телеуправления и связи ПС 35 кВ Сельская. </t>
  </si>
  <si>
    <t>H_UDE-00285-084</t>
  </si>
  <si>
    <t xml:space="preserve">Реконструкция системы телемеханики, телеуправления и связи ПС 35 кВ Кузебаево. </t>
  </si>
  <si>
    <t>H_UDE-00285-085</t>
  </si>
  <si>
    <t>Реконструкция ТП-309 в д. Адам в Глазовском районе УР</t>
  </si>
  <si>
    <t>H_UDE-00287-000</t>
  </si>
  <si>
    <t>Реконструкция ТП-42  д. Каменное Заделье в Балезинском районе УР</t>
  </si>
  <si>
    <t>H_UDE-00288-000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</si>
  <si>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</si>
  <si>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</si>
  <si>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 кВ Сюмси. Установка ШУОТ</t>
  </si>
  <si>
    <t>H_UDE-00309-000</t>
  </si>
  <si>
    <t>Техперевооружение ПС 110 кВ Сарапул. Замена ячеек ЗРУ 6 кВ (14 ячеек 6 кВ)</t>
  </si>
  <si>
    <t>H_UDE-00312-000</t>
  </si>
  <si>
    <t>Модернизация ПС 110/35/10 кВ Сегедур с заменой АКБ и ВАЗП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</si>
  <si>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</si>
  <si>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</si>
  <si>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</si>
  <si>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</si>
  <si>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</si>
  <si>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>Реконструкция РУ-6 кВ с заменой ячеек КСО на РП-4 (16 шт) в г.Ижевске</t>
  </si>
  <si>
    <t>J_UIE-00052-202</t>
  </si>
  <si>
    <t>Реконструкция РУ-10 кВ с заменой ячеек КСО  на РП-28 (24 шт) в г.Ижевске</t>
  </si>
  <si>
    <t>J_UIE-00052-203</t>
  </si>
  <si>
    <t>Реконструкция РУ-10 кВ с заменой ячеек КСО на РП-12 (15 шт) в г.Ижевске</t>
  </si>
  <si>
    <t>J_UIE-00052-204</t>
  </si>
  <si>
    <t>Реконструкция ТП-770 с заменой ячеек (15 шт.) и трансформаторов мощностью 400 кВА  в г.Ижевске</t>
  </si>
  <si>
    <t>J_UIE-00052-205</t>
  </si>
  <si>
    <t>Реконструкция РУ-10 кВ с заменой ячеек КСО на РП-14  (15 шт) в г.Ижевске</t>
  </si>
  <si>
    <t>J_UIE-00052-214</t>
  </si>
  <si>
    <t>Реконструкция РУ-10 кВ с заменой ячеек КСО на РП-42 (17 шт) в г.Ижевске</t>
  </si>
  <si>
    <t>J_UIE-00052-215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</si>
  <si>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</si>
  <si>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</si>
  <si>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</si>
  <si>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</si>
  <si>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РУ-10 кВ  с заменой ячеек КСО на РП-63 (20 шт) в г.Ижевске</t>
  </si>
  <si>
    <t>J_UIE-00052-220</t>
  </si>
  <si>
    <t>Реконструкция  РУ-6 кВ с заменой ячеек КСО на РП-3 (17 шт) в г.Ижевске</t>
  </si>
  <si>
    <t>J_UIE-00052-221</t>
  </si>
  <si>
    <t>Реконструкция РУ-6 кВ с заменой ячеек КСО на РП-18 (20 шт) в г.Ижевске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</si>
  <si>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</si>
  <si>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</si>
  <si>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</si>
  <si>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</si>
  <si>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</si>
  <si>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</si>
  <si>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</si>
  <si>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</si>
  <si>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</si>
  <si>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Реконструкиця РУ-10 кВ  с заменой ячеек КСО на ТП-802  (8 шт) в г.Ижевске</t>
  </si>
  <si>
    <t>J_UIE-00052-231</t>
  </si>
  <si>
    <t>Реконструкция РУ-10 кВ  с заменой ячеек КСО на ТП-462  (8 шт) в г.Ижевске</t>
  </si>
  <si>
    <t>J_UIE-00052-232</t>
  </si>
  <si>
    <t>Реконструкиця РУ-10 кВ с заменой ячеек КСО на ТП-799 (10 шт) в г.Ижевске</t>
  </si>
  <si>
    <t>J_UIE-00052-234</t>
  </si>
  <si>
    <t>Реконструкиця РУ-6 кВ  с заменой ячеек КСО на РП-52 (16 шт) в г. Ижевске</t>
  </si>
  <si>
    <t>J_UIE-00052-235</t>
  </si>
  <si>
    <t>Реконструкиця РУ-6 кВ  с заменой ячеек КСО на ТП-82 (8 шт) в г. Ижевске</t>
  </si>
  <si>
    <t>J_UIE-00052-236</t>
  </si>
  <si>
    <t>Реконструкция РУ-10 кВ  с заменой ячеек КСО на РП-23 (14 шт) в г. Ижевске</t>
  </si>
  <si>
    <t>J_UIE-00052-238</t>
  </si>
  <si>
    <t>Реконструкция РУ-10 кВ с заменой ячеек КСО на РП-71 (17 шт) в г.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</si>
  <si>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</si>
  <si>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</si>
  <si>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</si>
  <si>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</si>
  <si>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</si>
  <si>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 РУ-6 кВ с заменой ячеек КСО на ТП-387 (10 шт) в г. Ижевске</t>
  </si>
  <si>
    <t>J_UIE-00052-243</t>
  </si>
  <si>
    <t>Реконструкиця РУ-6 кВ  с заменой ячеек КСО на ТП-544 (8 шт) в г.Ижевске</t>
  </si>
  <si>
    <t>J_UIE-00052-244</t>
  </si>
  <si>
    <t>Реконструкиця РУ-6 кВ  с заменой ячеек КСО на ТП-786 (8 шт) в г.Ижевске</t>
  </si>
  <si>
    <t>J_UIE-00052-245</t>
  </si>
  <si>
    <t>Реконструкция РУ-10 кВ  с заменой ячеек КСО на РП-59 (18 шт) в г.Ижевске</t>
  </si>
  <si>
    <t>J_UIE-00052-247</t>
  </si>
  <si>
    <t>Реконструкция РУ-10 кВ  с заменой ячеек КСО на РП-67 (21 шт) в г.Ижевске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</si>
  <si>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</si>
  <si>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</si>
  <si>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</si>
  <si>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Реконструкиця РУ-10 кВ  с заменой ячеек КСО на ТП-77 (8 шт) в г.Ижевске</t>
  </si>
  <si>
    <t>J_UIE-00052-250</t>
  </si>
  <si>
    <t>Реконструкция РУ-6кВ с заменой ячеек КСО на РП-1 (8 шт) в г.Ижевске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</si>
  <si>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</si>
  <si>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</si>
  <si>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</si>
  <si>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</si>
  <si>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</si>
  <si>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Воткинск-Водозабор 1,2 ц. Замена грозотроса.</t>
  </si>
  <si>
    <t>F_UDE-00004-001</t>
  </si>
  <si>
    <t>Реконструкция ВЛ-110 кВ Никольская-Вараксино. Замена грозотроса</t>
  </si>
  <si>
    <t>F_UDE-00004-002</t>
  </si>
  <si>
    <t>Реконструкция ВЛ-110 кВ Позимь-Пурга 1,2 ц. Замена грозотроса</t>
  </si>
  <si>
    <t>F_UDE-00004-003</t>
  </si>
  <si>
    <t>Реконструкция ВЛ-110 кВ Ижевск-Культбаза 1,2 ц. Замена грозотроса</t>
  </si>
  <si>
    <t>J_UDE-00004-004</t>
  </si>
  <si>
    <t>Реконструкция ВЛ-110 кВ Позимь-Калашников 1,2 ц. Замена грозотроса</t>
  </si>
  <si>
    <t>J_UDE-00004-005</t>
  </si>
  <si>
    <t>Реконструкция ВЛ 35 кВ Поршур-Грахово протяженностью 2,63</t>
  </si>
  <si>
    <t>J_UDE-00005-000</t>
  </si>
  <si>
    <t xml:space="preserve">Реконструкция ВЛ 0,4 кВ от ТП № 33 в с.Вавож Вавожского района протяженностью 1.7 км </t>
  </si>
  <si>
    <t>G_UDE-00017-011</t>
  </si>
  <si>
    <t>Реконструкция ВЛ-0,4 кВ от ТП № 45 в с.Водзимонье Вавожского района протяженностью 0.7 км</t>
  </si>
  <si>
    <t>G_UDE-00017-012</t>
  </si>
  <si>
    <t>Реконструкция ЛЭП (ВЛ)-0,38 кВ в д. Верх-Нязь  с заменой провода  в Игринском районе УР протяженностью 2.5 км</t>
  </si>
  <si>
    <t>G_UDE-00017-013</t>
  </si>
  <si>
    <t>ЛЭП (ВЛ)-0,38 кВ в с. Чутырь. Реконструкция с заменой провода в Игринском районе УР протяженностью 3.3 км.</t>
  </si>
  <si>
    <t>G_UDE-00017-014</t>
  </si>
  <si>
    <t>Реконструкция ВЛ-0,4 кВ от КТП № 120,121 в д.Непременная Лудзя Завьяловского района УР с заменой деревянных опор на ж/б и голого провода на СИП(8.26 км)</t>
  </si>
  <si>
    <t>G_UDE-00017-015</t>
  </si>
  <si>
    <t>Реконструкция ВЛ-0,4 кВ от КТП 151, 155 ф. 4 ПС Быргында в д. Ныргында Каракулинского района с заменой деревянных опор на ж/б и голого провода на СИП.(6,612 км)</t>
  </si>
  <si>
    <t>G_UDE-00017-016</t>
  </si>
  <si>
    <t>Реконструкция ВЛ-0,4 кВ от ТП № 220 ф. 2 ПС Шабердино в д. Люкшудья по ул. Вокзальная, Комсомольская, Полевая Завьяловского района с заменой деревянных опор на ж/б и голого провода на СИП(8,331 км)</t>
  </si>
  <si>
    <t>G_UDE-00017-017</t>
  </si>
  <si>
    <t>Реконструкция ВЛ-0,4кВ от КТП № 9 ф. 1 ПС Никольская в д. Верхняя Лудзя Завьяловского района с заменой деревянных опор на ж/б и голого провода на СИП протяженностью 5.2 км.</t>
  </si>
  <si>
    <t>G_UDE-00017-018</t>
  </si>
  <si>
    <t>Реконструкция участка ВЛ 10 кВ ф.6 Асаново (Снятие ограничений в пользовании земельным участком на терриитории ДОУ с. Асаново Алнашского района УР; протяженность 0,309 км)</t>
  </si>
  <si>
    <t>G_UDE-00017-019</t>
  </si>
  <si>
    <t>Реконструкция ВЛ-0,4 кВ от КТП 277 ф.1 ПС Асаново в д. Кучеряново Алнашского района. Замена деревянных опор на ж/б и голого провода на СИП(0.169 км)</t>
  </si>
  <si>
    <t>G_UDE-00017-020</t>
  </si>
  <si>
    <t>Реконструкция ВЛ 0,4 кВ от КТП199 ф.3 ПС 35/10 кВ Мазунино (Снятие ограничений в пользовании земельным участком д. Соколовка Сарапульского района; протяженность 0,142 км)</t>
  </si>
  <si>
    <t>G_UDE-00017-021</t>
  </si>
  <si>
    <t>Реконструция ВЛ-0.4 кВ от ТП №127, 128 в д. В.Талица Воткинского района(4,552 км)</t>
  </si>
  <si>
    <t>G_UDE-00017-022</t>
  </si>
  <si>
    <t>Реконструкция ВЛ 0,4 кВ  с. Нечкино Сарапульского района УР (4,228 км)</t>
  </si>
  <si>
    <t>G_UDE-00017-023</t>
  </si>
  <si>
    <t>Реконструкция ВЛ-0,4 кВ от  ТП-6 в д. Турецкое в Балезинском районе(3 км)</t>
  </si>
  <si>
    <t>G_UDE-00017-024</t>
  </si>
  <si>
    <t xml:space="preserve">Реконструкция ВЛ-0,4 кВ от ТП-409 в с. Люк в Балезинском районе протяженностью 5,264 км. </t>
  </si>
  <si>
    <t>G_UDE-00017-025</t>
  </si>
  <si>
    <t>Реконструкция ВЛ-0,4 кВ от ТП-413 в с. Люк в Балезинском районе протяженностью 2,924 км</t>
  </si>
  <si>
    <t>G_UDE-00017-026</t>
  </si>
  <si>
    <t>Реконструкция ВЛ-0,4 кВ от ТП-49 в д. Большой Лудошур в Глазовском районе(3,526 км)</t>
  </si>
  <si>
    <t>G_UDE-00017-027</t>
  </si>
  <si>
    <t>Реконструкция ВЛ-0,4 кВ от КТП № 328 ф. 6 ПС Аэропорт с заменой деревянных опор на ж/б и голого провода на СИП в с. Завьялово Завьяловского района УР(6,831 км)</t>
  </si>
  <si>
    <t>G_UDE-00017-028</t>
  </si>
  <si>
    <t>Реконструкция ВЛ-0,4 кВ от КТП 161 ф.4 ПС Быргында в д.Ныргында Каракулинского района с заменой деревянных опор на ж/б и голого провода на СИП протяженностью 3.3 км.</t>
  </si>
  <si>
    <t>G_UDE-00017-029</t>
  </si>
  <si>
    <t>Реконструкция ВЛ-0,4 кВ от КТП 32 ф. 13 Ударник с заменой деревянных опор на ж/б и провода на СИП-2 в починке Ударник Завьяловского района УР(3,174 км)</t>
  </si>
  <si>
    <t>G_UDE-00017-030</t>
  </si>
  <si>
    <t>Реконструкция ВЛ-0,4 кВ от КТП 28 ф. 5 ПС Никольская в д. Кузили Завьяловского района с заменой деревянных опор на ж/б и провода на СИП с переводом КТП в центр нагрузок (1,274 км)</t>
  </si>
  <si>
    <t>G_UDE-00017-031</t>
  </si>
  <si>
    <t>Реконструкция ВЛ 0,4 кВ Л-1 от КТП № 57 ф. 8 Пазял с заменой деревянных опор на ж/б и голого провода на СИП в д. Малая Воложикья Можгинского района УР(2,164 км)</t>
  </si>
  <si>
    <t>G_UDE-00017-032</t>
  </si>
  <si>
    <t>Реконструкция ВЛ-0,4 кВ от КТП № 46 в с. М. Пурга Малопургинского района. Замена опор на ж/б и голого провода на СИП (2 этап)(1,480 км)</t>
  </si>
  <si>
    <t>G_UDE-00017-033</t>
  </si>
  <si>
    <t>Реконструкция ВЛ-0,4 кВ от КТП № 185 ф. 5 Яган в д. Чутожмон Малопургинского района УР с заменой деревянных опор на ж/б и голого провода на СИП(1,745 км)</t>
  </si>
  <si>
    <t>G_UDE-00017-034</t>
  </si>
  <si>
    <t>ВЛ-0,4 кВ от ТП № 216, ВЛ-0,4 кВ от ТП № 362 в с.Степаново Воткинского района, реконструкция(2,607 км)</t>
  </si>
  <si>
    <t>G_UDE-00017-035</t>
  </si>
  <si>
    <t>Реконструкция ВЛ-0,4 кВ от ТП № 49 в д. Малые Ошворцы Якшур-Бодьинского района протяженностью 1.7 км</t>
  </si>
  <si>
    <t>G_UDE-00017-036</t>
  </si>
  <si>
    <t>ВЛ-0,4 кВ от ТП № 501. Реконструкция. ВЛ-0,4 кВ от оп. 8. ПС 110 кВ  Волковская   в п. Новый Воткинского района(4,186 км)</t>
  </si>
  <si>
    <t>G_UDE-00017-037</t>
  </si>
  <si>
    <t>Реконструкция  ВЛ-0,4 кВ от ТП № 215 в д.Забегаево Воткинского района протяженностью 2.4 км</t>
  </si>
  <si>
    <t>G_UDE-00017-038</t>
  </si>
  <si>
    <t>Реконструкция ВЛ-0,4 кВ в с.Пудем  Ярского района протяженностью 5,757 км</t>
  </si>
  <si>
    <t>G_UDE-00017-039</t>
  </si>
  <si>
    <t>Реконструкция ВЛ-0,4 кВ от ТП 215 в д.Забегаево Воткинского района протяженностью 0,53 км</t>
  </si>
  <si>
    <t>G_UDE-00017-040</t>
  </si>
  <si>
    <t>Реконструкция ВЛ-0,4 кВ от ТП 469 в  д.Болгуры Воткинского района протяженностью 0,534 км</t>
  </si>
  <si>
    <t>G_UDE-00017-041</t>
  </si>
  <si>
    <t>Реконструкция ВЛ-0,4 кВ от ТП 408 в  поч.Гольянский Воткинского района протяженностью 1,67 км</t>
  </si>
  <si>
    <t>G_UDE-00017-042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</si>
  <si>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</si>
  <si>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</si>
  <si>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 от ТП№19 в п. Шолья Камбарского района протяженностью 1,728 км</t>
  </si>
  <si>
    <t>G_UDE-00017-044</t>
  </si>
  <si>
    <t>Реконструкция ВЛ-0,4 кВ ТП№ 86 в д. Лубянки Сарапульского района протяженностью 0,262 км</t>
  </si>
  <si>
    <t>G_UDE-00017-045</t>
  </si>
  <si>
    <t>Реконструкция ВЛ-0,4 кВ ТП№ 100 в д. Глухово Сарапульского района протяженностью 1,35 км</t>
  </si>
  <si>
    <t>G_UDE-00017-046</t>
  </si>
  <si>
    <t>Реконструкция ВЛ-0,4 кВ ЗТП№ 233 в с. Тарасово Сарапульского района протяженностью 2 км</t>
  </si>
  <si>
    <t>G_UDE-00017-047</t>
  </si>
  <si>
    <t>Реконструкция ВЛ-0,4 кВ ТП№ 330 в с. Юрино Сарапульского района  протяженностью 0,402 км</t>
  </si>
  <si>
    <t>G_UDE-00017-048</t>
  </si>
  <si>
    <t>Реконструкция ВЛ-0,4 кВ ТП №4 в д. Подшивалово Завьяловского района протяженностью 0,488 км</t>
  </si>
  <si>
    <t>G_UDE-00017-049</t>
  </si>
  <si>
    <t>Реконструкция ВЛ-0,4 кВ ТП №38 в д. Верхний Постол Завьяловского района протяженностью 0,259 км</t>
  </si>
  <si>
    <t>G_UDE-00017-050</t>
  </si>
  <si>
    <t>Реконструкция ВЛ-0,4 кВ ТП №117 в д. Удм.Тоймобаш Алнашского района протяженностью 1,934 км</t>
  </si>
  <si>
    <t>G_UDE-00017-051</t>
  </si>
  <si>
    <t>Реконструкция ВЛ-0,4 кВ ТП №119 в д. Удм.Тоймобаш Алнашского района протяженностью 0,393 км</t>
  </si>
  <si>
    <t>G_UDE-00017-052</t>
  </si>
  <si>
    <t>Реконструкция ВЛ-0,4 кВ от КТП-79 в с. М.Пурга Малопургинского района протяженностью 1,004 км</t>
  </si>
  <si>
    <t>G_UDE-00017-053</t>
  </si>
  <si>
    <t>Реконструкция ВЛ-0,4 кВ Л-2 от КТП-178 в с. Бураново Малопургинского района  протяженностью 1,2 км</t>
  </si>
  <si>
    <t>G_UDE-00017-054</t>
  </si>
  <si>
    <t>Реконструкция ВЛ-0,4 кВ от КТП-193 в д. Яган-Докья Малопургинского района  протяженностью 0,473 км</t>
  </si>
  <si>
    <t>G_UDE-00017-055</t>
  </si>
  <si>
    <t>Реконструкция ВЛ-0,4 кВ от ЗТП-296 в д. Гожня Малопургинского района протяженностью 0,247 км</t>
  </si>
  <si>
    <t>G_UDE-00017-056</t>
  </si>
  <si>
    <t>Реконструкция ВЛ-0,4 кВ от КТП-370 в д. Аксашур Малопургинского района протяженностью 1,472 км</t>
  </si>
  <si>
    <t>G_UDE-00017-057</t>
  </si>
  <si>
    <t>Реконструкция ВЛ 0,4 кВ ТП 177 в д. Воегурт Балезинского района протяженностью 0,211 км</t>
  </si>
  <si>
    <t>G_UDE-00017-058</t>
  </si>
  <si>
    <t>Реконструкция ВЛ 0,4 кВ ТП 140 в с.Волипельга Вавожского района протяженностью 1,365 км</t>
  </si>
  <si>
    <t>G_UDE-00017-059</t>
  </si>
  <si>
    <t>Реконструкция ВЛ 0,4 кВ ТП 386 в с. Завьялово Завьяловского района протяженностью 0,532 км</t>
  </si>
  <si>
    <t>G_UDE-00017-060</t>
  </si>
  <si>
    <t>Реконструкция ВЛ 0,4 кВ ТП 75 в д. Мари-Возжай Граховского района протяженностью 0,247 км</t>
  </si>
  <si>
    <t>G_UDE-00017-061</t>
  </si>
  <si>
    <t>Реконструкция ВЛ-0.4 кВ от ТП-92 в д. Чура Глазовского района протяженностью 3,92 км</t>
  </si>
  <si>
    <t>G_UDE-00017-062</t>
  </si>
  <si>
    <t>Реконструкция ВЛ-0.4 кВ в д. Трубашур Глазовского района протяженностью 3,891 км</t>
  </si>
  <si>
    <t>G_UDE-00017-063</t>
  </si>
  <si>
    <t>Реконструкция ВЛ-0,4 кВ от ТП 416 в д.Банное Завьяловского района протяженностью 1,12 км</t>
  </si>
  <si>
    <t>G_UDE-00017-064</t>
  </si>
  <si>
    <t>Реконструкция ВЛ-0,4 кВ от ТП 417 в д.Банное Завьяловского района протяженностью 2,56 км</t>
  </si>
  <si>
    <t>G_UDE-00017-065</t>
  </si>
  <si>
    <t>Реконструкция ВЛ-0,4 кВ от ТП 418 в д.Новокварсинское Завьяловского района протяженностью 1,95 км</t>
  </si>
  <si>
    <t>G_UDE-00017-066</t>
  </si>
  <si>
    <t>Реконструкция ВЛ-0,4 кВ от ТП 152 в п.Канифольный Як-Бодьинского района протяженностью 2,13 км</t>
  </si>
  <si>
    <t>G_UDE-00017-067</t>
  </si>
  <si>
    <t>Реконструкция ВЛ-0,4 кВ ТП№ 99 д. Митрошино Сарапульского района протяженностью 1,65 км</t>
  </si>
  <si>
    <t>G_UDE-00017-068</t>
  </si>
  <si>
    <t>Реконструкция ВЛ-0,4 кВ в с. Юськи Завьяловского района протяженностью 5,92 км</t>
  </si>
  <si>
    <t>G_UDE-00017-069</t>
  </si>
  <si>
    <t>Реконструкция ВЛ-0,4 кВ ТП №151 в д. Забегалово Завьяловского района протяженностью 2,15 км</t>
  </si>
  <si>
    <t>G_UDE-00017-070</t>
  </si>
  <si>
    <t>Реконструкция ВЛ-0,4 кВ ТП №199 в д. Шабердино Завьяловского района протяженностью 3,495 км</t>
  </si>
  <si>
    <t>G_UDE-00017-071</t>
  </si>
  <si>
    <t>Реконструкция ВЛ-0,4 кВ ТП №200 д. Шабердино Завьяловского района протяженностью 2,205 км</t>
  </si>
  <si>
    <t>G_UDE-00017-072</t>
  </si>
  <si>
    <t>Реконструкция ВЛ-0,4 кВ ТП №78 в д. Чем.Куюк Алнашского района протяженностью 2,52 км</t>
  </si>
  <si>
    <t>G_UDE-00017-073</t>
  </si>
  <si>
    <t>Реконструкция ВЛ 0,4 кВ от ТП 173 в д.Тугбулатово Глазовского района  протяженностью 1,543 км</t>
  </si>
  <si>
    <t>G_UDE-00017-074</t>
  </si>
  <si>
    <t xml:space="preserve">Реконструкция ВЛ 0,4 кВ ТП 98 в п.Каркалай Увинского района протяженностью 3,64 км  </t>
  </si>
  <si>
    <t>G_UDE-00017-075</t>
  </si>
  <si>
    <t>Реконструкция ВЛ 0,4 кВ в с. Нечкино Сарапульского района протяженностью 4,54 км</t>
  </si>
  <si>
    <t>G_UDE-00017-076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</si>
  <si>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</si>
  <si>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</si>
  <si>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</si>
  <si>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</si>
  <si>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</si>
  <si>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</si>
  <si>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</si>
  <si>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</si>
  <si>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</si>
  <si>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</si>
  <si>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56, 195 в с.Шаркан Шарканского района протяженностью 9,08 км</t>
  </si>
  <si>
    <t>G_UDE-00017-082</t>
  </si>
  <si>
    <t>Реконструкция ВЛ-0,4 кВ от ТП 34 в д.Ольхово Воткинского района протяженностью 1,42 км</t>
  </si>
  <si>
    <t>G_UDE-00017-083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</si>
  <si>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</si>
  <si>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</si>
  <si>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 от ТП № 81 в п. Шолья Камбарского района протяженностью 1,84 км</t>
  </si>
  <si>
    <t>G_UDE-00017-085</t>
  </si>
  <si>
    <t>Реконструкция ВЛ-0,4 кВ  от ТП № 131 в г. Камбарка протяженностью 3,0 км</t>
  </si>
  <si>
    <t>G_UDE-00017-086</t>
  </si>
  <si>
    <t>Реконструкция ВЛ-,0,4 кВ ТП№ 59 в с.Нечкино Сарапульского района протяженностью 4,75 км</t>
  </si>
  <si>
    <t>G_UDE-00017-087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</si>
  <si>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</si>
  <si>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</si>
  <si>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</si>
  <si>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</si>
  <si>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</si>
  <si>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</si>
  <si>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</si>
  <si>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</si>
  <si>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ВЛ-0,4 кВ ТП №311 в с. Завьялово Завьяловского района протяженностью 5,2 км</t>
  </si>
  <si>
    <t>G_UDE-00017-092</t>
  </si>
  <si>
    <t>Реконструкция ВЛ-0,4 кВ от КТП-231 в д. Абдес-Урдес Малопургинского района протяженностью 4,28 км</t>
  </si>
  <si>
    <t>G_UDE-00017-093</t>
  </si>
  <si>
    <t>Реконструкция ВЛ-0,4 кВ от КТП-254 в д. Яган-Докья Малопургинского района протяженностью 3,64 км</t>
  </si>
  <si>
    <t>G_UDE-00017-094</t>
  </si>
  <si>
    <t>Реконструкция ВЛ-0,4 кВ от КТП-335 в д. Ив.Самарское Малопургинского района протяженностью 0,98 км</t>
  </si>
  <si>
    <t>G_UDE-00017-095</t>
  </si>
  <si>
    <t>Реконструкция ВЛ 0,4 кВ ТП 209 в с. Пудем Ярского района протяженностью 0,36 км</t>
  </si>
  <si>
    <t>G_UDE-00017-096</t>
  </si>
  <si>
    <t>Реконструкция ВЛ 0,4 кВ ТП 232 д.Большая Кивара Воткинского района протяженностью 4,03 км</t>
  </si>
  <si>
    <t>G_UDE-00017-097</t>
  </si>
  <si>
    <t>Реконструкция ВЛ 0,4 кВ в с. Кулюшево Каракулинского района протяженностью 6,449 км</t>
  </si>
  <si>
    <t>G_UDE-00017-098</t>
  </si>
  <si>
    <t>Реконструкция ВЛ 0,4 кВ  ТП 89 в д. Н.Сайка Граховского района протяженностью 1,6 км</t>
  </si>
  <si>
    <t>G_UDE-00017-099</t>
  </si>
  <si>
    <t>Реконструкция ВЛ-0,4 кВ ТП-207 в д.Пусошур Глазовского района  протяженностью 2,03 км</t>
  </si>
  <si>
    <t>G_UDE-00017-100</t>
  </si>
  <si>
    <t>Реконструкция ВЛ-0,4 кВ от ТП 33 в д.Фотены Воткинского района протяженностью 3,1 км</t>
  </si>
  <si>
    <t>G_UDE-00017-101</t>
  </si>
  <si>
    <t>Реконструкция ВЛ-0,4 кВ от ТП 172 в д.Максимово Воткинского района  протяженностью 3,75 км</t>
  </si>
  <si>
    <t>G_UDE-00017-102</t>
  </si>
  <si>
    <t>Реконструкция ВЛ-0,4 кВ от ТП 220 в д.Осиновка Воткинского района протяженностью 2,5 км</t>
  </si>
  <si>
    <t>G_UDE-00017-103</t>
  </si>
  <si>
    <t>Реконструкция ВЛ-0,4 кВ от ТП 57  в с.Нечкино Сарапульского района протяженностью 2,04 км</t>
  </si>
  <si>
    <t>G_UDE-00017-104</t>
  </si>
  <si>
    <t>Реконструкция ВЛ-0,4 кВ ТП 83 в с.Сигаево Сарапульского района протяженностью 1,1 км</t>
  </si>
  <si>
    <t>G_UDE-00017-105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</si>
  <si>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</si>
  <si>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</si>
  <si>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384 д. Пычанки протяженностью 6,24 км</t>
  </si>
  <si>
    <t>G_UDE-00017-107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</si>
  <si>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</si>
  <si>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</si>
  <si>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</si>
  <si>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</si>
  <si>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ТП 296 в д.Н.Сырьез Алнашского района протяженностью 4,04 км</t>
  </si>
  <si>
    <t>G_UDE-00017-110</t>
  </si>
  <si>
    <t>Реконструкция ВЛ-0,4 кВ ТП-184 в д.Яган-Докья Малопургинского района протяженностью 5,68 км</t>
  </si>
  <si>
    <t>G_UDE-00017-111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</si>
  <si>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</si>
  <si>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</si>
  <si>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ВЛ-0,4 кВ ТП-362  в д. Ив.Самарское Малопургинского районапротяженностью 3,66 км</t>
  </si>
  <si>
    <t>G_UDE-00017-113</t>
  </si>
  <si>
    <t>Реконструкция ВЛ 0,4 кВ ТП 20 д.Зяниево Балезинского района протяженностью 1,12 км</t>
  </si>
  <si>
    <t>G_UDE-00017-114</t>
  </si>
  <si>
    <t>Реконструкция ВЛ 0,4 кВ ТП 229 д. Чувашайка Киясовского района протяженностью 3,628 км</t>
  </si>
  <si>
    <t>G_UDE-00017-115</t>
  </si>
  <si>
    <t>Реконструкция ВЛ-0,4 кВ от ТП-5 в с.Юкаменское Юкаменского района протяженностью 5,24 км</t>
  </si>
  <si>
    <t>G_UDE-00017-116</t>
  </si>
  <si>
    <t>Реконструкция ВЛ-0.4 кВ в с.Кулига Кезского района протяженностью 7,54 км</t>
  </si>
  <si>
    <t>G_UDE-00017-117</t>
  </si>
  <si>
    <t>Реконструкция ВЛ-0,4 кВ от ТП 104 в д.Удугучин Селтинского района протяженностью 4,8 км</t>
  </si>
  <si>
    <t>G_UDE-00017-118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</si>
  <si>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</si>
  <si>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</si>
  <si>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</si>
  <si>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</si>
  <si>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ТП№ 286 в д. Дулесово Сарапульского района протяженностью 2,662 км</t>
  </si>
  <si>
    <t>G_UDE-00017-121</t>
  </si>
  <si>
    <t>Реконструкция ВЛ-0,4 кВ ТП №26 в д. Ленино Завьяловского района протяженностью 2,335 км</t>
  </si>
  <si>
    <t>G_UDE-00017-122</t>
  </si>
  <si>
    <t>Реконструкция ВЛ-0,4 кВ ТП №27 в д. Ленино Завьяловского района протяженностью 1,68 км</t>
  </si>
  <si>
    <t>G_UDE-00017-123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</si>
  <si>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</si>
  <si>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</si>
  <si>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</si>
  <si>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</si>
  <si>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</si>
  <si>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</si>
  <si>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</si>
  <si>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</si>
  <si>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КТП-87 в д. Миндерево Малопургинского района протяженностью 3,32 км</t>
  </si>
  <si>
    <t>G_UDE-00017-128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</si>
  <si>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</si>
  <si>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</si>
  <si>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ВЛ-0,4 кВ от ЗТП-147 в с.Уром Малопургинского района протяженностью 3,8 км</t>
  </si>
  <si>
    <t>G_UDE-00017-130</t>
  </si>
  <si>
    <t>Реконструкция ВЛ-0,4 кВ от КТП-372 д.Аксашур Малопургинского района протяженностью 3,28 км</t>
  </si>
  <si>
    <t>G_UDE-00017-131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</si>
  <si>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</si>
  <si>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</si>
  <si>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119 в с.Тыловыл-Пельга Вавожского района протяженностью 1.360 км</t>
  </si>
  <si>
    <t>G_UDE-00017-133</t>
  </si>
  <si>
    <t>Реконструкция ВЛ-0,4 кВ от ТП № 167 в д.Зенкей Селтинского района протяженностью 1.000 км</t>
  </si>
  <si>
    <t>G_UDE-00017-134</t>
  </si>
  <si>
    <t>Реконструкция ВЛ-0,4 кВ от ТП № 219 в с.Пихтовка Воткинского района протяженностью 3.000 км</t>
  </si>
  <si>
    <t>G_UDE-00017-135</t>
  </si>
  <si>
    <t>Реконструкция ВЛ-0,4 кВ от ТП № 231 в с.Камское Воткинского района протяженностью 0.938 км</t>
  </si>
  <si>
    <t>G_UDE-00017-136</t>
  </si>
  <si>
    <t>Реконструкция ВЛ-0,4 кВ от ТП № 241 в д.Киби-Жикья Увинского района протяженностью 2.400 км</t>
  </si>
  <si>
    <t>G_UDE-00017-137</t>
  </si>
  <si>
    <t>Реконструкция ВЛ-0,4 кВ от ТП № 247 в с.Первомайское Воткинского района протяженностью 1.278 км</t>
  </si>
  <si>
    <t>G_UDE-00017-138</t>
  </si>
  <si>
    <t>Реконструкция ВЛ-0,4 кВ от ТП № 285 в д.Ольховка Увинского района протяженностью 2.200 км</t>
  </si>
  <si>
    <t>G_UDE-00017-139</t>
  </si>
  <si>
    <t>Реконструкция ВЛ-0,4 кВ от ТП № 310 в д.Выселок Якшур-Бодьинского района протяженностью 0.762 км</t>
  </si>
  <si>
    <t>G_UDE-00017-140</t>
  </si>
  <si>
    <t>Реконструкция ВЛ-0,4 кВ от ТП № 326 в д.Выселок Якшур-Бодьинского района протяженностью 1.556 км</t>
  </si>
  <si>
    <t>G_UDE-00017-141</t>
  </si>
  <si>
    <t>Реконструкция ВЛ-0,4 кВ от ТП № 4 в с.Сюсми Сюмсинского района протяженностью 1.600 км</t>
  </si>
  <si>
    <t>G_UDE-00017-142</t>
  </si>
  <si>
    <t>Реконструкция ВЛ-0,4 кВ от ТП № 47 в д. Гуляево Вавожского района протяженностью 2.100 км</t>
  </si>
  <si>
    <t>G_UDE-00017-143</t>
  </si>
  <si>
    <t>Реконструкция ВЛ-0,4 кВ от ТП № 62 в д.Чабишур Увинского района протяженностью 2.500 км</t>
  </si>
  <si>
    <t>G_UDE-00017-144</t>
  </si>
  <si>
    <t>Реконструкция ВЛ-0,4 кВ от ТП № 90 в д.Дмитрошур Сюмсинского района протяженностью 1.770 км</t>
  </si>
  <si>
    <t>G_UDE-00017-145</t>
  </si>
  <si>
    <t>Реконструкция ВЛ-0,4 кВ от ТП № 105 в с.Удугучин Увинского района протяженностью 1.500 км</t>
  </si>
  <si>
    <t>G_UDE-00017-146</t>
  </si>
  <si>
    <t>Реконструкция ВЛ-0,4 кВ от ТП № 139 в с.Ува-Тукля Увинского района протяженностью 2.400 км</t>
  </si>
  <si>
    <t>G_UDE-00017-147</t>
  </si>
  <si>
    <t>Реконструкция ВЛ-0,4 кВ от ТП № 167 в с.Перевозное Воткинского района протяженностью 2.310 км</t>
  </si>
  <si>
    <t>G_UDE-00017-148</t>
  </si>
  <si>
    <t>Реконструкция ВЛ-0,4 кВ от ТП № 214 в д.Гурезь-Пудга Вавожского района протяженностью 1.500 км</t>
  </si>
  <si>
    <t>G_UDE-00017-149</t>
  </si>
  <si>
    <t>Реконструкция ВЛ-0,4 кВ от ТП № 216 в д.З.Вишур Шарканского района протяженностью 2.700 км</t>
  </si>
  <si>
    <t>G_UDE-00017-150</t>
  </si>
  <si>
    <t>Реконструкция ВЛ-0,4 кВ от ТП № 292 в с.Первомайское Воткинского района протяженностью 1.400 км</t>
  </si>
  <si>
    <t>G_UDE-00017-151</t>
  </si>
  <si>
    <t>Реконструкция ВЛ-0,4 кВ от ТП № 356 в с.Старые Зятцы Якшур-Бодьинского района протяженностью 2,47 км</t>
  </si>
  <si>
    <t>G_UDE-00017-152</t>
  </si>
  <si>
    <t>Реконструкция ВЛ-0,4 кВ от ТП № 41 в д.Новая Бия Вавожского района протяженностью 1.420 км</t>
  </si>
  <si>
    <t>G_UDE-00017-153</t>
  </si>
  <si>
    <t>Реконструкция ВЛ-0,4 кВ от ТП № 632 в д.Родники Увинского района протяженностью 0.800 км</t>
  </si>
  <si>
    <t>G_UDE-00017-154</t>
  </si>
  <si>
    <t>Реконструкция ВЛ-0,4 кВ от ТП № 74 в д.Кукуи Воткинского района протяженностью 0.528 км</t>
  </si>
  <si>
    <t>G_UDE-00017-155</t>
  </si>
  <si>
    <t>Реконструкция ВЛ-0,4 кВ от ТП № 86 в д.Лысово Якшур-Бодьинского района протяженностью 2.254 км</t>
  </si>
  <si>
    <t>G_UDE-00017-156</t>
  </si>
  <si>
    <t>Реконструкция ВЛ-0,4 кВ от ТП№298 в д.Оркино Алнашского района протяженностью 1.300 км</t>
  </si>
  <si>
    <t>G_UDE-00017-157</t>
  </si>
  <si>
    <t>Реконструкция ВЛ-0,4 кВ от КТП-82 в п.Первомайский Киясовского района протяженностью 1.274 км</t>
  </si>
  <si>
    <t>G_UDE-00017-158</t>
  </si>
  <si>
    <t>Реконструкция ВЛ-0,4 кВ от ЗТП-23 в с.Грахово Граховского района протяженностью 1.700 км</t>
  </si>
  <si>
    <t>G_UDE-00017-159</t>
  </si>
  <si>
    <t>Реконструкция ВЛ-0,4 кВ от КТП-189 с.Яган-Докья Малопургинского района протяженностью 1.160 км</t>
  </si>
  <si>
    <t>G_UDE-00017-160</t>
  </si>
  <si>
    <t>Реконструкция ВЛ-0,4 кВ от КТП-129 д.Каймашур Малопургинского района протяженностью 1.680 км</t>
  </si>
  <si>
    <t>G_UDE-00017-161</t>
  </si>
  <si>
    <t>Реконструкция ВЛ 0,4кВ от ЗТП №19 с.Шолья Камбарского района протяженностью 1.560 км</t>
  </si>
  <si>
    <t>G_UDE-00017-162</t>
  </si>
  <si>
    <t>Реконструкция ВЛ 0,4кВ от ЗТП №131 г.Камбарка протяженностью 1.600 км</t>
  </si>
  <si>
    <t>G_UDE-00017-163</t>
  </si>
  <si>
    <t>Реконструкция ВЛ-0,4кВ от КТП №20 д.Шудья Завьяловского района протяженностью 2.500 км</t>
  </si>
  <si>
    <t>G_UDE-00017-164</t>
  </si>
  <si>
    <t>Реконструкция ВЛ-0,4 кВ от КТП-85 д.Яжбахтино Киясовского района протяженностью 2.07 км</t>
  </si>
  <si>
    <t>G_UDE-00017-165</t>
  </si>
  <si>
    <t>Реконструкция ВЛ-0,4 кВ от ТП-270 п.Уральский Сарапульского района протяженностью 2.900 км</t>
  </si>
  <si>
    <t>G_UDE-00017-166</t>
  </si>
  <si>
    <t>Реконструкция ВЛ-0,4 кВ от ТП-300 д.Девятово Сарапульского района протяженностью 2.555 км</t>
  </si>
  <si>
    <t>G_UDE-00017-167</t>
  </si>
  <si>
    <t>Реконструкция ВЛ-0,4 кВ от КТП-2 д.Баграш-Бигра Малопургинского района протяженностью 5.320 км</t>
  </si>
  <si>
    <t>G_UDE-00017-168</t>
  </si>
  <si>
    <t>Реконструкция ВЛ-0,4 кВ от КТП-161 д.Бажаново Малопургинского района протяженностью 1.362 км</t>
  </si>
  <si>
    <t>G_UDE-00017-169</t>
  </si>
  <si>
    <t>Реконструкция ВЛ-0,4 кВ от КТП №49 с.Кизнер Кизнерского района протяженностью 1.727 км</t>
  </si>
  <si>
    <t>G_UDE-00017-170</t>
  </si>
  <si>
    <t>Реконструкция ВЛ-0,4 кВ от ТП-70 д.Борисово Сарапульского района протяженностью 2.245 км</t>
  </si>
  <si>
    <t>G_UDE-00017-171</t>
  </si>
  <si>
    <t>Реконструкция ВЛ-0,4 кВ от ТП-52 с.Нечкино Сарапульского района протяженностью 1.500 км</t>
  </si>
  <si>
    <t>G_UDE-00017-172</t>
  </si>
  <si>
    <t>Реконструкция ВЛ-0,4 кВ от КТП-191 с.Яган-Докья Малопургинского района протяженностью 1.480 км</t>
  </si>
  <si>
    <t>G_UDE-00017-173</t>
  </si>
  <si>
    <t>Реконструкция ВЛ-0,4 кВ от ТП№138 с.Алнаши Алнашского района протяженностью 3.32 км</t>
  </si>
  <si>
    <t>G_UDE-00017-174</t>
  </si>
  <si>
    <t>Реконструкция ВЛ-0,4 кВ от КТП№31 д.Саркуз Кизнерского района протяженностью 1.100 км</t>
  </si>
  <si>
    <t>G_UDE-00017-175</t>
  </si>
  <si>
    <t>Реконструкция ВЛ-0,4 кВ от ТП-2 с.Шевырялово Сарапульского района протяженностью 1.800 км</t>
  </si>
  <si>
    <t>G_UDE-00017-176</t>
  </si>
  <si>
    <t>Реконструкция ВЛ-0,4 кВ от ТП-181 д.Шадрино Сарапульского района протяженностью 1.800 км</t>
  </si>
  <si>
    <t>G_UDE-00017-177</t>
  </si>
  <si>
    <t>Реконструкция ВЛ-0,4 кВ от ТП-182 д.Шадрино Сарапульского района протяженностью 5.389 км</t>
  </si>
  <si>
    <t>G_UDE-00017-178</t>
  </si>
  <si>
    <t>Реконструкция ВЛ-0,4кВ от ТП-191 с.Курья Красногорского района  протяженностью 0.392 км</t>
  </si>
  <si>
    <t>G_UDE-00017-179</t>
  </si>
  <si>
    <t>Реконструкция ВЛ-0,4кВ от ТП-173 с.Курья Красногорского района  протяженностью 0.534 км</t>
  </si>
  <si>
    <t>G_UDE-00017-180</t>
  </si>
  <si>
    <t>Реконструкция ВЛ-0,4кВ от ТП-178 с.Курья Красногорского района  протяженностью 0.416 км</t>
  </si>
  <si>
    <t>G_UDE-00017-181</t>
  </si>
  <si>
    <t>Реконструкция ВЛ-0,4кВ от ТП-159 с.Курья Красногорского района  протяженностью 1.600 км</t>
  </si>
  <si>
    <t>G_UDE-00017-182</t>
  </si>
  <si>
    <t>Реконструкция ВЛ-0,4кВ от ТП-51 д.Усть-Медля Дебесского района протяженностью 1.880 км</t>
  </si>
  <si>
    <t>G_UDE-00017-183</t>
  </si>
  <si>
    <t>Реконструкция ВЛ-0,4кВ от ТП-1 с.Дебесы Дебесского района протяженностью 1.200 км</t>
  </si>
  <si>
    <t>G_UDE-00017-184</t>
  </si>
  <si>
    <t>Реконструкция ВЛ-0,4кВ ТП-42 д.Годекшур Игринского района протяженностью 1.000 км</t>
  </si>
  <si>
    <t>G_UDE-00017-185</t>
  </si>
  <si>
    <t>Реконструкция ВЛ-0,4кВ ТП-53 д.Дизьмино Ярского района протяженностью 1.100 км</t>
  </si>
  <si>
    <t>G_UDE-00017-186</t>
  </si>
  <si>
    <t>Реконструкция ВЛ-0,4кВ от ТП-44 д.Каменное Заделье Балезинского района протяженностью 3.000 км</t>
  </si>
  <si>
    <t>G_UDE-00017-187</t>
  </si>
  <si>
    <t>Реконструкция ВЛ-0,4кВ от ТП-309  д.Верх-Люкино Балезинского района  протяженностью 1.200 км</t>
  </si>
  <si>
    <t>G_UDE-00017-188</t>
  </si>
  <si>
    <t>Реконструкция ВЛ-0,4кВ ТП-47 д.Лучик Игринского района протяженностью 1.000 км</t>
  </si>
  <si>
    <t>G_UDE-00017-189</t>
  </si>
  <si>
    <t>Реконструкция ВЛ-0,4кВ ТП-3 д.Дизьмино Ярского района протяженностью 3.000 км</t>
  </si>
  <si>
    <t>G_UDE-00017-190</t>
  </si>
  <si>
    <t>Реконструкция ВЛ-0,4кВ от ТП-423 д.Киршонки Балезинского района протяженностью 1.000 км</t>
  </si>
  <si>
    <t>G_UDE-00017-191</t>
  </si>
  <si>
    <t>Реконструкция ВЛ-0,4кВ ТП-141 д.Мухино Красногорского района протяженностью 0.651 км</t>
  </si>
  <si>
    <t>G_UDE-00017-192</t>
  </si>
  <si>
    <t>Реконструкция ВЛ-0,4кВ ТП-140 д.Мухино Красногорского района протяженностью 1.160 км</t>
  </si>
  <si>
    <t>G_UDE-00017-193</t>
  </si>
  <si>
    <t>Реконструкция ВЛ-0,4кВ ТП-82 с.Пудем Ярского района протяженностью 3.100 км</t>
  </si>
  <si>
    <t>G_UDE-00017-194</t>
  </si>
  <si>
    <t>Реконструкция ВЛ-0,4 кВ от ТП № 126 в д.П.Вишур Шарканского района протяженностью 0.368 км</t>
  </si>
  <si>
    <t>G_UDE-00017-195</t>
  </si>
  <si>
    <t>Реконструкция ВЛ-0,4 кВ от ТП № 220 в д. Большое Волково Вавожского района протяженностью 0.642 км</t>
  </si>
  <si>
    <t>G_UDE-00017-196</t>
  </si>
  <si>
    <t>Реконструкция ВЛ-0,4 кВ от ТП № 434 в с.Июльское Воткинского района протяженностью 0.52 км</t>
  </si>
  <si>
    <t>G_UDE-00017-197</t>
  </si>
  <si>
    <t>Реконструкция ВЛ-0,4 кВ от ТП № 534 в с.Нылга Увинского района протяженностью 0.321 км</t>
  </si>
  <si>
    <t>G_UDE-00017-198</t>
  </si>
  <si>
    <t>Реконструкция ВЛ-0,4 кВ от ТП № 568 в д.Петропавлово Увинского района протяженностью 0.107 км</t>
  </si>
  <si>
    <t>G_UDE-00017-199</t>
  </si>
  <si>
    <t>Реконструкция ВЛ-0,4 кВ от ТП-382 д.Шадрино Сарапульского района протяженностью 1.391 км</t>
  </si>
  <si>
    <t>G_UDE-00017-200</t>
  </si>
  <si>
    <t>Реконструкция ВЛ-0,4 кВ от КТП-226 с.Ильинское Малопургинского района протяженностью 4.066 км</t>
  </si>
  <si>
    <t>G_UDE-00017-201</t>
  </si>
  <si>
    <t>Реконструкция ВЛ-0,4 кВ от ТП№73 д.Кузюмово Алнашского района протяженностью 2.696 км</t>
  </si>
  <si>
    <t>G_UDE-00017-202</t>
  </si>
  <si>
    <t>Реконструкция ВЛ-0,4кВ от ТП-172 с.Курья Красногорского района  протяженностью 1.445 км</t>
  </si>
  <si>
    <t>G_UDE-00017-203</t>
  </si>
  <si>
    <t>Реконструкция ВЛ-0,4кВ от ТП-174 с.Курья Красногорского района  протяженностью 1.284 км</t>
  </si>
  <si>
    <t>G_UDE-00017-204</t>
  </si>
  <si>
    <t>Реконструкция ВЛ-0,4кВ от ТП-171 с.Курья Красногорского района  протяженностью 0.259 км</t>
  </si>
  <si>
    <t>G_UDE-00017-205</t>
  </si>
  <si>
    <t>Реконструкция ВЛ-0,4кВ от ТП-146 д.Сюрногурт Дебесского района протяженностью 0.259 км</t>
  </si>
  <si>
    <t>G_UDE-00017-206</t>
  </si>
  <si>
    <t>Реконструкция ВЛ-0,4кВ от ТП-443 с.Сергино Балезинского района протяженностью 0.428 км</t>
  </si>
  <si>
    <t>G_UDE-00017-207</t>
  </si>
  <si>
    <t>Реконструкция ВЛ-0,4кВ от ТП-243 д.Котегурт Дебесского района протяженностью 0.642 км</t>
  </si>
  <si>
    <t>G_UDE-00017-208</t>
  </si>
  <si>
    <t>Реконструкция ВЛ-0,4кВ от ТП-3 с.Дебесы Дебесского района протяженностью 0.427 км</t>
  </si>
  <si>
    <t>G_UDE-00017-209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</si>
  <si>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</si>
  <si>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</si>
  <si>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 в с. Водзимонье Вавожского района протяженностью 0.749 км</t>
  </si>
  <si>
    <t>G_UDE-00017-211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</si>
  <si>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</si>
  <si>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</si>
  <si>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 кВ от ТП № 48 в. д.Гамберово Слтинского района протяженностью 0.642 км</t>
  </si>
  <si>
    <t>G_UDE-00017-213</t>
  </si>
  <si>
    <t>Реконструкция ВЛ-0,4 кВ от ТП № 617 в с.Нылга Увинского района протяженностью 0.321 км</t>
  </si>
  <si>
    <t>G_UDE-00017-214</t>
  </si>
  <si>
    <t>Реконструкция ВЛ-0,4 кВ от КТП-255 д.Пуро-Можга Малопургинского района протяженностью 5.436 км</t>
  </si>
  <si>
    <t>G_UDE-00017-215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</si>
  <si>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</si>
  <si>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</si>
  <si>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</si>
  <si>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</si>
  <si>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ТП-176 с.Курья Красногорского района  протяженностью 0.492 км</t>
  </si>
  <si>
    <t>G_UDE-00017-218</t>
  </si>
  <si>
    <t>Реконструкция ВЛ-0,4кВ от ТП-177 с.Курья Красногорского района  протяженностью 0.257 км</t>
  </si>
  <si>
    <t>G_UDE-00017-219</t>
  </si>
  <si>
    <t>Реконструкция ВЛ-0,4кВ от ТП-227 д.Такагурт Дебесского района протяженностью 0.642 км</t>
  </si>
  <si>
    <t>G_UDE-00017-220</t>
  </si>
  <si>
    <t>Реконструкция ВЛ-0,4кВ от ТП-7 с.Дебесы Дебесского района протяженностью 1.177 км</t>
  </si>
  <si>
    <t>G_UDE-00017-221</t>
  </si>
  <si>
    <t>Реконструкция ВЛ-0,4кВ от ТП-10 д.Малая Чепца Дебесского района протяженностью 1.070 км</t>
  </si>
  <si>
    <t>G_UDE-00017-222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</si>
  <si>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</si>
  <si>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</si>
  <si>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ТП-169 д.Пажман Кезского района  протяженностью 1.819 км</t>
  </si>
  <si>
    <t>G_UDE-00017-224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</si>
  <si>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</si>
  <si>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</si>
  <si>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</si>
  <si>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</si>
  <si>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93 в с.Вавож Вавожского района протяженностью 0.428 км</t>
  </si>
  <si>
    <t>G_UDE-00017-227</t>
  </si>
  <si>
    <t>Реконструкция ВЛ-0,4 кВ от ТП № 590 в с.Нылга Увинского района протяженностью 0.257 км</t>
  </si>
  <si>
    <t>G_UDE-00017-228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</si>
  <si>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</si>
  <si>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</si>
  <si>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ТП № 63 в д. Какмож-Итчи Вавожского района протяженностью 0.321 км</t>
  </si>
  <si>
    <t>G_UDE-00017-230</t>
  </si>
  <si>
    <t>Реконструкция ВЛ-0,4 кВ от ТП № 80 в д.Вортчино Шарканского района протяженностью 2.825 км</t>
  </si>
  <si>
    <t>G_UDE-00017-231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</si>
  <si>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</si>
  <si>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</si>
  <si>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</si>
  <si>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</si>
  <si>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КТП-75 с.Малая Пурга Малопургинского района протяженностью 3.167 км</t>
  </si>
  <si>
    <t>G_UDE-00017-234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</si>
  <si>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</si>
  <si>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</si>
  <si>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</si>
  <si>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</si>
  <si>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ТП-44 с.Яромаска Сарапульского района протяженностью 3.092 км</t>
  </si>
  <si>
    <t>G_UDE-00017-237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</si>
  <si>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</si>
  <si>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</si>
  <si>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</si>
  <si>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</si>
  <si>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</si>
  <si>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</si>
  <si>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</si>
  <si>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</si>
  <si>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ВЛ-0,4кВ от ТП-148 с.Дебесы Дебесского района протяженностью 3.210 км</t>
  </si>
  <si>
    <t>G_UDE-00017-242</t>
  </si>
  <si>
    <t>Реконструкция ВЛ-0,4 кВ от ТП № 17 в д.Чужегово Шарканского района протяженностью 3.253 км</t>
  </si>
  <si>
    <t>G_UDE-00017-243</t>
  </si>
  <si>
    <t>Реконструкция ВЛ-0,4 кВ от ТП № 284 аб. в д.Уе-Докья Вавожского района протяженностью 1.070 км</t>
  </si>
  <si>
    <t>G_UDE-00017-244</t>
  </si>
  <si>
    <t>Реконструкция ВЛ-0,4 кВ от ТП № 403 в с.Июльское Воткинского района протяженностью 1.926 км</t>
  </si>
  <si>
    <t>G_UDE-00017-245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</si>
  <si>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</si>
  <si>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</si>
  <si>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</si>
  <si>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</si>
  <si>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</si>
  <si>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</si>
  <si>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КТП-301 д.Баграш-Бигра Малопургинского района протяженностью 1.969 км</t>
  </si>
  <si>
    <t>G_UDE-00017-249</t>
  </si>
  <si>
    <t>Реконструкция ВЛ-0,4 кВ от КТП-306 с.Бураново Малопургинского района протяженностью 0.942 км</t>
  </si>
  <si>
    <t>G_UDE-00017-250</t>
  </si>
  <si>
    <t>Реконструкция ВЛ-0,4 кВ от КТП-308 д.Сизяшур Малопургинского района протяженностью 4.344 км</t>
  </si>
  <si>
    <t>G_UDE-00017-251</t>
  </si>
  <si>
    <t>Реконструкция ВЛ-0,4 кВ от ТП№243 д.Ст.Шудья Алнашского района протяженностью 3.510 км</t>
  </si>
  <si>
    <t>G_UDE-00017-252</t>
  </si>
  <si>
    <t>Реконструкция ВЛ-0,4 кВ от ТП-185 д.Пентеги Сарапульского района протяженностью 1.070 км</t>
  </si>
  <si>
    <t>G_UDE-00017-253</t>
  </si>
  <si>
    <t>Реконструкция ВЛ-0,4 кВ от ТП№52 д.Казаково Алнашского района протяженностью 4.237 км</t>
  </si>
  <si>
    <t>G_UDE-00017-254</t>
  </si>
  <si>
    <t>Реконструкция ВЛ-0,4кВ от ТП-136 с.Дебесы Дебесского района протяженностью 2.14 км</t>
  </si>
  <si>
    <t>G_UDE-00017-255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</si>
  <si>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</si>
  <si>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</si>
  <si>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</si>
  <si>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</si>
  <si>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ВЛ-0.4кВ в д. Старая Салья Киясовского района УР с выносом сетей  с территории детских учреждений, протяженностью 0,241 км</t>
  </si>
  <si>
    <t>H_UDE-00017-258</t>
  </si>
  <si>
    <t>Реконструкция ВЛ-0.4кВ в д. Б.Уча Можгинского района УР с выносом сетей  с территории детских учреждений, протяженностью 1,274 км</t>
  </si>
  <si>
    <t>H_UDE-00017-259</t>
  </si>
  <si>
    <t>Реконструкция ВЛ-0.4кВ в д. В.Бемыж Кизнерского района УР с выносом сетей  с территории детских учреждений,  протяженностью 0,25 км</t>
  </si>
  <si>
    <t>H_UDE-00017-260</t>
  </si>
  <si>
    <t>Реконструкция ВЛ-0.4кВ в с.Алнаши Алнашского района УР с выносом сетей  с территории детских учреждений,  протяженностью 0,475 км</t>
  </si>
  <si>
    <t>H_UDE-00017-261</t>
  </si>
  <si>
    <t>Реконструкция ВЛ-0.4кВ в д. Абдэс-Урдэс Малопургинского района УР с выносом сетей  с территории детских учреждений,  протяженностью 0,25 км</t>
  </si>
  <si>
    <t>H_UDE-00017-262</t>
  </si>
  <si>
    <t>Реконструкция ВЛ-0.4кВ в с.Гольяны  Завьяловского района УР с выносом сетей  с территории детских учреждений,  протяженностью 1,762 км</t>
  </si>
  <si>
    <t>H_UDE-00017-263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</si>
  <si>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</si>
  <si>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</si>
  <si>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Реконструкция ВЛ-0.4кВ в д. Быдыпи   Балезинского района УР с выносом сетей  с территории детских учреждений,  протяженностью 0,929 км</t>
  </si>
  <si>
    <t>H_UDE-00017-265</t>
  </si>
  <si>
    <t>Реконструкция ВЛ-0.4кВ в с.Дебесы Дебеского района УР с выносом сетей  с территории детских учреждений,  протяженностью 1,027 км</t>
  </si>
  <si>
    <t>H_UDE-00017-266</t>
  </si>
  <si>
    <t>Реконструкция ВЛ-0.4кВ в с.Мишкино  Шарканского района УР с выносом сетей  с территории детских учреждений, протяженностью 0,04 км</t>
  </si>
  <si>
    <t>H_UDE-00017-267</t>
  </si>
  <si>
    <t>Реконструкция ВЛ-0.4кВ в с.Кильмезь Сюмсинского района УР с выносом сетей  с территории детских учреждений, протяженностью 0.48 км</t>
  </si>
  <si>
    <t>H_UDE-00017-268</t>
  </si>
  <si>
    <t>Реконструкция ВЛ-0.4кВ в с. Нылга Увинского района УР с выносом сетей  с территории детских учреждений, протяженностью 1.10 км</t>
  </si>
  <si>
    <t>H_UDE-00017-269</t>
  </si>
  <si>
    <t>Реконструкция ВЛ-0.4кВ в с. Якшур-Бодья Якшур-Бодьинского района УР с выносом сетей  с территории детских учреждений, протяженностью 0.456 км</t>
  </si>
  <si>
    <t>H_UDE-00017-270</t>
  </si>
  <si>
    <t>Реконструкция ВЛ-0.4кВ в с.Грахово Граховского района УР с выносом сетей  с территории детских учреждений, протяженностью 0.54 км</t>
  </si>
  <si>
    <t>H_UDE-00017-271</t>
  </si>
  <si>
    <t>Реконструкция ВЛ-0.4кВ в с.Шевырялово Сарапульского района УР  с выносом сетей  с территории детских учреждений, протяженностью 0.31 км</t>
  </si>
  <si>
    <t>H_UDE-00017-272</t>
  </si>
  <si>
    <t>Реконструкция ВЛ-0.4кВ в д. Н.-Армязь Камбарского района УР с выносом сетей  с территории детских учреждений, протяженностью 0.656 км</t>
  </si>
  <si>
    <t>H_UDE-00017-273</t>
  </si>
  <si>
    <t>Реконструкция ВЛ-0.4кВ в д. Ныша Можгинского района УР с выносом сетей  с территории детских учреждений, протяженностью 0.25 км</t>
  </si>
  <si>
    <t>H_UDE-00017-274</t>
  </si>
  <si>
    <t>Реконструкция ВЛ-0.4кВ в с.Галаново Каракулинского района УР с выносом сетей  с территории детских учреждений, протяженностью 0.15 км</t>
  </si>
  <si>
    <t>H_UDE-00017-275</t>
  </si>
  <si>
    <t>Реконструкция ВЛ-0.4кВ в д. В.Тыжма Кизнерского района УР с выносом сетей  с территории детских учреждений, протяженностью 0.27 км</t>
  </si>
  <si>
    <t>H_UDE-00017-276</t>
  </si>
  <si>
    <t>Реконструкция ВЛ-0.4кВ в д. Ст. Шудья Алнашского района УР с выносом сетей  с территории детских учреждений, протяженностью 0.16 км</t>
  </si>
  <si>
    <t>H_UDE-00017-277</t>
  </si>
  <si>
    <t>Реконструкция ВЛ-0.4кВ в с.Чутырь Игринского района УР с выносом сетей  с территории детских учреждений, протяженностью 0.25 км</t>
  </si>
  <si>
    <t>H_UDE-00017-278</t>
  </si>
  <si>
    <t>Реконструкция ВЛ-0.4кВ в с. Полом Кезского района УР с выносом сетей  с территории детских учреждений, протяженностью 0.72 км</t>
  </si>
  <si>
    <t>H_UDE-00017-279</t>
  </si>
  <si>
    <t>Реконструкция ВЛ-0.4кВ в д. Воегурт Балезинского района УР с выносом сетей  с территории детских учреждений, протяженностью 0.30 км</t>
  </si>
  <si>
    <t>H_UDE-00017-280</t>
  </si>
  <si>
    <t>Реконструкция ВЛ-0.4кВ в д. Золоторево Глазовского района УР с выносом сетей  с территории детских учреждений, протяженностью 0.19 км</t>
  </si>
  <si>
    <t>H_UDE-00017-281</t>
  </si>
  <si>
    <t>Реконструкция ВЛ-0.4кВ в с.Шаркан Шарканского района УР с выносом сетей  с территории детских учреждений, протяженностью 0.21 км</t>
  </si>
  <si>
    <t>H_UDE-00017-282</t>
  </si>
  <si>
    <t>Реконструкция ВЛ-0.4кВ в с.Г ольяны  Завьяловского района УР с выносом сетей  с территории детских учреждений, протяженностью 0.28 км</t>
  </si>
  <si>
    <t>H_UDE-00017-283</t>
  </si>
  <si>
    <t>Реконструкция ВЛ-0,4кВ от ТП-309 в д. Адам в Глазовском районе протяженностью 1,08 км</t>
  </si>
  <si>
    <t>H_UDE-00017-284</t>
  </si>
  <si>
    <t>Реконструкция ВЛ-0,4кВ от ТП-268, ТП-152, ТП-1 в с. Дебесы в Дебесском районе протяженностью 3,504 км</t>
  </si>
  <si>
    <t>H_UDE-00017-285</t>
  </si>
  <si>
    <t>Реконструкция ВЛ-0,4кВ от ТП-42  д. Каменное Заделье в Балезинском районе протяженностью 1,01 км</t>
  </si>
  <si>
    <t>H_UDE-00017-286</t>
  </si>
  <si>
    <t>Реконструкция ВЛ-0,4кВ от ТП 390, КТП 453 в с.Старые Зятцы Якшур-Бодьинского района протяженностью 1.55 км</t>
  </si>
  <si>
    <t>H_UDE-00017-287</t>
  </si>
  <si>
    <t>Реконструкция ВЛ 0,4 кВ от КТП-9 в с.Сюмси Сюмсинского района УР</t>
  </si>
  <si>
    <t>H_UDE-00017-288</t>
  </si>
  <si>
    <t>Реконструкция ВЛ 0,4 кВ от КТП-316 в пролетах опор 316/1-316/21 (Снятие ограничений в пользовании земельным участком с.Шаркан, Шарканского района)</t>
  </si>
  <si>
    <t>H_UDE-00017-289</t>
  </si>
  <si>
    <t>Реконструкция ВЛ-0.4кВ в д. Юмьяшур Алнашского района УР с выносом сетей  с территории детских учреждений протяженностью 0,23 км</t>
  </si>
  <si>
    <t>I_UDE-00017-290</t>
  </si>
  <si>
    <t>Реконструкция ВЛ-0.4кВ в с. Алнаши Алнашского района УР с выносом сетей  с территории детских учреждений протяженностью 0,31 км</t>
  </si>
  <si>
    <t>I_UDE-00017-291</t>
  </si>
  <si>
    <t>Реконструкция ВЛ-0.4кВ в д. Удмуртский Тоймобаш Алнашского района УР с выносом сетей  с территории детских учреждений протяженностью 0,23 км</t>
  </si>
  <si>
    <t>I_UDE-00017-292</t>
  </si>
  <si>
    <t>Реконструкция ВЛ-10 кВ в с. Гольяны Завьяловского района УР с выносом сетей  с территории детских учреждений протяженностью 0,34 км</t>
  </si>
  <si>
    <t>I_UDE-00017-293</t>
  </si>
  <si>
    <t>Реконструкция ВЛ-0.4кВ в д. Бабино Завьяловского района УР с выносом сетей  с территории детских учреждений протяженностью 0,23 км</t>
  </si>
  <si>
    <t>I_UDE-00017-294</t>
  </si>
  <si>
    <t>Реконструкция ВЛ-0.4кВ в д. Большая Венья Завьяловского района УР с выносом сетей  с территории детских учреждений протяженностью 0,093 км</t>
  </si>
  <si>
    <t>I_UDE-00017-295</t>
  </si>
  <si>
    <t>Реконструкция ВЛ-0.4кВ в д. Старые Кены Завьяловского района УР с выносом сетей  с территории детских учреждений протяженностью 0,2 км</t>
  </si>
  <si>
    <t>I_UDE-00017-296</t>
  </si>
  <si>
    <t>Реконструкция ВЛ-0.4кВ в д. Якшур Завьяловского района УР с выносом сетей  с территории детских учреждений протяженностью 0,092 км</t>
  </si>
  <si>
    <t>I_UDE-00017-297</t>
  </si>
  <si>
    <t>Реконструкция ВЛ-0.4кВ в с. Завьялово Завьяловского района УР с выносом сетей  с территории детских учреждений протяженностью 0,23 км</t>
  </si>
  <si>
    <t>I_UDE-00017-298</t>
  </si>
  <si>
    <t>Реконструкция ВЛ-0,4 кВ и КТП № 46 в с. М. Пурга Малопургинского района. Замена опор на ж/б и голого провода на СИП протяженностью 2,5 км</t>
  </si>
  <si>
    <t>I_UDE-00017-299</t>
  </si>
  <si>
    <t>Реконструкция ЛЭП-0.38 кВ от ТП-217 в д. Палагай в Юкаменском районе УР протяженностью 2,165 км</t>
  </si>
  <si>
    <t>I_UDE-00017-300</t>
  </si>
  <si>
    <t>Реконструкция ВЛ-0,4 кВ от КТП № 63 в д. Первомайск Каракулинского района УР протяженностью 3,28 км</t>
  </si>
  <si>
    <t>I_UDE-00017-301</t>
  </si>
  <si>
    <t>Реконструкция ВЛ-0,4 кВ КТП № 248 в д. Кухтино Каракулинского района УР протяженностью 2,79 км</t>
  </si>
  <si>
    <t>I_UDE-00017-302</t>
  </si>
  <si>
    <t>Реконструкция ВЛ-0,4 кВ КТП № 36 в с. Каракулино Каракулинского района УР протяженностью 0,72 км</t>
  </si>
  <si>
    <t>I_UDE-00017-303</t>
  </si>
  <si>
    <t xml:space="preserve">Реконструкция ЛЭП-0,38 кВ от ТП-198 в с. Пудем в Ярском районе УР протяженностью 0,25 км </t>
  </si>
  <si>
    <t>I_UDE-00017-304</t>
  </si>
  <si>
    <t>Реконструкция ЛЭП-10 кВ ф 3 ПС "40 лет Октября" в с. Октябрьский с Глазовском районе УР протяженностью 0,21 км</t>
  </si>
  <si>
    <t>I_UDE-00017-305</t>
  </si>
  <si>
    <t>Реконструкция ЛЭП-0,38 кВ от ТП-114 в д. Карасево в Глазовском районе УР протяженностью 0,72 км</t>
  </si>
  <si>
    <t>I_UDE-00017-306</t>
  </si>
  <si>
    <t xml:space="preserve">Реконструкция ЛЭП-0,38 кВ в с. Балезино с Балезинском районе УР протяженностью 0,61 км </t>
  </si>
  <si>
    <t>I_UDE-00017-307</t>
  </si>
  <si>
    <t>Реконструкция ВЛ-0.4кВ ЗТП № 6 в д. Большая Уча Можгинского района УР с выносом сетей  с территории детских учреждений протяженностью 0,28 км</t>
  </si>
  <si>
    <t>I_UDE-00017-308</t>
  </si>
  <si>
    <t>Реконструкция ВЛ-0.4кВ в д. Русский Пычас Можгинского района УР с выносом сетей  с территории детских учреждений протяженностью 0,46 км</t>
  </si>
  <si>
    <t>I_UDE-00017-309</t>
  </si>
  <si>
    <t>Реконструкция ВЛ-0,4 кВ от КТП № 64 с выносом участка ВЛ с территории строящейся МТФ на 400 голов в д. Зяглуд-Какся в Вавожском районе УР протяженностью 0,145 км(снятие ограничений в пользовании земельным участком)</t>
  </si>
  <si>
    <t>I_UDE-00017-310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</si>
  <si>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</si>
  <si>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</si>
  <si>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</si>
  <si>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</si>
  <si>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</si>
  <si>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</si>
  <si>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</si>
  <si>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</si>
  <si>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</si>
  <si>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</si>
  <si>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</si>
  <si>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</si>
  <si>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</si>
  <si>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</si>
  <si>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</si>
  <si>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</si>
  <si>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</si>
  <si>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</si>
  <si>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</si>
  <si>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</si>
  <si>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</si>
  <si>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</si>
  <si>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</si>
  <si>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</si>
  <si>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</si>
  <si>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</si>
  <si>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</si>
  <si>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</si>
  <si>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ТП-180 ф.1Б Гольяны в Завьяловском районе протяженностью 0,6 км</t>
  </si>
  <si>
    <t>J_UDE-00017-410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</si>
  <si>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</si>
  <si>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</si>
  <si>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</si>
  <si>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</si>
  <si>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</si>
  <si>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</si>
  <si>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</si>
  <si>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</si>
  <si>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</si>
  <si>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</si>
  <si>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</si>
  <si>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</si>
  <si>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</si>
  <si>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</si>
  <si>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</si>
  <si>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</si>
  <si>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</si>
  <si>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</si>
  <si>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ТП-686 ф.3 Завьялово в Завьяловском районе протяженностью 1,445 км</t>
  </si>
  <si>
    <t>J_UDE-00017-420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</si>
  <si>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</si>
  <si>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</si>
  <si>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</si>
  <si>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</si>
  <si>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</si>
  <si>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</si>
  <si>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</si>
  <si>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</si>
  <si>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</si>
  <si>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</si>
  <si>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</si>
  <si>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</si>
  <si>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ТП-762 ф.2 Казмаска в Завьяловском районе протяженностью 0,55 км</t>
  </si>
  <si>
    <t>J_UDE-00017-427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</si>
  <si>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</si>
  <si>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</si>
  <si>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</si>
  <si>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</si>
  <si>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ТП-364 ф.7 Каменное в Завьяловском районе протяженностью 2,14 км</t>
  </si>
  <si>
    <t>J_UDE-00017-430</t>
  </si>
  <si>
    <t>Реконструкция ВЛ-0,4 кВ ТП-481 ф.9 Каменное в Завьяловском районе протяженностью 0,5 км</t>
  </si>
  <si>
    <t>J_UDE-00017-431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</si>
  <si>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</si>
  <si>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</si>
  <si>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</si>
  <si>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</si>
  <si>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</si>
  <si>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</si>
  <si>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</si>
  <si>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</si>
  <si>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</si>
  <si>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</si>
  <si>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</si>
  <si>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</si>
  <si>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</si>
  <si>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</si>
  <si>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</si>
  <si>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</si>
  <si>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</si>
  <si>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</si>
  <si>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</si>
  <si>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</si>
  <si>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</si>
  <si>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</si>
  <si>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</si>
  <si>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</si>
  <si>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</si>
  <si>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</si>
  <si>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</si>
  <si>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</si>
  <si>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</si>
  <si>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</si>
  <si>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</si>
  <si>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</si>
  <si>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</si>
  <si>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</si>
  <si>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ТП-902 ф.3 Совхозная в Завьяловском районе протяженностью 0,72 км</t>
  </si>
  <si>
    <t>J_UDE-00017-449</t>
  </si>
  <si>
    <t>Реконструкция ВЛ-0,4 кВ ТП-134 ф.7 Совхозная в Завьяловском районе протяженностью 1,2 км</t>
  </si>
  <si>
    <t>J_UDE-00017-450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</si>
  <si>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</si>
  <si>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</si>
  <si>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</si>
  <si>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</si>
  <si>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</si>
  <si>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</si>
  <si>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</si>
  <si>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</si>
  <si>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</si>
  <si>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</si>
  <si>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ТП №685 в д. Сизево Завьяловского района, протяженностью 0,88 км</t>
  </si>
  <si>
    <t>J_UDE-00017-456</t>
  </si>
  <si>
    <t>Реконструкция ВЛ-0,4 кВ ТП №239, 240, 241, 243, 245, 249 в д. Боярка Каракулинского района, протяженностью 3,704 км</t>
  </si>
  <si>
    <t>J_UDE-00017-457</t>
  </si>
  <si>
    <t>Реконструкция сетей внешнего электроснабжения социально-значимых объектов в с.Завьялово Завьяловского района протяженностью 6,893 км</t>
  </si>
  <si>
    <t>G_UDE-00018-012</t>
  </si>
  <si>
    <t>Реконструкция сетей внешнего электроснабжения социально-значимых объектов в с.Сюмси Сюмсинского района протяженностью 3,991 км</t>
  </si>
  <si>
    <t>G_UDE-00018-013</t>
  </si>
  <si>
    <t>Реконструкция сетей внешнего электроснабжения социально-значимых объектов в с.М.Пурга Малопургинского района УР протяженностью 3,468 км</t>
  </si>
  <si>
    <t>G_UDE-00018-014</t>
  </si>
  <si>
    <t>Реконструкция сетей внешнего электроснабжения социально-значимых объектов в п.Кизнер Кизнерского района протяженностью 3,686 км</t>
  </si>
  <si>
    <t>G_UDE-00018-015</t>
  </si>
  <si>
    <t>Реконструкция сетей внешнего электроснабжения социально-значимых объектов в с.Киясово Киясовского района протяженностью 3,318 км</t>
  </si>
  <si>
    <t>G_UDE-00018-016</t>
  </si>
  <si>
    <t>Реконструкция сетей внешнего электроснабжения социально-значимых объектов в с.Каракулино Каракулинского района протяженностью 3,449 км</t>
  </si>
  <si>
    <t>G_UDE-00018-017</t>
  </si>
  <si>
    <t>Реконструкция сетей внешнего электроснабжения социально-значимых объектов в с.Як-Бодья Як-Бодьинского района протяженностью 5,857 км</t>
  </si>
  <si>
    <t>G_UDE-00018-022</t>
  </si>
  <si>
    <t>Реконструкция сетей внешнего электроснабжения социально-значимых объектов в с. Дебесы Дебесского района протяженностью 2,623 км</t>
  </si>
  <si>
    <t>G_UDE-00018-023</t>
  </si>
  <si>
    <t>Реконструкция сетей внешнего электроснабжения социально-значимых объектов в с.Селты Селтинского района протяженностью 4,08 км</t>
  </si>
  <si>
    <t>G_UDE-00018-024</t>
  </si>
  <si>
    <t>Реконструкция сетей внешнего электроснабжения социально-значимых объектов в с.Ува Увинского района протяженностью 5,25 км</t>
  </si>
  <si>
    <t>G_UDE-00018-025</t>
  </si>
  <si>
    <t>Реконструкция сетей внешнего электроснабжения социально-значимых объектов в с.Вавож Вавожского района протяженностью 3,566 км</t>
  </si>
  <si>
    <t>G_UDE-00018-026</t>
  </si>
  <si>
    <t>Реконструкция сетей внешнего электроснабжения социально-значимых объектов в с.Шаркан Шарканского района протяженностью 3,208 км</t>
  </si>
  <si>
    <t>G_UDE-00018-027</t>
  </si>
  <si>
    <t>Реконструкция сетей внешнего электроснабжения социально-значимых объектов в с.Красногорье Красногорского района протяженностью 5,281 км</t>
  </si>
  <si>
    <t>G_UDE-00018-032</t>
  </si>
  <si>
    <t>Реконструкция сетей внешнего электроснабжения социально-значимых объектов в с.Алнаши Алнашского района протяженностью 4,79 км</t>
  </si>
  <si>
    <t>G_UDE-00018-033</t>
  </si>
  <si>
    <t>Реконструкция сетей внешнего электроснабжения социально-значимых объектов в с.Юкаменское Юкаменского района протяженностью 2,652 км</t>
  </si>
  <si>
    <t>G_UDE-00018-034</t>
  </si>
  <si>
    <t>Реконструкция сетей внешнего электроснабжения социально-значимых объектов в п.Яр Ярского района протяженностью 2,234 км</t>
  </si>
  <si>
    <t>G_UDE-00018-035</t>
  </si>
  <si>
    <t>Реконструкция сетей внешнего электроснабжения социально-значимых объектов в с.Понино Глазовского района протяженностью 1,41 км</t>
  </si>
  <si>
    <t>G_UDE-00018-036</t>
  </si>
  <si>
    <t>Реконструкция сетей внешнего электроснабжения социально-значимых объектов в с.Карсовай Балезинского района протяженностью 1,364 км</t>
  </si>
  <si>
    <t>G_UDE-00018-037</t>
  </si>
  <si>
    <t>Реконструкция ВЛ 110 кВ Балезино-Сегедур. Замена грозотроса</t>
  </si>
  <si>
    <t>F_UDE-00036-000</t>
  </si>
  <si>
    <t>Реконструкция ВЛ 10 кВ ф.5 ПС Пионерская пролеты оп. 27-117/50 (протяженность 8,452 км)</t>
  </si>
  <si>
    <t>G_UDE-00061-011</t>
  </si>
  <si>
    <t>Реконструкция ВЛ 10 кВ ф.6 ПС Шаркан с заменой провода на СИП-3 (протяженность 2,533 км)</t>
  </si>
  <si>
    <t>G_UDE-00061-012</t>
  </si>
  <si>
    <t>Реконструкция ВЛ 10 кВ ф.2 ПС Чур с заменой провода на СИП-3 (протяженность 4,292 км)</t>
  </si>
  <si>
    <t>G_UDE-00061-013</t>
  </si>
  <si>
    <t>Реконструкция ВЛ 10 кВ ф.11 ПС Кельдыш с заменой провода на СИП-3 (протяженность 3,052 км)</t>
  </si>
  <si>
    <t>G_UDE-00061-014</t>
  </si>
  <si>
    <t>Реконструкция ВЛ 10 кВ ф.14 ПС Яр в Ярском районе (протяженность 2,860 км)</t>
  </si>
  <si>
    <t>G_UDE-00061-018</t>
  </si>
  <si>
    <t>Модернизация ВЛ 10 кВ ф.8 ПС Юськи с установкой реклоузеров (2 шт)</t>
  </si>
  <si>
    <t>G_UDE-00061-019</t>
  </si>
  <si>
    <t>Модернизация ВЛ 10 кВ ф.6 ПС Гыбдан с установкой реклоузера, Кизнерский р-н</t>
  </si>
  <si>
    <t>G_UDE-00061-020</t>
  </si>
  <si>
    <t>Модернизация ВЛ 10 кВ ф.15 ПС Арзамасцево с установкой реклоузера, Каракулинский р-н (0.05 км)</t>
  </si>
  <si>
    <t>G_UDE-00061-021</t>
  </si>
  <si>
    <t>Реконструкция ВЛ 10 кВ ф.6 ПС Мушковай с заменой провода на СИП-3 (протяженность 4,237 км)</t>
  </si>
  <si>
    <t>G_UDE-00061-022</t>
  </si>
  <si>
    <t>Реконструкция ВЛ 10 кВ ф.1А ПС Копки с заменой провода на СИП-3 (протяженность 7,001 км)</t>
  </si>
  <si>
    <t>G_UDE-00061-023</t>
  </si>
  <si>
    <t xml:space="preserve">Реконструкция ВЛ 10 кВ ф.6 ПС Юкаменск в Юкаменском районе (протяженность 1,857 км) </t>
  </si>
  <si>
    <t>G_UDE-00061-024</t>
  </si>
  <si>
    <t>Реконструкция ВЛ 10 кВ ф.13 ПС Вавож в Вавожском районе (протяженность 5,107 км)</t>
  </si>
  <si>
    <t>G_UDE-00061-025</t>
  </si>
  <si>
    <t>Реконструкция ВЛ 10 кВ ф.11 ПС Вавож в Вавожском районе (протяженность 3,877 км)</t>
  </si>
  <si>
    <t>G_UDE-00061-026</t>
  </si>
  <si>
    <t xml:space="preserve">Реконструкция ВЛ 10 кВ ф.5 ПС Сянино  в Глазовском районе (протяженность 0,82 км) </t>
  </si>
  <si>
    <t>G_UDE-00061-027</t>
  </si>
  <si>
    <t xml:space="preserve">Реконструкция ВЛ 10 кВ ф.1 ПС Июльское  в Воткинском районе протяженностью 4,94 км </t>
  </si>
  <si>
    <t>G_UDE-00061-028</t>
  </si>
  <si>
    <t xml:space="preserve">Реконструкция ВЛ 10 кВ ф.11 ПС Кизнер-110  в Кизнерском районе (протяженность 4,8 км) </t>
  </si>
  <si>
    <t>G_UDE-00061-029</t>
  </si>
  <si>
    <t xml:space="preserve">Реконструкция ВЛ 10 кВ 8 ПС Ершовка  в Камбарском районе (протяженность 0,692 км) </t>
  </si>
  <si>
    <t>G_UDE-00061-030</t>
  </si>
  <si>
    <t xml:space="preserve">Реконструкция ВЛ 10 кВ ф.6 ПС Вараксино  в Завьяловском районе (протяженность 0,602 км) </t>
  </si>
  <si>
    <t>G_UDE-00061-031</t>
  </si>
  <si>
    <t xml:space="preserve">Реконструкция ВЛ 10 кВ ф.12 ПС Вараксино в Завьяловском районе (протяженность 0,578 км) </t>
  </si>
  <si>
    <t>G_UDE-00061-032</t>
  </si>
  <si>
    <t xml:space="preserve">Реконструкция ВЛ 10 кВ ф.3 РП Вараксино в Завьяловском районе (протяженность 1,62 км) </t>
  </si>
  <si>
    <t>G_UDE-00061-033</t>
  </si>
  <si>
    <t xml:space="preserve">Реконструкция ВЛ 10 кВ ф.15 РП Вараксино в Завьяловском районе (протяженность 1,546 км) </t>
  </si>
  <si>
    <t>G_UDE-00061-034</t>
  </si>
  <si>
    <t xml:space="preserve">Реконструкция ВЛ 10 кВ ф.21 ПС Пурга в Малопургинском районе (протяженность 5,067 км) </t>
  </si>
  <si>
    <t>G_UDE-00061-035</t>
  </si>
  <si>
    <t xml:space="preserve">Реконструкция ВЛ 10 кВ ф.1 ПС Ильинская в Малопургинском районе (протяженность 2,972 км) </t>
  </si>
  <si>
    <t>G_UDE-00061-036</t>
  </si>
  <si>
    <t xml:space="preserve">Реконструкция ВЛ 10 кВ ф.6 ПС Асаново в Алнашском районе (протяженность 4,304 км) </t>
  </si>
  <si>
    <t>G_UDE-00061-037</t>
  </si>
  <si>
    <t xml:space="preserve">Реконструкция ВЛ 10 кВ ф.6 ПС Кечево в Малопургинском районе (протяженность 0,28 км) </t>
  </si>
  <si>
    <t>G_UDE-00061-038</t>
  </si>
  <si>
    <t xml:space="preserve">Реконструкция ВЛ 10 кВ ф.2 ПС Бараны в Красногорском районе (протяженность 4,398 км) </t>
  </si>
  <si>
    <t>G_UDE-00061-039</t>
  </si>
  <si>
    <t>Реконструкция ВЛ 10 кВ ф.5 ПС Урал в Увинском районе (протяженность 1,8 км)</t>
  </si>
  <si>
    <t>G_UDE-00061-040</t>
  </si>
  <si>
    <t>Реконструкция ВЛ 10 кВ ф.20 ПС Садовая в Увинском районе (протяженность 4,75 км)</t>
  </si>
  <si>
    <t>G_UDE-00061-041</t>
  </si>
  <si>
    <t>Реконструкция ВЛ 10 кВ ф.3 ПС Горная в Глазовском районе протяженностью 2,77 км</t>
  </si>
  <si>
    <t>G_UDE-00061-042</t>
  </si>
  <si>
    <t>Реконструкция ВЛ 10 кВ ф.12 ПС Гура в Сюмсинском районе (протяженность 3,6 км)</t>
  </si>
  <si>
    <t>G_UDE-00061-043</t>
  </si>
  <si>
    <t>Реконструкция ВЛ 10 кВ ф.1 ПС Гыбдан в Кизнерском районе  (протяженность 8,937 км)</t>
  </si>
  <si>
    <t>G_UDE-00061-044</t>
  </si>
  <si>
    <t>Реконструкция ВЛ 10 кВ ф.4 ПС Гольяны в Завьяловском районе (протяженность 3,933 км)</t>
  </si>
  <si>
    <t>G_UDE-00061-045</t>
  </si>
  <si>
    <t>Реконструкция ВЛ 10 кВ ф.7 ПС Асаново в Алнашском районе (протяженность 1,1 км)</t>
  </si>
  <si>
    <t>G_UDE-00061-046</t>
  </si>
  <si>
    <t>Реконструкция ВЛ 10 кВ ф.11 ПС Пурга в Малопургинском районе (протяженность 4,145 км)</t>
  </si>
  <si>
    <t>G_UDE-00061-047</t>
  </si>
  <si>
    <t>Реконструкция ВЛ 10 кВ ф.2 ПС Ильинская в Малопургинском районе (протяженность 2,78 км)</t>
  </si>
  <si>
    <t>G_UDE-00061-048</t>
  </si>
  <si>
    <t>Реконструкция ВЛ 10 кВ ф.3 ПС Ильинская в Малопургинском районе (протяженность 2,77 км)</t>
  </si>
  <si>
    <t>G_UDE-00061-049</t>
  </si>
  <si>
    <t>Реконструкция ВЛ-10 кВ ф.24 ПС Игра в Игринском районе протяженностью 7,1 км</t>
  </si>
  <si>
    <t>G_UDE-00061-050</t>
  </si>
  <si>
    <t>Реконструкция ВЛ 10 кВ ф.5 ПС Заря в Кезском районе (протяженность 5,68 км)</t>
  </si>
  <si>
    <t>G_UDE-00061-051</t>
  </si>
  <si>
    <t>Реконструкция ВЛ-10 кВ ф.4 ПС Мушковай в Увинском районе протяженностью 4,14 км</t>
  </si>
  <si>
    <t>G_UDE-00061-052</t>
  </si>
  <si>
    <t>Реконструкция ВЛ 10 кВ ф.10 ПС Сюмси (протяженность 7,1 км)</t>
  </si>
  <si>
    <t>G_UDE-00061-053</t>
  </si>
  <si>
    <t>Реконструкция ВЛ 10 кВ ф.10 ПС Мушковай в Увинском районе (протяженность 6,3 км)</t>
  </si>
  <si>
    <t>G_UDE-00061-054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</si>
  <si>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</si>
  <si>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</si>
  <si>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</si>
  <si>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</si>
  <si>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 ПС Дружба в Игринском районе протяженностью 6,38 км</t>
  </si>
  <si>
    <t>G_UDE-00061-057</t>
  </si>
  <si>
    <t>Реконструкция ВЛ 10кВ ф.13 ПС Ударник в Завьяловском районе протяженностью 6,5 км</t>
  </si>
  <si>
    <t>G_UDE-00061-058</t>
  </si>
  <si>
    <t>Реконструкция ВЛ 10 кВ ф.2 ПС Шабердино в Завьяловском районе (протяженность 4,1 км)</t>
  </si>
  <si>
    <t>G_UDE-00061-059</t>
  </si>
  <si>
    <t>Реконструкция ВЛ 10 кВ ф.14 ПС Алнаши в Алнашском районе (протяженность 4,2 км)</t>
  </si>
  <si>
    <t>G_UDE-00061-060</t>
  </si>
  <si>
    <t>Реконструкция ВЛ 10 кВ ф. 1 ПС Октябрьская в Камбарском районе протяженностью 5,69 км</t>
  </si>
  <si>
    <t>G_UDE-00061-061</t>
  </si>
  <si>
    <t>Реконструкция ВЛ 10 кВ ф.5 ПС Бройлерная в Глазовском районе (протяженность 3,0 км)</t>
  </si>
  <si>
    <t>G_UDE-00061-062</t>
  </si>
  <si>
    <t>Реконструкция ВЛ 10 кВ ф.4 ПС 40 лет Октября в Глазовском районе  (протяженность 3,04 км).</t>
  </si>
  <si>
    <t>G_UDE-00061-063</t>
  </si>
  <si>
    <t>Реконструкция ВЛ 10 кВ ф.6 ПС 40 лет Октября в Глазовском районе (протяженность 2,62 км).</t>
  </si>
  <si>
    <t>G_UDE-00061-064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</si>
  <si>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</si>
  <si>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</si>
  <si>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</si>
  <si>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</si>
  <si>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</si>
  <si>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</si>
  <si>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</si>
  <si>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</si>
  <si>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</si>
  <si>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</si>
  <si>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</si>
  <si>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</si>
  <si>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</si>
  <si>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</si>
  <si>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 ПС Шабердино в Завьяловском районе (протяженность 2,9 км)</t>
  </si>
  <si>
    <t>G_UDE-00061-072</t>
  </si>
  <si>
    <t>Реконструкция ВЛ 10 кВ ф.29 ПС Пурга в Малопургинском районе (протяженность 2,6 км)</t>
  </si>
  <si>
    <t>G_UDE-00061-073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</si>
  <si>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</si>
  <si>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</si>
  <si>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</si>
  <si>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</si>
  <si>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</si>
  <si>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</si>
  <si>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ВЛ-10 кВ ф.2 ПС Юкаменск в Юкаменском районе протяженностью 2,92 км  </t>
  </si>
  <si>
    <t>G_UDE-00061-078</t>
  </si>
  <si>
    <t xml:space="preserve">Реконструкция ВЛ 10 кВ ф.9 ПС Заря и ВЛ 10 кВ ф.5 Заря в Кезском районе (протяженность 2,74 км) </t>
  </si>
  <si>
    <t>G_UDE-00061-079</t>
  </si>
  <si>
    <t>Реконструкция ВЛ 10 кВ ф.16 ПС Селты в Селтинском районе  (протяженность 2,1 км)</t>
  </si>
  <si>
    <t>G_UDE-00061-080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</si>
  <si>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</si>
  <si>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</si>
  <si>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</si>
  <si>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</si>
  <si>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</si>
  <si>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</si>
  <si>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ф.13 ПС Сюмси в Сюмсинском районе (протяженность 2,69 км)</t>
  </si>
  <si>
    <t>G_UDE-00061-084</t>
  </si>
  <si>
    <t>Реконструкция ВЛ 10 кВ ф.13 ПС Гура в Сюмсинском районе (протяженность 2,6 км)</t>
  </si>
  <si>
    <t>G_UDE-00061-085</t>
  </si>
  <si>
    <t>Реконструкция ВЛ 10 кВ ф.4 ПС Саркуз-тяга в Кизнерском районе (протяженность 1,33 км)</t>
  </si>
  <si>
    <t>G_UDE-00061-086</t>
  </si>
  <si>
    <t>Реконструкция ВЛ 10 кВ ф.12 ПС Уральская в Сарапульском районе (протяженность 3,5 км)</t>
  </si>
  <si>
    <t>G_UDE-00061-087</t>
  </si>
  <si>
    <t>Реконструкция ВЛ 10 кВ ф.10 ПС Нечкино в Сарапульском районе (протяженность 1,7 км)</t>
  </si>
  <si>
    <t>G_UDE-00061-088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</si>
  <si>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</si>
  <si>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</si>
  <si>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ф.20 ПС Подгорная в Киясовском районе (протяженность 2,8 км)</t>
  </si>
  <si>
    <t>G_UDE-00061-090</t>
  </si>
  <si>
    <t xml:space="preserve">Реконструкция ВЛ 10 кВ ф.4 ПС Б.Уча в Можгинском районе (протяженность 1,9 км) </t>
  </si>
  <si>
    <t>G_UDE-00061-091</t>
  </si>
  <si>
    <t>Реконструкция ВЛ 10 кВ ф.18 ПС Б.Кибья в Можгинском районе (протяженность 2,4 км)</t>
  </si>
  <si>
    <t>G_UDE-00061-092</t>
  </si>
  <si>
    <t>Реконструкция ВЛ 10 кВ ф.19 ПС Шаркан в Шарканском районе (протяженность 1,92 км).</t>
  </si>
  <si>
    <t>G_UDE-00061-093</t>
  </si>
  <si>
    <t>Реконструкция ВЛ-10 кВ ф.20 ПС Селты в Селтинском районе протяженностью 3,500 км.</t>
  </si>
  <si>
    <t>G_UDE-00061-094</t>
  </si>
  <si>
    <t>Реконструкция ВЛ 10 кВ ф.6 ПС Турна в Селтинском районе (протяженность 5,05 км).</t>
  </si>
  <si>
    <t>G_UDE-00061-095</t>
  </si>
  <si>
    <t>Реконструкция ВЛ-10 кВ ф.6 ПС Кизнер-110 в Кизнерском районе протяженностью 1.500 км.</t>
  </si>
  <si>
    <t>G_UDE-00061-096</t>
  </si>
  <si>
    <t>Реконструкция ВЛ-6кВ Ф 4 ПС Россия в Завьяловском районе протяженностью 3.980 км.</t>
  </si>
  <si>
    <t>G_UDE-00061-097</t>
  </si>
  <si>
    <t>Реконструкция ВЛ 10 кВ ф.10 ПС Быргында в Каракулинском районе (протяженность 4,39 км)</t>
  </si>
  <si>
    <t>G_UDE-00061-098</t>
  </si>
  <si>
    <t>Реконструкция ВЛ 10 кВ ф.4 ПС Саркуз в Кизнерском районе (протяженность 0,800 км)</t>
  </si>
  <si>
    <t>G_UDE-00061-099</t>
  </si>
  <si>
    <t>Реконструкция ВЛ-10 кВ Ф-20 ПС Сегедур в Балезинском районе протяженностью 3.900 км.</t>
  </si>
  <si>
    <t>G_UDE-00061-100</t>
  </si>
  <si>
    <t>Реконструкция ВЛ-10кВ Ф-3 ПС Дебесы в Дебесском районе протяженностью 1.500 км.</t>
  </si>
  <si>
    <t>G_UDE-00061-101</t>
  </si>
  <si>
    <t>Реконструкция ВЛ 10 кВ ф.6 ПС Монья в Селтинском районе (протяженность 1,669 км)</t>
  </si>
  <si>
    <t>G_UDE-00061-102</t>
  </si>
  <si>
    <t>Реконструкция ВЛ 10 кВ ф.6 ПС Болгуры в Воткинском районе (протяженность 3,210 км)</t>
  </si>
  <si>
    <t>G_UDE-00061-103</t>
  </si>
  <si>
    <t>Реконструкция ВЛ-10 кВ ф.6 Асаново в Алнашском районе протяженностью 4.405 км.</t>
  </si>
  <si>
    <t>G_UDE-00061-104</t>
  </si>
  <si>
    <t>Реконструкция ВЛ 10 кВ ф.21 ПС Сюмси в Сюмсинском районе (протяженность 1,303 км)</t>
  </si>
  <si>
    <t>G_UDE-00061-105</t>
  </si>
  <si>
    <t>Реконструкция ВЛ 10 кВ ф.1 ПС Люга в Можгинском районе (протяженность 3,397 км)</t>
  </si>
  <si>
    <t>G_UDE-00061-106</t>
  </si>
  <si>
    <t>Реконструкция ВЛ-10 кВ ф.14 ПС Сюрек в Сюмсинском районе протяженностью 5.628 км.</t>
  </si>
  <si>
    <t>G_UDE-00061-107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</si>
  <si>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</si>
  <si>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</si>
  <si>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</si>
  <si>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</si>
  <si>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</si>
  <si>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</si>
  <si>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</si>
  <si>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</si>
  <si>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ВЛ-10кВ Ф4 ПС Васильевская в Красногорском районе протяженностью 5.532 км.</t>
  </si>
  <si>
    <t>G_UDE-00061-112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</si>
  <si>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</si>
  <si>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</si>
  <si>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</si>
  <si>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</si>
  <si>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</si>
  <si>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</si>
  <si>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</si>
  <si>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</si>
  <si>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Ф-6 ПС Салья Киясовского района УР с выносом сетей  с территории детских учреждений (протяженность 0,513 км)</t>
  </si>
  <si>
    <t>H_UDE-00061-117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</si>
  <si>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</si>
  <si>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</si>
  <si>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Ф-9 ПС Сельская Можгинского района УР с выносом ТП-367  с территории детских учреждений (протяженность 0,2 км)</t>
  </si>
  <si>
    <t>H_UDE-00061-119</t>
  </si>
  <si>
    <t>Реконструкция ВЛ 10 кВ Ф-9 ПС Горняк Можгинского района УР с выносом сетей  с территории детских учреждений (протяженность 0,394 км)</t>
  </si>
  <si>
    <t>H_UDE-00061-120</t>
  </si>
  <si>
    <t>Реконструкция ВЛ 10 кВ ф.4 пс Быргында Каракулинского района УР с выносом сетей  с территории детских учреждений (протяженность 0,778 км)</t>
  </si>
  <si>
    <t>H_UDE-00061-121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</si>
  <si>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</si>
  <si>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</si>
  <si>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в Алнашском районе УР с выносом сетей  с территории детских учреждений (протяженность 0,6 км)</t>
  </si>
  <si>
    <t>H_UDE-00061-123</t>
  </si>
  <si>
    <t>Реконструкция ВЛ 10 кВ ф.1 ПС Уром Малопургинского района УР с выносом сетей  с территории детских учреждений (протяженность 0,263 км)</t>
  </si>
  <si>
    <t>H_UDE-00061-124</t>
  </si>
  <si>
    <t>Реконструкция ВЛ 10 кВ в Завьяловском районе УР с выносом сетей  с территории детских учреждений (протяженность 0,768 км)</t>
  </si>
  <si>
    <t>H_UDE-00061-125</t>
  </si>
  <si>
    <t>Реконструкция ВЛ-10кВ Ф 14 ПС Гольяны Завьяловского района УР с выносом ТП-167  с территории детских учреждений, протяженностью 0,16 км</t>
  </si>
  <si>
    <t>H_UDE-00061-126</t>
  </si>
  <si>
    <t>Реконструкция ВЛ-10кВ Ф 11 ПС Бабино Завьяловского района УР с выносом ТП-465  с территории детских учреждений, протяженностью 0,16 км</t>
  </si>
  <si>
    <t>H_UDE-00061-127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</si>
  <si>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</si>
  <si>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</si>
  <si>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Ф-1 ПС Поршур Можгинского района УР с выносом сетей  с территории детских учреждений (протяженность 0,12 км)</t>
  </si>
  <si>
    <t>H_UDE-00061-129</t>
  </si>
  <si>
    <t>Реконструкция ВЛ 10 кВ ф.10 пс Каракулино Каракулинского района УР с выносом сетей  с территории детских учреждений (протяженность 0,18 км)</t>
  </si>
  <si>
    <t>H_UDE-00061-130</t>
  </si>
  <si>
    <t>Реконструкция ВЛ 10 кВ Ф-3 ПС Дебесы Дебеского района УР с выносом сетей  с территории детских учреждений (протяженность 0,882 км)</t>
  </si>
  <si>
    <t>H_UDE-00061-131</t>
  </si>
  <si>
    <t>Реконструкция ВЛ-10кВ  ф.2 ПС Наговицыно Балезинского района УР с выносом ТП-8  с территории детских учреждений, протяженностью 0.42 км</t>
  </si>
  <si>
    <t>H_UDE-00061-132</t>
  </si>
  <si>
    <t>Реконструкция ВЛ 10 кВ ф-4 РП-Качкашур Глазовского района УР с выносом сетей  с территории детских учреждений (протяженность 0,26 км)</t>
  </si>
  <si>
    <t>H_UDE-00061-133</t>
  </si>
  <si>
    <t>Реконструкция ВЛ-10кВ в с.Шаркан Шарканского района УР с выносом сетей  с территории детских учреждений, протяженностью 0.29 км</t>
  </si>
  <si>
    <t>H_UDE-00061-134</t>
  </si>
  <si>
    <t>Реконструкция ВЛ-10 кВ ф.7 ПС Птицефабрика  Воткинского района УР с выносом сетей  с территории детских учреждений, протяженностью 0.59 км</t>
  </si>
  <si>
    <t>H_UDE-00061-135</t>
  </si>
  <si>
    <t>Реконструкция ВЛ 10 кВ ф.6 ПС Асаново  Алнашского района УР с выносом сетей  с территории детских учреждений (протяженность 0.31 км)</t>
  </si>
  <si>
    <t>H_UDE-00061-136</t>
  </si>
  <si>
    <t>Реконструкция ВЛ 10 кВ Ф 11 ПС Вараксино  Завьяловского района УР с выносом сетей  с территории детских учреждений (протяженность 0.07 км)</t>
  </si>
  <si>
    <t>H_UDE-00061-137</t>
  </si>
  <si>
    <t>Реконструкция ВЛ-10 кВ ф. 13 ПС Ударник в Завьяловском районе протяженностью 5,46 км.</t>
  </si>
  <si>
    <t>H_UDE-00061-138</t>
  </si>
  <si>
    <t>Реконструкция ВЛ-10 кВ ф.7 ПС Поршур в Можгинском районе протяженностью 1,27 км.</t>
  </si>
  <si>
    <t>H_UDE-00061-139</t>
  </si>
  <si>
    <t>Реконструкция ВЛ-6 кВ ф.2 ПС Р. Вожой в Завьяловском районе протяженностью 2,365 км с установкой реклоузера</t>
  </si>
  <si>
    <t>H_UDE-00061-140</t>
  </si>
  <si>
    <t>Реконструкция ВЛ 10 кВ в с.Чутырь Игринского района УР с выносом сетей  с территории детских учреждений (протяженность 0.995 км)</t>
  </si>
  <si>
    <t>H_UDE-00061-141</t>
  </si>
  <si>
    <t>Реконструкция ВЛ 10 кВ ф.9 ПС "Малиновка", Шарканский район</t>
  </si>
  <si>
    <t>H_UDE-00061-142</t>
  </si>
  <si>
    <t>Реконструкция ВЛ 10 кВ ф.20 ПС Сегедур, ф.23 ПС Сегедур, ф.1 РП Б.Олып (вынос) в Кезском районе УР</t>
  </si>
  <si>
    <t>H_UDE-00061-143</t>
  </si>
  <si>
    <t xml:space="preserve">Реконструкция ВЛ 10 кВ ф.5 ПС Чутырь и ВЛ 35 кВ БКНС-5-Чутырь в Игринском районе УР (вынос) </t>
  </si>
  <si>
    <t>H_UDE-00061-144</t>
  </si>
  <si>
    <t>Реконструкция ВЛ 10 кВ ф.2 ПС Чур в Якшур Бодьинском районе (протяженность 3,5 км)</t>
  </si>
  <si>
    <t>I_UDE-00061-145</t>
  </si>
  <si>
    <t>Реконструкция ВЛ 10 кВ ф.1911 ПС Прессовая с переводом нагрузки на ПС Кузнечная (протяженность 4,94 км)</t>
  </si>
  <si>
    <t>I_UDE-00061-146</t>
  </si>
  <si>
    <t>Реконструкция ВЛ 10 кВ ф.6 ПС Кестым в д. Кожило в Балезинском районе УР с переносом ТП в центр нагрузок протяженностью 0,56 км</t>
  </si>
  <si>
    <t>I_UDE-00061-147</t>
  </si>
  <si>
    <t>Реконструкция ВЛ 10 кВ ф.19 Алнаши в Алнашском районе (протяженность 4.405 км)</t>
  </si>
  <si>
    <t>I_UDE-00061-148</t>
  </si>
  <si>
    <t>Реконструкция ВЛ 10 кВ ф.6 Киясово в Киясовском районе (протяженность 5 км)</t>
  </si>
  <si>
    <t>I_UDE-00061-150</t>
  </si>
  <si>
    <t>Реконструкция ВЛ 6 кВ ф.15 Россия в Завьяловском районе (протяженность 5 км)</t>
  </si>
  <si>
    <t>I_UDE-00061-151</t>
  </si>
  <si>
    <t>Реконструкция ВЛ 10 кВ ф.1 Ст. Зятцы в Якшур Бодьинском районе (протяженность 4 км)</t>
  </si>
  <si>
    <t>I_UDE-00061-153</t>
  </si>
  <si>
    <t>Реконструкция ВЛ 10 кВ ф.6 Красногорье в Красногорском районе (протяженность 7 км)</t>
  </si>
  <si>
    <t>I_UDE-00061-154</t>
  </si>
  <si>
    <t>Реконструкция ВЛ 10 кВ ф.3 Наговицыно в Балезинском районе (протяженность 6 км)</t>
  </si>
  <si>
    <t>I_UDE-00061-155</t>
  </si>
  <si>
    <t>Реконструкция КВЛ 10 кВ в с. Вараксино Завьяловского района УР с выносом сетей  с территории детских учреждений (протяженность 0,2 км)</t>
  </si>
  <si>
    <t>I_UDE-00061-166</t>
  </si>
  <si>
    <t>Реконструкция ВЛ 10 кВ в с. Непременная Лудзя Завьяловского района УР с выносом сетей  с территории детских учреждений (протяженность 0,46 км)</t>
  </si>
  <si>
    <t>I_UDE-00061-167</t>
  </si>
  <si>
    <t>Реконструкция КВЛ 10 кВ в д. Средний Постол Завьяловского района УР с выносом сетей  с территории детских учреждений (протяженность 0,2 км)</t>
  </si>
  <si>
    <t>I_UDE-00061-168</t>
  </si>
  <si>
    <t>Реконструкция ВЛ 10 кВ ф.5 РП Кез в п. Кез в Кезском районе УР со строительством отпайки ВЛ 10 кВ (протяженность 0,266 км)</t>
  </si>
  <si>
    <t>I_UDE-00061-170</t>
  </si>
  <si>
    <t>Реконструкция ВЛ-10 кВ ф. 5 ПС Мазунино Сарапульского района УР 0,901 км (снятие ограничений в пользовании земельным участком)</t>
  </si>
  <si>
    <t>I_UDE-00061-174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</si>
  <si>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</si>
  <si>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</si>
  <si>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</si>
  <si>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</si>
  <si>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ВЛ-6 кВ ф.9 Аэропорт в Завьяловском районе протяженностью 6,7 км</t>
  </si>
  <si>
    <t>J_UDE-00061-282</t>
  </si>
  <si>
    <t>Реконструкция ВЛ-10 кВ ф.11 Бабино в Завьяловском районе</t>
  </si>
  <si>
    <t>J_UDE-00061-283</t>
  </si>
  <si>
    <t xml:space="preserve">РЕконструкция ВЛ-10 кВ ф.9 Бабино в Завьяловском районе </t>
  </si>
  <si>
    <t>J_UDE-00061-284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</si>
  <si>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</si>
  <si>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</si>
  <si>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</si>
  <si>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</si>
  <si>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</si>
  <si>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</si>
  <si>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</si>
  <si>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</si>
  <si>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</si>
  <si>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</si>
  <si>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</si>
  <si>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</si>
  <si>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</si>
  <si>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</si>
  <si>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</si>
  <si>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</si>
  <si>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</t>
  </si>
  <si>
    <t>J_UDE-00061-293</t>
  </si>
  <si>
    <t>Реконструкция ВЛ-10 кВ ф.15 Гольяны в Завьяловском районе</t>
  </si>
  <si>
    <t>J_UDE-00061-294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</si>
  <si>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</si>
  <si>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</si>
  <si>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ф.1а Гольяны в Завьяловском районе</t>
  </si>
  <si>
    <t>J_UDE-00061-296</t>
  </si>
  <si>
    <t>Реконструкция ВЛ-10 кВ ф.1б Гольяны в Завьяловском районе</t>
  </si>
  <si>
    <t>J_UDE-00061-297</t>
  </si>
  <si>
    <t>Реконструкцияя ВЛ-10 кВ ф.4 Гольяны в Завьяловском районе</t>
  </si>
  <si>
    <t>J_UDE-00061-298</t>
  </si>
  <si>
    <t>Реконструкция ВЛ-10 кВ ф.10 Завьялово в Завьяловском районе протяженностью 12,67 км</t>
  </si>
  <si>
    <t>J_UDE-00061-299</t>
  </si>
  <si>
    <t>Реконструкция ВЛ-10 кВ ф.3 Завьялово в Завьяловском районе протяженностью 12,7 км</t>
  </si>
  <si>
    <t>J_UDE-00061-300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</si>
  <si>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</si>
  <si>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</si>
  <si>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ф.11 Казмаска в Завьяловском районе протяженностью 1,33 км</t>
  </si>
  <si>
    <t>J_UDE-00061-302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</si>
  <si>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</si>
  <si>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</si>
  <si>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</si>
  <si>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</si>
  <si>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 Россия в Завьяловском районе протяженностью 14,153 км</t>
  </si>
  <si>
    <t>J_UDE-00061-307</t>
  </si>
  <si>
    <t>Реконструкция ВЛ-6 кВ ф.11 Россия в Завьяловском районе протяженностью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</si>
  <si>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</si>
  <si>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</si>
  <si>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</si>
  <si>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ВЛ-6 кВ ф.15 Россия в Завьяловском районе протяженностью 10,81 км</t>
  </si>
  <si>
    <t>J_UDE-00061-310</t>
  </si>
  <si>
    <t>Реконструкция ВЛ-10 кВ ф.10 Совхозная в Завьяловском районе протяженностью 2,25 км</t>
  </si>
  <si>
    <t>J_UDE-00061-311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</si>
  <si>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</si>
  <si>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</si>
  <si>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 Шабердино в Завьяловском районе</t>
  </si>
  <si>
    <t>J_UDE-00061-313</t>
  </si>
  <si>
    <t xml:space="preserve">Реконструкция ВЛ-10 кВ ф.10 Шабердино в Завьяловском районе </t>
  </si>
  <si>
    <t>J_UDE-00061-314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</si>
  <si>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</si>
  <si>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</si>
  <si>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</si>
  <si>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</si>
  <si>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</si>
  <si>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</si>
  <si>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ф.2 Юськи в Завьяловском районе</t>
  </si>
  <si>
    <t>J_UDE-00061-318</t>
  </si>
  <si>
    <t>Реконструкция ВЛ-10 кВ Ф-1 РП - 10 кВ Б. Олып в Кезском районе протяженностью 3.9 км</t>
  </si>
  <si>
    <t>J_UDE-00061-319</t>
  </si>
  <si>
    <t>Реконструкция ВЛ-10 кВ ф.4 ПС 40 лет Октября в Глазовском районе протяженностью 7.1 км</t>
  </si>
  <si>
    <t>J_UDE-00061-321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</si>
  <si>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</si>
  <si>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</si>
  <si>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</si>
  <si>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</si>
  <si>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</si>
  <si>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</si>
  <si>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 110 кВ Кама-РП Мостовое-1,2 цепь в пролете опор №№96 - 101, с заменой провода на высокотемпературный (протяженность 0,9 км)</t>
  </si>
  <si>
    <t>G_UDE-00174-000</t>
  </si>
  <si>
    <t>Реконструкция ВЛ 110 кВ Воткинск-Успенка. Замена грозотроса</t>
  </si>
  <si>
    <t>G_UDE-00176-000</t>
  </si>
  <si>
    <t>Реконструкция ВЛ 110 кВ Лесная-Успенка. Замена грозотроса</t>
  </si>
  <si>
    <t>G_UDE-00177-000</t>
  </si>
  <si>
    <t xml:space="preserve">Реконструкция ВЛ 35 кВ Камбарка-Прикамская. Замена грозотроса </t>
  </si>
  <si>
    <t>G_UDE-00178-000</t>
  </si>
  <si>
    <t>Реконструкция ВЛ 110 кВ Уральская-Пальник. Замена грозотроса</t>
  </si>
  <si>
    <t>G_UDE-00205-000</t>
  </si>
  <si>
    <t>Реконструкция ВЛ 35 кВ Можга-Горняк. Замена грозотроса.</t>
  </si>
  <si>
    <t>G_UDE-00206-000</t>
  </si>
  <si>
    <t>Реконструкция ВЛ 35 кВ Кизнер-Бемыж. Замена грозотроса.</t>
  </si>
  <si>
    <t>G_UDE-00207-000</t>
  </si>
  <si>
    <t>Реконструкция ВЛ 110 кВ Позимь-Калашников 1,2ц. Замена грозотроса.</t>
  </si>
  <si>
    <t>G_UDE-00208-000</t>
  </si>
  <si>
    <t>Реконструкция ВЛ 110 кВ Ижевск-Культбаза, 1,2ц. Замена грозотроса.</t>
  </si>
  <si>
    <t>G_UDE-00209-000</t>
  </si>
  <si>
    <t>Реконструкция ВЛ 220 кВ Звездная-Глазов. Замена грозотроса</t>
  </si>
  <si>
    <t>G_UDE-00210-000</t>
  </si>
  <si>
    <t>Реконструкция ВЛ 110 кВ Комсомольская-Арлеть. Замена грозотроса</t>
  </si>
  <si>
    <t>G_UDE-00211-000</t>
  </si>
  <si>
    <t>Реконструкция ВЛ-10 кВ при приведении в нормативное состояние сельских автодорог протяженностью 8.32 км</t>
  </si>
  <si>
    <t>H_UDE-00279-000</t>
  </si>
  <si>
    <t>Реконструкция ВЛ-10кВ ф.16 ПС Киясово Киясовского района УР (договор № 181004389 от 15.06.2018г. о снятии ограничений по использованию земельного участка)</t>
  </si>
  <si>
    <t>J_UDE-00279-005</t>
  </si>
  <si>
    <t>Реконструкция ВЛ-0,4 кВ ф. 1 от ТП-178 с. Чутырь Игринского района УР (договор № 181011800 от 19.11.2018г. о снятии ограничений по использованию земельного участка)</t>
  </si>
  <si>
    <t>J_UDE-00279-014</t>
  </si>
  <si>
    <t>Реконструкция ВЛ-0,4 кВ ф. 1,2 от ТП-208 с. Чутырь Игринского района УР (договор № 181011801 от 19.11.2018г. о снятии ограничений по использованию земельного участка)</t>
  </si>
  <si>
    <t>J_UDE-00279-015</t>
  </si>
  <si>
    <t>Реконструкция ВЛ-10 кВ ф.1 РП Сигаево и ВЛ-0.4 кВ КТП 116 с выносом с территории строительства объекта "Спортивные сооружения в с.Сигаево Сарапульского района УР"</t>
  </si>
  <si>
    <t>H_UDE-00280-000</t>
  </si>
  <si>
    <t>Реконструкция ВЛ-10 кВ ф.1 ПС Первомайская, Воткинский район при размещении автомобильной газонаполнительной компрессорной станции (АГНКС)</t>
  </si>
  <si>
    <t>H_UDE-00282-000</t>
  </si>
  <si>
    <t>Реконструкция (вынос) участка ВЛ-10 кВ ф.10 ПС Нылга, пролет опор 14-17 (Логошурское н/м в Увинском районе УР)</t>
  </si>
  <si>
    <t>H_UDE-00283-000</t>
  </si>
  <si>
    <t xml:space="preserve">Реконструкция КЛ-0,4кВ от РП-33, ТП-40-БПВС Ленина, 38а, ТП-333, РП-18 (Октябрьский, Первомайский р-ны) общей протяженностью 1,564 км в г.Ижевске </t>
  </si>
  <si>
    <t>J_UIE-00016-000</t>
  </si>
  <si>
    <t xml:space="preserve">Реконструкция КЛ-0,4кВ от ТП-312, ТП-299 (Устиновский, Индустриальный р-ны) общей протяженностью 2,487 км. в г.Ижевске </t>
  </si>
  <si>
    <t>J_UIE-00016-003</t>
  </si>
  <si>
    <t>Реконструкция КЛ-6кВ РП-46-ТП-474  в г.Ижевске  с протяженностью 0,367 км.</t>
  </si>
  <si>
    <t>J_UIE-00016-007</t>
  </si>
  <si>
    <t xml:space="preserve">Реконструкция КЛ-0,4кВ ТП-875-Удмуртская,261 к. 1  (Октябрьский, Первомайский районы)  в г.Ижевске общей протяженностью 0,300 км. в г.Ижевске </t>
  </si>
  <si>
    <t>J_UIE-00016-009</t>
  </si>
  <si>
    <t>Реконструкция КЛ-6 кВ РП-21 - ТП-331  в г.Ижевске с протяженностью 0,352 км</t>
  </si>
  <si>
    <t>J_UIE-00016-010</t>
  </si>
  <si>
    <t>Реконструкция КЛ-0,4кВ от ТП-376 с протяженностью 0,381 км. в г.Ижевске</t>
  </si>
  <si>
    <t>J_UIE-00016-012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</si>
  <si>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</si>
  <si>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</si>
  <si>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КЛ-6кВ  ТП-120-ТП-145, ТП-337-ТП-421, РП-13-РП-37 (Октябрьский, Первомайский р-ны) в г. Ижевске общей протяженностью 1,236км.</t>
  </si>
  <si>
    <t>J_UIE-00016-031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</si>
  <si>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</si>
  <si>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</si>
  <si>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КЛ-6кВ ТП-100-ТП-319, ТП-303-ТП-319, ТП-150-ТП-395, ТП-316-ТП-417, РП-60, РП-40 ф.32, ф.8 (Ленинский район) в г. Ижевске общей протяженностью 4,120км.</t>
  </si>
  <si>
    <t>J_UIE-00016-033</t>
  </si>
  <si>
    <t>Реконструкция КЛ-0,4кВ от ТП-440, ТП-447, РП-42, ТП-409 (Индустриальный, Устиновский р-ны) в г. Ижевске общей протяженностью 2,793км.</t>
  </si>
  <si>
    <t>J_UIE-00016-034</t>
  </si>
  <si>
    <t>Реконструкция КЛ-10кВ ПС Центральная-РП-12 ф.828, ф.807, ПС Центральная-ТП-670 ф.809, ПС Центральная-РП-14 ф.827, РП-7-ТП-520, ТП-408-ТП-431 (Индустриальный, Устиновский р-ны) в г. Ижевске общей протяженностью 1,533км.</t>
  </si>
  <si>
    <t>J_UIE-00016-035</t>
  </si>
  <si>
    <t>Реконструкция КЛ-0,4 от ТП-541, ТП-176 (Октябрьский, Первомайский р-ны) в г. Ижевске общей протяженностью 3,071км.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</si>
  <si>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</si>
  <si>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</si>
  <si>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</si>
  <si>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</si>
  <si>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</si>
  <si>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КЛ-6кВ ПС Металлург ф.11а -РП-65, ПС Металлург ф.11б-РП-65, ПС Медведево ф.1413, ф.1423-РП-53 (Ленинский район) в г. Ижевске общей протяженностью 1,337км.</t>
  </si>
  <si>
    <t>J_UIE-00016-039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</si>
  <si>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</si>
  <si>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</si>
  <si>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</si>
  <si>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</si>
  <si>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ТП-188, ТП-317, ТП-380 (Октябрьский, Первомайский р-ны) в г. Ижевске общей протяженностью 2,867км.</t>
  </si>
  <si>
    <t>J_UIE-00016-042</t>
  </si>
  <si>
    <t>Реконструкция КЛ-6/10кВ ПС Майская ф.4312а-РП-11, ТП-426-ТП-483, ТП-190-ТП-458 (Октябрьский, Первомайский р-ны) в г. Ижевске общей протяженностью 1,444км.</t>
  </si>
  <si>
    <t>J_UIE-00016-043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</si>
  <si>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</si>
  <si>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</si>
  <si>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</si>
  <si>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</si>
  <si>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КЛ-0,4кВ от  ТП-351, ТП-103, ТП-587, ТП-428 (Индустриальный, Устиновский р-ны) в г. Ижевске общей протяженностью 2,700км.</t>
  </si>
  <si>
    <t>J_UIE-00016-046</t>
  </si>
  <si>
    <t>Реконструкция КЛ-6/10кВ РП-30-ТП-645, РП-30-ТП-199, РП-85-ТП-311, ТП-341-ТП-449, ТП-366-ТП-449, ТП-424-ТП-425 (Индустриальный, Устиновский р-ны) в г. Ижевске общей протяженностью 1,682км.</t>
  </si>
  <si>
    <t>J_UIE-00016-047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</si>
  <si>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</si>
  <si>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</si>
  <si>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</si>
  <si>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</si>
  <si>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</si>
  <si>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</si>
  <si>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</si>
  <si>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</si>
  <si>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</si>
  <si>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</si>
  <si>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</si>
  <si>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</si>
  <si>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</si>
  <si>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</si>
  <si>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</si>
  <si>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</si>
  <si>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</si>
  <si>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</si>
  <si>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</si>
  <si>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</si>
  <si>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Реконструкция КЛ-10кВ ПС Восточная ф.1717, ф.1733-РП-48"А", ПС Восточная ф.1734, ф. 1711-РП-54, ПС Восточная ф.1713"А", ф.1740"А"-РП-63 (Индустриальный, Устиновский р-ны) в г. Ижевске общей протяженностью 3,961км.</t>
  </si>
  <si>
    <t>J_UIE-00016-058</t>
  </si>
  <si>
    <t xml:space="preserve">Реконструкция ВЛ-0,4кВ от ТП-976, ТП-308, ТП-334, ТП-735, РП-23 (Устиновский, Индустриальный р-ны) общей протяженностью 6,394 км.  в г.Ижевске </t>
  </si>
  <si>
    <t>J_UIE-00017-382</t>
  </si>
  <si>
    <t xml:space="preserve">Реконструкция ВЛ-0,4кВ от КТП-1310, КТП-1345, КТП-1347, ТП-49, ТП-158 (Октябрьский, Первомайский р-ны) общей протяженностью 4,424 км.  в г.Ижевске </t>
  </si>
  <si>
    <t>J_UIE-00017-383</t>
  </si>
  <si>
    <t xml:space="preserve">Реконструкция ВЛ-0,4кВ от ТП-162, ТП-172, ТП-179, ТП-633 (Ленинский район) общей протяженностью 12,151 км.  в г.Ижевске </t>
  </si>
  <si>
    <t>J_UIE-00017-388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</si>
  <si>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</si>
  <si>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</si>
  <si>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</si>
  <si>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</si>
  <si>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ВЛ-0,4кВ от КТП-710, ТП-57, ТП-927 (Индустриальный, Устиновский р-ны) в г. Ижевске общей протяженностью 3,136км.</t>
  </si>
  <si>
    <t>J_UIE-00017-486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</si>
  <si>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</si>
  <si>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</si>
  <si>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</si>
  <si>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</si>
  <si>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</si>
  <si>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</si>
  <si>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</si>
  <si>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</si>
  <si>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ВЛ-0,4кВ от КТП-1340, КТП-1358, ТП-232, ТП-76, КТП-1396, КТП-1341, КТП-1215, КТП-711, КТП-936, КТП-1239, ТП-221, ТП-332 (Индустриальный, Устиновский р-ны) в г. Ижевске общей протяженностью 13,530км.</t>
  </si>
  <si>
    <t>J_UIE-00017-491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</si>
  <si>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</si>
  <si>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</si>
  <si>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</si>
  <si>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</si>
  <si>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</si>
  <si>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</si>
  <si>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</si>
  <si>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</si>
  <si>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</si>
  <si>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</si>
  <si>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</si>
  <si>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</si>
  <si>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 кВ ф.2026 ПС Игерман, ВЛ-10 кВ ф. 7 ПС Шабердино -ТП-564-565 в г.Ижевске с протяженностью 4,896 км</t>
  </si>
  <si>
    <t>J_UIE-00061-277</t>
  </si>
  <si>
    <t>Реконструкция ВЛ-10кВ ф.2021 от оп.44 до оп.55, ВЛ-6кВ ТП-524-525-837 с протяженностью 0,87 км в г.Ижевске</t>
  </si>
  <si>
    <t>J_UIE-00061-278</t>
  </si>
  <si>
    <t>Реконструкция ВЛ-6 кВ ТП-549-551(Октябрьский, Первомайский р-ны) в г. Ижевске протяженностью 0,98км.</t>
  </si>
  <si>
    <t>J_UIE-00061-327</t>
  </si>
  <si>
    <t>Реконструкция ВЛ-6кВ ТП-60-ТП-59-ТП-93, ТП-60-ТП-187 (Ленинский район) в г. Ижевске общей протяженностью 1,206км.</t>
  </si>
  <si>
    <t>J_UIE-00061-328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</si>
  <si>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</si>
  <si>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</si>
  <si>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ВЛ-6кВ ТП-93-213, ТП-162-163-714-1017-1018 (Ленинский район) в г. Ижевске общей протяженностью 1,691км.</t>
  </si>
  <si>
    <t>J_UIE-00061-330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</si>
  <si>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</si>
  <si>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</si>
  <si>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</si>
  <si>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</si>
  <si>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</si>
  <si>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</si>
  <si>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</si>
  <si>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</si>
  <si>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</si>
  <si>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</si>
  <si>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</si>
  <si>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</si>
  <si>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</si>
  <si>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</si>
  <si>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1.2.2.2</t>
  </si>
  <si>
    <t>Модернизация, техническое перевооружение линий электропередачи, всего, в том числе:</t>
  </si>
  <si>
    <t xml:space="preserve">Модернизация ВЛ 10 кВ ф.10 ПС Каракулино в Каракулинском районе с установкой реклоузера </t>
  </si>
  <si>
    <t>G_UDE-00061-076</t>
  </si>
  <si>
    <t>Модернизация ВЛ 10 кВ ф.13 ПС Вавож в Вавожском районе с установкой реклоузера</t>
  </si>
  <si>
    <t>I_UDE-00061-156</t>
  </si>
  <si>
    <t>Модернизация ВЛ 10 кВ ф.21 ПС Пурга в Малопургинском районе с установкой реклоузера</t>
  </si>
  <si>
    <t>I_UDE-00061-157</t>
  </si>
  <si>
    <t>Модернизация ВЛ 10 кВ ф.5 ПС Урал в Увинском районе с установкой реклоузера</t>
  </si>
  <si>
    <t>I_UDE-00061-158</t>
  </si>
  <si>
    <t>Модернизация ВЛ 10 кВ ф.14 ПС Каменное в Завьяловском районе с установкой реклоузера</t>
  </si>
  <si>
    <t>I_UDE-00061-159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</si>
  <si>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</si>
  <si>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</si>
  <si>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</si>
  <si>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</si>
  <si>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</si>
  <si>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</si>
  <si>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ф.4 ПС Старые Зятцы в Як-Бодьинском районе с установкой реклоузеров </t>
  </si>
  <si>
    <t>I_UDE-00061-163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</si>
  <si>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</si>
  <si>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</si>
  <si>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</si>
  <si>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</si>
  <si>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>Реконструкция ВЛ-10 кВ ф. № 10 и № 11 ПС Горняк с выносом участка ВЛ с территории строящегося животноводческого комплекса в д. Кватчи Можгинского района УР протяженностью 0,523 км(снятие ограничений в пользовании земельным участком)</t>
  </si>
  <si>
    <t>I_UDE-00061-173</t>
  </si>
  <si>
    <t>Создание распределенной автоматизированной системы управления сети 6/10 кВ Завьяловского РЭС филиала "Удмуртэнерго"</t>
  </si>
  <si>
    <t>J_UDE-00061-275</t>
  </si>
  <si>
    <t>Создание распределенной автоматизированной системы управления сети 6/10 кВ Ижевского РЭС филиала "Удмуртэнерго"</t>
  </si>
  <si>
    <t>J_UDE-00061-276</t>
  </si>
  <si>
    <t>Модернизация ВЛ-10 кВ Ф-1 РП - 10 кВ Б. Олып в Кезском районе с монтажем реклоузера 1 шт. и ИКЗ 2 шт.</t>
  </si>
  <si>
    <t>J_UDE-00061-320</t>
  </si>
  <si>
    <t>МодеонизацияВЛ-10 кВ ф.4 ПС 40 лет Октября в Глазовском районе с монтажем ИКЗ 2 шт.</t>
  </si>
  <si>
    <t>J_UDE-00061-322</t>
  </si>
  <si>
    <t>Реконструкция ВЛ 110 кВ Кама-РП Мостовое-1,2 цепь в пролете опор №№25-96, 101-127, с заменой провода на высокотемпературный (протяженность 34,4 км)</t>
  </si>
  <si>
    <t>G_UDE-00175-000</t>
  </si>
  <si>
    <t>Реконструкция ВЛ 110 кВ Кама-РП Мостовое-1, 2 цепь в пролете оп.№№25-96, 101-127, с заменой провода на высокотемпературный (2-этап; протяженность 6,122 км)</t>
  </si>
  <si>
    <t>I_UDE-00175-001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</si>
  <si>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</si>
  <si>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</si>
  <si>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</si>
  <si>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</si>
  <si>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0.2-0.4 кВ в электроустановках филиала "Удмуртэнерго"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кВ)(9647 т.у.)</t>
  </si>
  <si>
    <t>F_UDE-00026-001</t>
  </si>
  <si>
    <t>Создание/модернизация АСУЭ на ГБП с потребителями от ТП 6-10 кВ "Удмуртэнерго" филиала ПАО "МРСК Центра и Приволжья": 2019 год (1-ф ПУ - 1680 шт., 3-ф ПУ ПВ - 430 шт., 3-ф ПКВ - 53 шт., УСПД ТП - 28 шт., автоматизация точек - 2163  шт.);</t>
  </si>
  <si>
    <t>I_UDE-00026-070</t>
  </si>
  <si>
    <t>Создание/модернизация АСУЭ на ГБП с потребителями от ТП 6-10 кВ "Удмуртэнерго" филиала ПАО "МРСК Центра и Приволжья": 2020 год (1-ф ПУ - 1504 шт., 3-ф ПУ ПВ - 339 шт., 3-ф ПКВ - 39 шт., УСПД ТП - 30 шт., автоматизация точек - 1882  шт.);</t>
  </si>
  <si>
    <t>I_UDE-00026-071</t>
  </si>
  <si>
    <t>Создание/модернизация АСУЭ на ГБП с потребителями от ТП 6-10 кВ "Удмуртэнерго" филиала ПАО "МРСК Центра и Приволжья": 2021 год (1-ф ПУ - 1453 шт., 3-ф ПУ ПВ - 348 шт., 3-ф ПКВ - 37 шт., УСПД ТП - 37 шт., автоматизация точек - 1838  шт.);</t>
  </si>
  <si>
    <t>I_UDE-00026-072</t>
  </si>
  <si>
    <t>Создание/модернизация АСУЭ на ГБП с потребителями от ТП 6-10 кВ "Удмуртэнерго" филиала ПАО "МРСК Центра и Приволжья": 2022 год (1-ф ПУ - 1454 шт., 3-ф ПУ ПВ - 348 шт., 3-ф ПКВ - 36 шт., УСПД ТП - 37 шт., автоматизация точек - 1838  шт.);</t>
  </si>
  <si>
    <t>I_UDE-00026-073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</si>
  <si>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</si>
  <si>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</si>
  <si>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в электроустановках филиала "Удмуртэнерго" (выносной учёт на границах балансовой принадлежности с юридическими лицами) (2730 т.у.)</t>
  </si>
  <si>
    <t>F_UDE-00025-002</t>
  </si>
  <si>
    <t>Создание/модернизация приборов учета/АСУЭ на присоединениях ПС 110-35 кВ и/или РП 6-10 кВ "Удмуртэнерго" филиала ПАО "МРСК Центра и Приволжья": 2019 год (3-ф ПУ ПВ - 1 шт., 3-ф ПКВ - 82 шт., 3-ф КВ - 94 шт., УСПД ТП - 5 шт., УСПД ПС - 3 шт., автоматизация точек - 177  шт.);</t>
  </si>
  <si>
    <t>I_UDE-00026-074</t>
  </si>
  <si>
    <t>Установка высоковольтных пунктов учета э/энергии на ЛЭП 6-10 кВ "Удмуртэнерго" филиала ПАО "МРСК Центра и Приволжья": 2019 год (ВПУ 6-10 кВ - 1 шт., автоматизация точек - 1  шт.);</t>
  </si>
  <si>
    <t>I_UDE-00026-075</t>
  </si>
  <si>
    <t>Установка высоковольтных пунктов учета э/энергии на ЛЭП 6-10 кВ "Удмуртэнерго" филиала ПАО "МРСК Центра и Приволжья": 2020 год (ВПУ 6-10 кВ - 3 шт., автоматизация точек - 3  шт.);</t>
  </si>
  <si>
    <t>I_UDE-00026-076</t>
  </si>
  <si>
    <t>Установка высоковольтных пунктов учета э/энергии на ЛЭП 6-10 кВ "Удмуртэнерго" филиала ПАО "МРСК Центра и Приволжья": 2021 год (ВПУ 6-10 кВ - 8 шт., автоматизация точек - 8  шт.);</t>
  </si>
  <si>
    <t>I_UDE-00026-077</t>
  </si>
  <si>
    <t>Установка высоковольтных пунктов учета э/энергии на ЛЭП 6-10 кВ "Удмуртэнерго" филиала ПАО "МРСК Центра и Приволжья": 2019 год (ВПУ 6-10 кВ - 10 шт., автоматизация точек - 10  шт.);</t>
  </si>
  <si>
    <t>I_UDE-00026-078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</si>
  <si>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</si>
  <si>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</si>
  <si>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</si>
  <si>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</si>
  <si>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</si>
  <si>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</si>
  <si>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0.2-0.4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кВ)(9574 т.у.)</t>
  </si>
  <si>
    <t>F_UDE-00026-003</t>
  </si>
  <si>
    <t>Оснащение системами учета ТП 6(10) кВ на вводе 0,4 кВ с возможностью удаленного сбора данных в Завьяловском районе УР</t>
  </si>
  <si>
    <t>J_UDE-00026-083</t>
  </si>
  <si>
    <t>Оснащение системами учета ТП 6(10) кВ на вводе 0,4 кВ с возможностью удаленного сбора данных. 2020 год</t>
  </si>
  <si>
    <t>J_UDE-00026-084</t>
  </si>
  <si>
    <t>Оснащение системами учета ТП 6(10) кВ на вводе 0,4 кВ с возможностью удаленного сбора данных. 2021 год</t>
  </si>
  <si>
    <t>J_UDE-00026-085</t>
  </si>
  <si>
    <t>Создание/модернизация АСУЭ на ГБП с потребителями от ТП 6-10 кВ "Удмуртэнерго" филиала ПАО "МРСК Центра и Приволжья": 2023 год</t>
  </si>
  <si>
    <t>J_UDE-00026-086</t>
  </si>
  <si>
    <t>Создание/модернизация АСУЭ на ГБП с потребителями от ТП 6-10 кВ "Удмуртэнерго" филиала ПАО "МРСК Центра и Приволжья": 2024 год</t>
  </si>
  <si>
    <t>J_UDE-00026-087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</si>
  <si>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</si>
  <si>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</si>
  <si>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 кВ в электроустановках филиала "Удмуртэнерго" (выносной учёт на границах балансовой принадлежности с юридическими лицами) (2627 т.у.)</t>
  </si>
  <si>
    <t>F_UDE-00026-004</t>
  </si>
  <si>
    <t>Включение приборов учета в АСУЭ на присоединениях ПС 110-35 кВ и/или РП 6-10 кВ филиала "Удмуртэнерго"  ПАО "МРСК Центра и Приволжья": 2019 год (автоматизация точек - 2050  шт.);</t>
  </si>
  <si>
    <t>I_UDE-00026-069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</si>
  <si>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</si>
  <si>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</si>
  <si>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</si>
  <si>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</si>
  <si>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</si>
  <si>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</si>
  <si>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</si>
  <si>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</si>
  <si>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ПС 220 кВ Юбилейная</t>
  </si>
  <si>
    <t>G_UDE-00021-063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</si>
  <si>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Красногорье</t>
  </si>
  <si>
    <t>I_UDE-00021-070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</si>
  <si>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Кестым</t>
  </si>
  <si>
    <t>I_UDE-00021-071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</si>
  <si>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РП 110 кВ Мостовое</t>
  </si>
  <si>
    <t>I_UDE-00021-072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</si>
  <si>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Сюмси</t>
  </si>
  <si>
    <t>I_UDE-00021-073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</si>
  <si>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Нылга</t>
  </si>
  <si>
    <t>I_UDE-00021-074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</si>
  <si>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</si>
  <si>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</si>
  <si>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</si>
  <si>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</si>
  <si>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</si>
  <si>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</si>
  <si>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Бабино</t>
  </si>
  <si>
    <t>J_UDE-00021-091</t>
  </si>
  <si>
    <t>Модернизация системы передачи данных (ВОЛС, каналы связи). АТС Центрального РЭС</t>
  </si>
  <si>
    <t>I_UDE-00022-050</t>
  </si>
  <si>
    <t>Модернизация системы передачи данных (ВОЛС, каналы связи). АТС Якшур-Бодьинского РЭС</t>
  </si>
  <si>
    <t>I_UDE-00022-051</t>
  </si>
  <si>
    <t>Модернизация системы передачи данных (ВОЛС, каналы связи). АТС Сюмсинского РЭС</t>
  </si>
  <si>
    <t>I_UDE-00022-052</t>
  </si>
  <si>
    <t>Модернизация системы передачи данных (ВОЛС, каналы связи). АТС Сарапульского РЭС</t>
  </si>
  <si>
    <t>I_UDE-00022-053</t>
  </si>
  <si>
    <t>Модернизация системы передачи данных (ВОЛС, каналы связи). АТС Киясовского РЭС</t>
  </si>
  <si>
    <t>I_UDE-00022-054</t>
  </si>
  <si>
    <t>Модернизация системы передачи данных (ВОЛС, каналы связи). АТС Алнашского РЭС</t>
  </si>
  <si>
    <t>I_UDE-00022-055</t>
  </si>
  <si>
    <t>Модернизация системы передачи данных (ВОЛС, каналы связи). АТС Завьяловского РЭС</t>
  </si>
  <si>
    <t>I_UDE-00022-056</t>
  </si>
  <si>
    <t>Модернизация АСТУ (Модернизация средств диспетчерского и технологического  управления на ДП Сарапульского РЭС)</t>
  </si>
  <si>
    <t>I_UDE-00024-020</t>
  </si>
  <si>
    <t>Модернизация АСТУ (Модернизация средств диспетчерского и технологического  управления на ДП Кезского РЭС)</t>
  </si>
  <si>
    <t>I_UDE-00024-021</t>
  </si>
  <si>
    <t>Модернизация АСТУ (Модернизация ЦППС, системы электропитания и кондиционирования ДП Вавожского РЭС ЦЭС).</t>
  </si>
  <si>
    <t>I_UDE-00024-022</t>
  </si>
  <si>
    <t>База производственного отделения "Южные электрические сети". Реконструкция. Оснащение системами  видеонаблюдения, контроля доступа</t>
  </si>
  <si>
    <t>G_UDE-00027-002</t>
  </si>
  <si>
    <t xml:space="preserve">Производственное отделение "Центральные электрические сети". База Увинского РЭС. Реконструкция ограждения. Устройство системы видеонаблюдения </t>
  </si>
  <si>
    <t>G_UDE-00027-003</t>
  </si>
  <si>
    <t>Производственное отделение "Глазовские электрические сети". База Балезинского РЭС. Реконструкция ограждения базы</t>
  </si>
  <si>
    <t>G_UDE-00027-004</t>
  </si>
  <si>
    <t xml:space="preserve">Производственное отделение "Глазовские электрические сети". База Ярского РЭС и ПС Яр. Реконструкция ограждения, оснащение периметральной сигнализацией </t>
  </si>
  <si>
    <t>G_UDE-00027-005</t>
  </si>
  <si>
    <t>База производственного отделения "Глазовские электрические сети". Реконструкция ИТСЗ базы ПО с установкой системы контроля доступа и видеонаблюдения</t>
  </si>
  <si>
    <t>G_UDE-00027-007</t>
  </si>
  <si>
    <t xml:space="preserve">Производственное отделение "Глазовские электрические сети". Центральный РЭС. ПС 110/10 кВ Сянино. Реконструкция ограждения </t>
  </si>
  <si>
    <t>G_UDE-00027-008</t>
  </si>
  <si>
    <t>Реконструкция ограждения ПС 35/6 кВ ПибаньшурБалезинского района электрических сетей.</t>
  </si>
  <si>
    <t>G_UDE-00027-009</t>
  </si>
  <si>
    <t>Реконструкция ограждения ПС 110/35/10 кВ Пурга. Оснащение охранно-периметральной сигнализацией. Устройство пожарно-охранной сигнализации помещения ОПУ</t>
  </si>
  <si>
    <t>G_UDE-00027-010</t>
  </si>
  <si>
    <t>Реконструкция ограждения ПС 110/35/10 кВ Красногорье</t>
  </si>
  <si>
    <t>G_UDE-00027-011</t>
  </si>
  <si>
    <t>База производственного отделения "Центральные электрические сети". Реконструкция ИТСЗ базы ПО с установкой системы контроля доступа</t>
  </si>
  <si>
    <t>G_UDE-00027-012</t>
  </si>
  <si>
    <t>Реконструкция ограждения базы Воткинского района электрических сетей, ПС 110 кВ Воткинск.</t>
  </si>
  <si>
    <t>G_UDE-00027-013</t>
  </si>
  <si>
    <t>Реконструкция базы Воткинского района электрических сетей, ПС 110 кВ Воткинск. Устройство системы видеонаблюдения и СКУД</t>
  </si>
  <si>
    <t>G_UDE-00027-014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</si>
  <si>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</si>
  <si>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</si>
  <si>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Производственное отделение "Глазовские электрические сети". ПС 220/35/6 кВ Глазов, Юбилейная. Реконструкция системы видеонаблюдения</t>
  </si>
  <si>
    <t>G_UDE-00027-016</t>
  </si>
  <si>
    <t>Реконструкция ограждения и ОПС Кулигинского участка Кезского района электрических сетей.</t>
  </si>
  <si>
    <t>G_UDE-00027-017</t>
  </si>
  <si>
    <t xml:space="preserve">Производственное отделение "Глазовские электрические сети". База Дебесского РЭС, ПС 35 кВ Дебесы. Реконструкция ограждения, оснащение периметральной сигнализацией, устройство системы видеонаблюдения, охранного освещения. </t>
  </si>
  <si>
    <t>G_UDE-00027-018</t>
  </si>
  <si>
    <t>Производственное отделение "Южные электрические сети". ПС 110/10 кВ Компрессорная. Реконструкция ограждения ПС. Оснащение охранно-периметральной сигнализацией. Устройство системы видеонаблюдения, охранного освещения.</t>
  </si>
  <si>
    <t>G_UDE-00027-019</t>
  </si>
  <si>
    <t xml:space="preserve">Производственное отделение "Южные электрические сети". ПС 35 кВ Россия. Реконструкция ограждения, оснащение пераметральной сигнализацией </t>
  </si>
  <si>
    <t>G_UDE-00027-020</t>
  </si>
  <si>
    <t>Производственное отделение "Глазовские электрические сети". Карсовайский участок Балезинского РЭС. Реконструкция ограждения и охранно-периметральной сигнализации</t>
  </si>
  <si>
    <t>G_UDE-00027-021</t>
  </si>
  <si>
    <t>Производственное отделение "Южные электрические сети". База Можгинского РЭС, ПС 110 кВ Можга. Реконструкция. Устройство периметральной сигнализации, системы видеонаблюдения и СКУД</t>
  </si>
  <si>
    <t>G_UDE-00027-022</t>
  </si>
  <si>
    <t>Производственное отделение "Центральные электрические сети".  ПС 35 кВ Р.Вожой. Реконструкция ограждения, оснащение пераметральной сигнализацией</t>
  </si>
  <si>
    <t>G_UDE-00027-023</t>
  </si>
  <si>
    <t>Устройство пожарно-охранной сигнализации помещения ОПУ ПС 110 кВ Арлеть</t>
  </si>
  <si>
    <t>G_UDE-00027-024</t>
  </si>
  <si>
    <t>Реконструкция систем охранной сигнализации и видеонаблюдения ПС 110 кВ Водозабор</t>
  </si>
  <si>
    <t>G_UDE-00027-025</t>
  </si>
  <si>
    <t>Производственное отделение "Центральные электрические сети". ПС 110/6 кВ Культбаза. Реконструкция ограждения, оснащение пераметральной сигнализацией</t>
  </si>
  <si>
    <t>G_UDE-00027-026</t>
  </si>
  <si>
    <t>Производственное отделение "Центральные электрические сети". ПС 110/6 кВ Центральная. Реконструкция ограждения, оснащение пераметральной сигнализацией</t>
  </si>
  <si>
    <t>G_UDE-00027-027</t>
  </si>
  <si>
    <t>Реконструкции ограждения ПС 35/10 кВ «Пышкет» Юкаменского района электрических сетей</t>
  </si>
  <si>
    <t>H_UDE-00027-029</t>
  </si>
  <si>
    <t>Реконструкции ограждения ПС 35/10 кВ «40 лет Октября» Центрального района электрических сетей</t>
  </si>
  <si>
    <t>H_UDE-00027-030</t>
  </si>
  <si>
    <t>Реконструкция ограждения ПС 110/35/10 кВ филиала "Удмуртэнерго". Оснащение охранно-периметральной сигнализацией</t>
  </si>
  <si>
    <t>J_UDE-00027-032</t>
  </si>
  <si>
    <t>Реконструкция зданий и сооружений (Здание управления филиала «Удмуртэнерго» 1 этап)</t>
  </si>
  <si>
    <t>F_UDE-00072-003</t>
  </si>
  <si>
    <t>Реконструкция зданий и сооружений (Здание управления филиала «Удмуртэнерго» 2 этап)</t>
  </si>
  <si>
    <t>F_UDE-00072-004</t>
  </si>
  <si>
    <t>Реконструкция зданий и сооружений (Производственное отделение "Южные электрические сети" Завьяловский РЭС)</t>
  </si>
  <si>
    <t>F_UDE-00072-005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</si>
  <si>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</si>
  <si>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</si>
  <si>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</si>
  <si>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</si>
  <si>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 xml:space="preserve">Реконструкция ограждения ПС 35 кВ Россия. Оснащение охранно-периметральной сигнализацией. </t>
  </si>
  <si>
    <t>I_UDE-00361-000</t>
  </si>
  <si>
    <t>Реконструкция ограждения территории Октябрьского РЭС в г.Ижевск</t>
  </si>
  <si>
    <t>J_UIE-00027-031</t>
  </si>
  <si>
    <t>1.2.4.2</t>
  </si>
  <si>
    <t>Модернизация, техническое перевооружение прочих объектов основных средств, всего, в том числе:</t>
  </si>
  <si>
    <t>Создание Единого центра управления сетями филиала Удмуртэнерго</t>
  </si>
  <si>
    <t>J_UDE-00001-002</t>
  </si>
  <si>
    <t>Модернизация системы передачи данных (ВОЛС, каналы связи). ВОЛС в Ижевском РЭС</t>
  </si>
  <si>
    <t>F_UDE-00022-001</t>
  </si>
  <si>
    <t>G_UDE-00022-012</t>
  </si>
  <si>
    <t>Модернизация системы передачи данных (ВОЛС, каналы связи). ВОЛС в Увинском  РЭС</t>
  </si>
  <si>
    <t>G_UDE-00022-013</t>
  </si>
  <si>
    <t>Модернизация системы передачи данных (ВОЛС, каналы связи). ВОЛС в Воткинском РЭС</t>
  </si>
  <si>
    <t>G_UDE-00022-014</t>
  </si>
  <si>
    <t>Модернизация системы передачи данных (ВОЛС, каналы связи). ВОЛС в Игринском РЭС</t>
  </si>
  <si>
    <t>G_UDE-00022-015</t>
  </si>
  <si>
    <t>Модернизация системы передачи данных (ВОЛС, каналы связи). ВОЛС в Кизнерском РЭС</t>
  </si>
  <si>
    <t>G_UDE-00022-016</t>
  </si>
  <si>
    <t xml:space="preserve">Модернизация АСТУ (Модернизация ЦППС, системы электропитания и кондиционирования ДП Завьяловского района электрических сетей). </t>
  </si>
  <si>
    <t>G_UDE-00022-022</t>
  </si>
  <si>
    <t>Модернизация системы передачи данных (ВОЛС, каналы связи). АТС ЦУС (2 этап)</t>
  </si>
  <si>
    <t>G_UDE-00022-023</t>
  </si>
  <si>
    <t>Модернизация системы передачи данных (ВОЛС, каналы связи). АТС Ижевского района электрических сетей</t>
  </si>
  <si>
    <t>G_UDE-00022-024</t>
  </si>
  <si>
    <t>Модернизация системы передачи данных (ВОЛС, каналы связи). СКС управления филиала "Удмуртэнерго" - 3 этап</t>
  </si>
  <si>
    <t>G_UDE-00022-025</t>
  </si>
  <si>
    <t>Модернизация системы передачи данных (ВОЛС, каналы связи). АТС Балезинского РЭС</t>
  </si>
  <si>
    <t>G_UDE-00022-026</t>
  </si>
  <si>
    <t>Модернизация системы передачи данных (ВОЛС, каналы связи). АТС Кезского РЭС</t>
  </si>
  <si>
    <t>G_UDE-00022-036</t>
  </si>
  <si>
    <t>Модернизация системы передачи данных (ВОЛС, каналы связи). Структурированная кабельная система управления филиала Удмуртэнерго. Первый этап, по адресу г. Ижевск ул. Советская 30.</t>
  </si>
  <si>
    <t>G_UDE-00022-037</t>
  </si>
  <si>
    <t>Модернизация системы передачи данных (ВОЛС, каналы связи). Модернизация АТС ПО ГЭС</t>
  </si>
  <si>
    <t>G_UDE-00022-038</t>
  </si>
  <si>
    <t>Модернизация системы передачи данных (ВОЛС, каналы связи). Модернизация АТС Воткинского РЭС</t>
  </si>
  <si>
    <t>G_UDE-00022-039</t>
  </si>
  <si>
    <t>Модернизация системы передачи данных (ВОЛС, каналы связи). Модернизация АТС Сарапульского РЭС</t>
  </si>
  <si>
    <t>G_UDE-00022-040</t>
  </si>
  <si>
    <t>Модернизация системы передачи данных (ВОЛС, каналы связи). Модернизация АТС Увинского РЭС</t>
  </si>
  <si>
    <t>G_UDE-00022-041</t>
  </si>
  <si>
    <t>Организация системы цифровой радиосвязи филиала Удмуртэнерго</t>
  </si>
  <si>
    <t>J_UDE-00022-061</t>
  </si>
  <si>
    <t xml:space="preserve">Реконструкция диспетчерского пункта ПО "Ижевские электрические сети" филиала Удмуртэнерго в г.Ижевск </t>
  </si>
  <si>
    <t>J_UIE-00001-003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</si>
  <si>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</si>
  <si>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</si>
  <si>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</si>
  <si>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</si>
  <si>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</si>
  <si>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</si>
  <si>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</si>
  <si>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</si>
  <si>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- кабельная вставка ВЛ 10 кВ ф.6 ПС Мукши, замена ТП-140 на КТПК (Снятие ограничений в пользовании земельным участком, территории ДОУ д.Мукши; протяженность 0,228 км)</t>
  </si>
  <si>
    <t>G_UDE-00061-015</t>
  </si>
  <si>
    <t>Строительство КЛ 10 кВ - кабельная вставка ВЛ 10 кВ ф.12 ПС 35/10 кВ Мукши (Снятие ограничений в пользовании земельным участком, территории ДОУ д.Мукши; протяженность 0,621 км)</t>
  </si>
  <si>
    <t>G_UDE-00061-016</t>
  </si>
  <si>
    <t>Строительство КЛ 10 кВ - кабельная вставка ВЛ 10 кВ ф.1 ПС Чур (Снятие ограничений в пользовании земельным участком, территории ДОУ; протяженность 0,357 км)</t>
  </si>
  <si>
    <t>G_UDE-00061-017</t>
  </si>
  <si>
    <t>Строительство разгрузочной ТП 10/0,4 кВ в рамках реконструкции ВЛ 10 кВ ф.5 РП Кез п.Кез (трансформаторная мощность 0,160 МВА)</t>
  </si>
  <si>
    <t>I_UDE-00061-171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</si>
  <si>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</si>
  <si>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</si>
  <si>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</si>
  <si>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</si>
  <si>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</t>
  </si>
  <si>
    <t>J_UDE-00022-057</t>
  </si>
  <si>
    <t>Организация каналов связи. ВОЛС в Игринском РЭС</t>
  </si>
  <si>
    <t>J_UDE-00022-058</t>
  </si>
  <si>
    <t>Организация каналов связи. ВОЛС в Центральном РЭС ПО ГЭС</t>
  </si>
  <si>
    <t>J_UDE-00022-059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</si>
  <si>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</si>
  <si>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</si>
  <si>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</si>
  <si>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</si>
  <si>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Дебесского РЭС</t>
  </si>
  <si>
    <t>J_UDE-00022-065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</si>
  <si>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</si>
  <si>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</si>
  <si>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</si>
  <si>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</si>
  <si>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</si>
  <si>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</si>
  <si>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</si>
  <si>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</si>
  <si>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</si>
  <si>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</si>
  <si>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</si>
  <si>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</si>
  <si>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</si>
  <si>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</si>
  <si>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</si>
  <si>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</si>
  <si>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</si>
  <si>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</si>
  <si>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Создание Единой интегрированной системы безопасности МРСК. ПО "Центральные электрические сети".</t>
  </si>
  <si>
    <t>G_UDE-00027-006</t>
  </si>
  <si>
    <t>Создание Единой интегрированной системы безопасности МРСК. ПО "Южные электрические сети".</t>
  </si>
  <si>
    <t>G_UDE-00027-028</t>
  </si>
  <si>
    <t xml:space="preserve">Строительство учебного полигона  Воткинского района электрических сетей в составе:
-строительство ВЛ 10 кВ - 70 м;
-строительство ВЛ 0,4 кВ - 30 м;
-строительство ВЛИ 0,4 кВ - 40м;
-монтаж разъединителя 10 кВ - 1 шт;
-монтаж КТП 10/0,4 - 1шт;
-монтаж силового трансформатора 35 кВ - 1шт;
-монтаж ячеек КРУН 10 кВ - 4 шт;
-монтаж разъединителя 110 кВ - 1 шт;
-монтаж блока КТПБ 35 кВ - 1 шт;
-монтаж ОПУ с 4-мя панелями РЗА - 1 шт;
-строительство ограждения - 150м;
-монтаж ВЛИ-0,4 кВ для собственных </t>
  </si>
  <si>
    <t>G_UDE-00030-001</t>
  </si>
  <si>
    <t xml:space="preserve">Строительство учебно-тренировочного полигона Кезского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</si>
  <si>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G_UDE-00030-002</t>
  </si>
  <si>
    <t>Строительство учебно-тренировочного полигона Юкаменского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</si>
  <si>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G_UDE-00030-003</t>
  </si>
  <si>
    <t>Строительство учебно-тренировочного полигона Дебесского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</si>
  <si>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G_UDE-00030-004</t>
  </si>
  <si>
    <t>Строительство учебно-тренировочного полигона Игринского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</si>
  <si>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G_UDE-00030-005</t>
  </si>
  <si>
    <t>Строительство учебно-тренировочного полигона Балезинского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</si>
  <si>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G_UDE-00030-006</t>
  </si>
  <si>
    <t xml:space="preserve">Строительство учебно-тренировочного полигона Ярского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</si>
  <si>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G_UDE-00030-007</t>
  </si>
  <si>
    <t>Строительство учебно-тренировочного полигона Красногорского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</si>
  <si>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G_UDE-00030-008</t>
  </si>
  <si>
    <t>Строительство учебно-тренировочного полигона Центрального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</si>
  <si>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G_UDE-00030-009</t>
  </si>
  <si>
    <t>Строительство учебно-тренировочного полигона Камбарского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</si>
  <si>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G_UDE-00030-010</t>
  </si>
  <si>
    <t>Приобретение приборов, оргтехники, связи, АИП, СММ и прочее (763 единицы)</t>
  </si>
  <si>
    <t>F_UDE-00032-001</t>
  </si>
  <si>
    <t>Приобретение спецтехники (автогидроподъемники АГП -19 ГАЗ-33081- 2 ед., электролаборатории ГАЗ-32217- 1 ед, автомастерские Камаз 43118 2 ед.; ГАЗ-33081 - 2 ед.; тракторы МТЗ-82)</t>
  </si>
  <si>
    <t>F_UDE-00032-002</t>
  </si>
  <si>
    <t>Приобретение автотранспорта (УАЗ-390995-3 ед.; УАЗ-3163- 1 ед.; ГАЗ-27527-5 ед.; ВАЗ-2131)</t>
  </si>
  <si>
    <t>F_UDE-00032-003</t>
  </si>
  <si>
    <t>Приобретение спецтехники (автогидроподъемники АГП - 19 - 1 ед. автомастерские Камаз 43118 1 ед.; ГАЗ-33081 - 5 ед.; Аавтокран МАЗ - КС-3577- 16т.- 1 ед.;тракторы МТЗ-82 - 1 ед.; БКМ на базе МТЗ-82Р)</t>
  </si>
  <si>
    <t>F_UDE-00032-005</t>
  </si>
  <si>
    <t>Приобретение автотранспорта (УАЗ-390995 -6 ед, ;УАЗ-3163 - 1 ед.;  ВАЗ-2131-2 ед.,, ГАЗ-3309 - самосвал)</t>
  </si>
  <si>
    <t>F_UDE-00032-006</t>
  </si>
  <si>
    <t>Приобретение спецтехники (бурильно-крановая машина - 4 ед., многофункциональный кран-манипулятор - 1 ед. автогидроподъемник - 7 ед., фронтальный погрузчик - 1 ед., трактор колесный - 1 ед., вездеход - 3 ед.)</t>
  </si>
  <si>
    <t>F_UDE-00032-008</t>
  </si>
  <si>
    <t>Приобретение автотранспорта (легковой автомобиль - 10 ед.)</t>
  </si>
  <si>
    <t>F_UDE-00032-009</t>
  </si>
  <si>
    <t>Приобретение спецтехники (БКМ на шас. автом. ГАЗ- "Садко", "Земляк"-33086 -2 ед., АГП-28-32 м на шасси автомобилей - 1 ед)</t>
  </si>
  <si>
    <t>F_UDE-00032-011</t>
  </si>
  <si>
    <t>Приобретение автотранспорта (Фургон ГАЗ-"Садко" 4х4 (автомастерские для бригад) - 5 ед., Фургоны УАЗ-390995 и аналоги-7 ед.,Фургоны Газели для бригад - 2 ед, Фургоны Соболи для бригад-4 шт, легковые автомобили -2 шт. )</t>
  </si>
  <si>
    <t>F_UDE-00032-012</t>
  </si>
  <si>
    <t>Приобретение спецтехники (автогидроподъемники - 3 шт.; Грузовой бортовой Камаз, Урал с КМУ - 2 шт., бурильно-крановая машина - 2 ед.,Трэколы 2-х осные, 3-х осные, Трэкол - 39041- 1 шт. )</t>
  </si>
  <si>
    <t>F_UDE-00032-014</t>
  </si>
  <si>
    <t>Приобретение автотранспорта (Фургон ГАЗ-"Садко" 4х4 (автомастерские для бригад) - 1 ед., Фургоны УАЗ-390995 и аналоги-12 ед.,Фургоны Газели для бригад - 2 ед, Фургоны Соболи для бригад-4 шт, Прицепы тракторные 2-х осные роспуски-4 шт. )</t>
  </si>
  <si>
    <t>F_UDE-00032-015</t>
  </si>
  <si>
    <t>Приобретение спецтехники (автогидроподъемники - 4 ед., грузовой автомобиль - 1 ед., бурильно-крановая машина - 2 ед., вездеход - 1 ед.)</t>
  </si>
  <si>
    <t>G_UDE-00032-016</t>
  </si>
  <si>
    <t>Приобретение автотранспорта (автомобиль - 7 ед., трактор - 1 ед.)</t>
  </si>
  <si>
    <t>G_UDE-00032-017</t>
  </si>
  <si>
    <t>Приобретение спецтехники (автогидроподъемник - 3 ед., электролаборатория - 1 ед., бурильно-крановая машина - 1 ед.)</t>
  </si>
  <si>
    <t>G_UDE-00032-018</t>
  </si>
  <si>
    <t>Приобретение автотранспорта (автомобиль - 11 ед.)</t>
  </si>
  <si>
    <t>G_UDE-00032-019</t>
  </si>
  <si>
    <t>Приобретение спецтехники (автокран - 1 ед., электролаборатория - 1 ед., бурильно-крановая машина - 3 ед.)</t>
  </si>
  <si>
    <t>J_UDE-00032-022</t>
  </si>
  <si>
    <t>Приобретение автотранспорта (автомобиль - 10 ед.)</t>
  </si>
  <si>
    <t>J_UDE-00032-023</t>
  </si>
  <si>
    <t>Приобретение спецтехники (Грузовой бортовой Камаз, Урал с КМУ 3 шт.)</t>
  </si>
  <si>
    <t>J_UDE-00032-024</t>
  </si>
  <si>
    <t>Приобретение автотранспорта (автомобиль - 14 ед.)</t>
  </si>
  <si>
    <t>J_UDE-00032-025</t>
  </si>
  <si>
    <t>ОНТМ (Замена технологических серверов)</t>
  </si>
  <si>
    <t>J_UDE-00032-026</t>
  </si>
  <si>
    <t>ОНТМ (Планшеты, дозоры, АРМы, оргтехника)</t>
  </si>
  <si>
    <t>J_UDE-00032-027</t>
  </si>
  <si>
    <t xml:space="preserve">Внедрение полной системы навигации автотранспорта </t>
  </si>
  <si>
    <t>J_UDE-00032-028</t>
  </si>
  <si>
    <t>Реконструкция зданий и сооружений (база производственного отделения "Центральные электрические сети")</t>
  </si>
  <si>
    <t>F_UDE-00072-001</t>
  </si>
  <si>
    <t>Реконструкция зданий и сооружений (Производственное отделение "Центральные электрические сети" Реконструкция системы наружных сетей водопровода. 2 этап)</t>
  </si>
  <si>
    <t>F_UDE-00072-002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</si>
  <si>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</si>
  <si>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</si>
  <si>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</si>
  <si>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</si>
  <si>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Создание системы обнаружения, предупреждения и ликвидации последствий компьютерных атак (СОПКА). Аппарат управления Филиала «Удмуртэнерго»</t>
  </si>
  <si>
    <t>F_UDE-00107-000</t>
  </si>
  <si>
    <t>ВЛ-0,4 кВ, 1 земельный участок в с.Узи Селтинского района Удмуртской Республики (приобретение)</t>
  </si>
  <si>
    <t>G_UDE-00192-000</t>
  </si>
  <si>
    <t>ВЛ-10 кВ, ТП №309П с трансформатором ТМ мощностью 100 кВа и ВЛ-0,38 кВ от ТП 309П по ул.Воронежская, д.Адам Глазовского района Удмуртской Республики (приобретение)</t>
  </si>
  <si>
    <t>G_UDE-00193-000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</si>
  <si>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</si>
  <si>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</si>
  <si>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</si>
  <si>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</si>
  <si>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</si>
  <si>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</si>
  <si>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</si>
  <si>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</si>
  <si>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</si>
  <si>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</si>
  <si>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</si>
  <si>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</si>
  <si>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G_UDE-00194-007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</si>
  <si>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</si>
  <si>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</si>
  <si>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</si>
  <si>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</si>
  <si>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</si>
  <si>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</si>
  <si>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</si>
  <si>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</si>
  <si>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</si>
  <si>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</si>
  <si>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</si>
  <si>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</si>
  <si>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Строительство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</si>
  <si>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</si>
  <si>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КТП №194 мощностью 320 кВА, 1 земельный участок и ВЛ-0,4 кВ в д.Пазял и д.Старые Юбери Можгинского района Удмуртской Республики (приобретение)</t>
  </si>
  <si>
    <t>G_UDE-00201-000</t>
  </si>
  <si>
    <t>Приобретение РИСЭ</t>
  </si>
  <si>
    <t>G_UDE-00203-000</t>
  </si>
  <si>
    <t>Высоковольтная воздушная линия электропередач 110 кВ от подстанции "Сива" до 44 опоры (приобретение)</t>
  </si>
  <si>
    <t>G_UDE-00276-000</t>
  </si>
  <si>
    <t>Приобретение системы резервного копирования( исполнительный аппарат ПАО "МРСК Центра и Приволжья"филиал "Удмуртэнерго", система– 1 шт.)</t>
  </si>
  <si>
    <t>G_UDE-00277-000</t>
  </si>
  <si>
    <t>Приобретение центрального коммутатора сети передачи данных Общества (Центр обработки данных (ЦОД) исполнительного аппарата ПАО "МРСК Центра и Приволжья", коммутатор – 1 шт.)</t>
  </si>
  <si>
    <t>G_UDE-00278-000</t>
  </si>
  <si>
    <t>Объекты электросетевого хозяйства, принадлежащие МО "Каракулинский район" (приобретение)</t>
  </si>
  <si>
    <t>H_UDE-00301-000</t>
  </si>
  <si>
    <t>КТП 63/10 №14, ВЛ-0,4 кВ, принадлежащие Жмырко В.И. (приобретение)</t>
  </si>
  <si>
    <t>H_UDE-00302-000</t>
  </si>
  <si>
    <t>ВЛ-10кВ, фидер №5 ПС "Пионерская" отпайка на ЗТП №241, ЗТП №241, принадлежащие Шабутдинову Р.З. (приобретение)</t>
  </si>
  <si>
    <t>H_UDE-00303-000</t>
  </si>
  <si>
    <t>Отпайка ВЛ-10 кВ на КТП №817, ВЛ-0,4 кВ от КТП №817, ф.3 ПС "Завьялово", КТП №817, принадлежащие ДНТ "Южный" (приобретение)</t>
  </si>
  <si>
    <t>H_UDE-00305-000</t>
  </si>
  <si>
    <t>Приобретение оборудования (трансформаторы - 46 шт., конденсаторы связи - 54 шт, ограничители перенапряжения - 130 шт.). Создание аварийного запаса</t>
  </si>
  <si>
    <t>H_UDE-00310-000</t>
  </si>
  <si>
    <t xml:space="preserve">Приобретение ВЛ 10-0,4 кВ (3 шт-5,34 км.), КЛ-10 кВ (1шт-0,472км.), принадлежащие МО "Каракулинский район"  </t>
  </si>
  <si>
    <t>I_UDE-00339-000</t>
  </si>
  <si>
    <t>Приобретение имущественного комплекса, принадлежащего акционерному обществу "Ижевские электрические сети" (24845 шт. ВЛ, КЛ 10-0,4 кВ - 2945,538 км., 905 ТП 10/0,4 - 970,498 МВА, 75 РП)</t>
  </si>
  <si>
    <t>J_UDE-00339-001</t>
  </si>
  <si>
    <t>Приобретение имущественного комплекса, принадлежащего Муниципальному унитарному предприятию "Воткинские городские электрические сети" (РП/ТП -  137,42 МВА, ЛЭП - 552,97 км)</t>
  </si>
  <si>
    <t>J_UDE-00339-002</t>
  </si>
  <si>
    <t>Приобретение электросетевого имущества, принадлежащего МО "Липовское"(ВЛ-0,4 кВ - 2,203 км.)</t>
  </si>
  <si>
    <t>J_UDE-00339-003</t>
  </si>
  <si>
    <t>Приобретение ТП (4шт.-1,583 МВА), ВЛ, КЛ 10-0,4 кВ (4шт.-3,172 км), принадлежащие МО "Можгинский район"</t>
  </si>
  <si>
    <t>I_UDE-00340-000</t>
  </si>
  <si>
    <t>Разработка и реализация проекта Цифровой подстанции на базе распределенной 2-х уровневой системы защит с реализацией стандартов МЭК 61850</t>
  </si>
  <si>
    <t>I_UDE-00344-000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</si>
  <si>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</si>
  <si>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I_UDE-00345-000</t>
  </si>
  <si>
    <t xml:space="preserve">Реконструкция здания гаража в Кезском районе электрических сетей
</t>
  </si>
  <si>
    <t>I_UDE-00346-000</t>
  </si>
  <si>
    <t>Реконструкция административного здания Ижевского РЭС</t>
  </si>
  <si>
    <t>J_UDE-00346-001</t>
  </si>
  <si>
    <t>Реконструкция административного здания Воткинского РЭС</t>
  </si>
  <si>
    <t>J_UDE-00346-002</t>
  </si>
  <si>
    <t>Приобретение оборудования (трансформаторы 8 шт, конденсаторы связи 35-110 кВ 6 шт). Создание аварийного запаса</t>
  </si>
  <si>
    <t>I_UDE-00362-000</t>
  </si>
  <si>
    <t>Разработка Комплексной программы развития электрических сетей филиала "Удмуртэнерго" на пятилетний перспективный период</t>
  </si>
  <si>
    <t>J_UDE-00377-000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</si>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</sst>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62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9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>
      <selection activeCell="B23" sqref="B23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17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20</v>
      </c>
      <c r="O3" s="9"/>
      <c r="P3" s="9"/>
      <c r="Q3" s="9"/>
      <c r="R3" s="9"/>
      <c r="S3" s="9"/>
      <c r="T3" s="9"/>
    </row>
    <row r="4" spans="1:52" x14ac:dyDescent="0.25">
      <c r="A4" s="42" t="s">
        <v>18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3" t="s">
        <v>2903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4" t="s">
        <v>14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5" t="s">
        <v>2904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1" t="s">
        <v>26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1" t="s">
        <v>27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48" t="s">
        <v>10</v>
      </c>
      <c r="B15" s="50" t="s">
        <v>2</v>
      </c>
      <c r="C15" s="50" t="s">
        <v>16</v>
      </c>
      <c r="D15" s="56" t="s">
        <v>9</v>
      </c>
      <c r="E15" s="57"/>
      <c r="F15" s="57"/>
      <c r="G15" s="57"/>
      <c r="H15" s="57"/>
      <c r="I15" s="57"/>
      <c r="J15" s="57"/>
      <c r="K15" s="57"/>
      <c r="L15" s="57"/>
      <c r="M15" s="58"/>
      <c r="N15" s="51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49"/>
      <c r="B16" s="50"/>
      <c r="C16" s="50"/>
      <c r="D16" s="59"/>
      <c r="E16" s="60"/>
      <c r="F16" s="60"/>
      <c r="G16" s="60"/>
      <c r="H16" s="60"/>
      <c r="I16" s="60"/>
      <c r="J16" s="60"/>
      <c r="K16" s="60"/>
      <c r="L16" s="60"/>
      <c r="M16" s="61"/>
      <c r="N16" s="51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49"/>
      <c r="B17" s="50"/>
      <c r="C17" s="50"/>
      <c r="D17" s="53" t="s">
        <v>19</v>
      </c>
      <c r="E17" s="54"/>
      <c r="F17" s="54"/>
      <c r="G17" s="54"/>
      <c r="H17" s="54"/>
      <c r="I17" s="53" t="s">
        <v>31</v>
      </c>
      <c r="J17" s="54"/>
      <c r="K17" s="54"/>
      <c r="L17" s="54"/>
      <c r="M17" s="55"/>
      <c r="N17" s="51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49"/>
      <c r="B18" s="48"/>
      <c r="C18" s="48"/>
      <c r="D18" s="17" t="s">
        <v>30</v>
      </c>
      <c r="E18" s="17" t="s">
        <v>28</v>
      </c>
      <c r="F18" s="17" t="s">
        <v>29</v>
      </c>
      <c r="G18" s="17" t="s">
        <v>24</v>
      </c>
      <c r="H18" s="17" t="s">
        <v>25</v>
      </c>
      <c r="I18" s="18" t="s">
        <v>21</v>
      </c>
      <c r="J18" s="18" t="s">
        <v>22</v>
      </c>
      <c r="K18" s="21" t="s">
        <v>23</v>
      </c>
      <c r="L18" s="21" t="s">
        <v>24</v>
      </c>
      <c r="M18" s="12" t="s">
        <v>25</v>
      </c>
      <c r="N18" s="5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39">
        <v>1</v>
      </c>
      <c r="B19" s="39">
        <v>2</v>
      </c>
      <c r="C19" s="39">
        <v>3</v>
      </c>
      <c r="D19" s="40" t="s">
        <v>4</v>
      </c>
      <c r="E19" s="40" t="s">
        <v>5</v>
      </c>
      <c r="F19" s="40" t="s">
        <v>6</v>
      </c>
      <c r="G19" s="40" t="s">
        <v>7</v>
      </c>
      <c r="H19" s="40" t="s">
        <v>8</v>
      </c>
      <c r="I19" s="40" t="s">
        <v>55</v>
      </c>
      <c r="J19" s="40" t="s">
        <v>11</v>
      </c>
      <c r="K19" s="40" t="s">
        <v>12</v>
      </c>
      <c r="L19" s="40" t="s">
        <v>13</v>
      </c>
      <c r="M19" s="40" t="s">
        <v>32</v>
      </c>
      <c r="N19" s="40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38" t="s">
        <v>56</v>
      </c>
      <c r="B20" s="26" t="s">
        <v>57</v>
      </c>
      <c r="C20" s="24" t="s">
        <v>58</v>
      </c>
      <c r="D20" s="25">
        <f t="shared" ref="D20:M20" si="0">IFERROR(SUM(D27),"нд")</f>
        <v>761.74</v>
      </c>
      <c r="E20" s="25">
        <f t="shared" si="0"/>
        <v>3499.8010000000004</v>
      </c>
      <c r="F20" s="25">
        <f t="shared" si="0"/>
        <v>306.74599999999992</v>
      </c>
      <c r="G20" s="25">
        <f t="shared" si="0"/>
        <v>23359.995000000003</v>
      </c>
      <c r="H20" s="25">
        <f t="shared" si="0"/>
        <v>0</v>
      </c>
      <c r="I20" s="25">
        <f t="shared" si="0"/>
        <v>2.2844909617261191</v>
      </c>
      <c r="J20" s="25">
        <f t="shared" si="0"/>
        <v>10.496053446505334</v>
      </c>
      <c r="K20" s="25">
        <f t="shared" si="0"/>
        <v>0.91994442269761001</v>
      </c>
      <c r="L20" s="25">
        <f t="shared" si="0"/>
        <v>70.057627856593285</v>
      </c>
      <c r="M20" s="25">
        <f t="shared" si="0"/>
        <v>0</v>
      </c>
      <c r="N20" s="26" t="s">
        <v>2901</v>
      </c>
      <c r="O20" s="15"/>
    </row>
    <row r="21" spans="1:44" x14ac:dyDescent="0.25">
      <c r="A21" s="38" t="s">
        <v>59</v>
      </c>
      <c r="B21" s="26" t="s">
        <v>60</v>
      </c>
      <c r="C21" s="24" t="s">
        <v>58</v>
      </c>
      <c r="D21" s="25">
        <f t="shared" ref="D21:M21" si="1">IFERROR(SUM(D28),"нд")</f>
        <v>0</v>
      </c>
      <c r="E21" s="25">
        <f t="shared" si="1"/>
        <v>0</v>
      </c>
      <c r="F21" s="25">
        <f t="shared" si="1"/>
        <v>0</v>
      </c>
      <c r="G21" s="25">
        <f t="shared" si="1"/>
        <v>0</v>
      </c>
      <c r="H21" s="25">
        <f t="shared" si="1"/>
        <v>0</v>
      </c>
      <c r="I21" s="25">
        <f t="shared" si="1"/>
        <v>0</v>
      </c>
      <c r="J21" s="25">
        <f t="shared" si="1"/>
        <v>0</v>
      </c>
      <c r="K21" s="25">
        <f t="shared" si="1"/>
        <v>0</v>
      </c>
      <c r="L21" s="25">
        <f t="shared" si="1"/>
        <v>0</v>
      </c>
      <c r="M21" s="25">
        <f t="shared" si="1"/>
        <v>0</v>
      </c>
      <c r="N21" s="26" t="s">
        <v>2901</v>
      </c>
      <c r="O21" s="15"/>
    </row>
    <row r="22" spans="1:44" ht="31.5" x14ac:dyDescent="0.25">
      <c r="A22" s="38" t="s">
        <v>61</v>
      </c>
      <c r="B22" s="26" t="s">
        <v>62</v>
      </c>
      <c r="C22" s="24" t="s">
        <v>58</v>
      </c>
      <c r="D22" s="25">
        <f t="shared" ref="D22:M22" si="2">IFERROR(SUM(D76),"нд")</f>
        <v>761.74</v>
      </c>
      <c r="E22" s="25">
        <f t="shared" si="2"/>
        <v>3499.8010000000004</v>
      </c>
      <c r="F22" s="25">
        <f t="shared" si="2"/>
        <v>306.74599999999992</v>
      </c>
      <c r="G22" s="25">
        <f t="shared" si="2"/>
        <v>23359.995000000003</v>
      </c>
      <c r="H22" s="25">
        <f t="shared" si="2"/>
        <v>0</v>
      </c>
      <c r="I22" s="25">
        <f t="shared" si="2"/>
        <v>2.2844909617261191</v>
      </c>
      <c r="J22" s="25">
        <f t="shared" si="2"/>
        <v>10.496053446505334</v>
      </c>
      <c r="K22" s="25">
        <f t="shared" si="2"/>
        <v>0.91994442269761001</v>
      </c>
      <c r="L22" s="25">
        <f t="shared" si="2"/>
        <v>70.057627856593285</v>
      </c>
      <c r="M22" s="25">
        <f t="shared" si="2"/>
        <v>0</v>
      </c>
      <c r="N22" s="26" t="s">
        <v>2901</v>
      </c>
      <c r="O22" s="15"/>
    </row>
    <row r="23" spans="1:44" ht="47.25" x14ac:dyDescent="0.25">
      <c r="A23" s="38" t="s">
        <v>63</v>
      </c>
      <c r="B23" s="26" t="s">
        <v>64</v>
      </c>
      <c r="C23" s="24" t="s">
        <v>58</v>
      </c>
      <c r="D23" s="25">
        <f t="shared" ref="D23:M23" si="3">IFERROR(SUM(D1342),"нд")</f>
        <v>0</v>
      </c>
      <c r="E23" s="25">
        <f t="shared" si="3"/>
        <v>0</v>
      </c>
      <c r="F23" s="25">
        <f t="shared" si="3"/>
        <v>0</v>
      </c>
      <c r="G23" s="25">
        <f t="shared" si="3"/>
        <v>0</v>
      </c>
      <c r="H23" s="25">
        <f t="shared" si="3"/>
        <v>0</v>
      </c>
      <c r="I23" s="25">
        <f t="shared" si="3"/>
        <v>0</v>
      </c>
      <c r="J23" s="25">
        <f t="shared" si="3"/>
        <v>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6" t="s">
        <v>2901</v>
      </c>
      <c r="O23" s="15"/>
    </row>
    <row r="24" spans="1:44" ht="31.5" x14ac:dyDescent="0.25">
      <c r="A24" s="38" t="s">
        <v>65</v>
      </c>
      <c r="B24" s="26" t="s">
        <v>66</v>
      </c>
      <c r="C24" s="24" t="s">
        <v>58</v>
      </c>
      <c r="D24" s="25">
        <f t="shared" ref="D24:M24" si="4">IFERROR(SUM(D1345),"нд")</f>
        <v>0</v>
      </c>
      <c r="E24" s="25">
        <f t="shared" si="4"/>
        <v>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6" t="s">
        <v>2901</v>
      </c>
      <c r="O24" s="15"/>
    </row>
    <row r="25" spans="1:44" ht="31.5" x14ac:dyDescent="0.25">
      <c r="A25" s="38" t="s">
        <v>67</v>
      </c>
      <c r="B25" s="26" t="s">
        <v>68</v>
      </c>
      <c r="C25" s="24" t="s">
        <v>58</v>
      </c>
      <c r="D25" s="25">
        <f t="shared" ref="D25:M25" si="5">IFERROR(SUM(D1350),"нд")</f>
        <v>0</v>
      </c>
      <c r="E25" s="25">
        <f t="shared" si="5"/>
        <v>0</v>
      </c>
      <c r="F25" s="25">
        <f t="shared" si="5"/>
        <v>0</v>
      </c>
      <c r="G25" s="25">
        <f t="shared" si="5"/>
        <v>0</v>
      </c>
      <c r="H25" s="25">
        <f t="shared" si="5"/>
        <v>0</v>
      </c>
      <c r="I25" s="25">
        <f t="shared" si="5"/>
        <v>0</v>
      </c>
      <c r="J25" s="25">
        <f t="shared" si="5"/>
        <v>0</v>
      </c>
      <c r="K25" s="25">
        <f t="shared" si="5"/>
        <v>0</v>
      </c>
      <c r="L25" s="25">
        <f t="shared" si="5"/>
        <v>0</v>
      </c>
      <c r="M25" s="25">
        <f t="shared" si="5"/>
        <v>0</v>
      </c>
      <c r="N25" s="26" t="s">
        <v>2901</v>
      </c>
      <c r="O25" s="15"/>
    </row>
    <row r="26" spans="1:44" x14ac:dyDescent="0.25">
      <c r="A26" s="38" t="s">
        <v>69</v>
      </c>
      <c r="B26" s="26" t="s">
        <v>70</v>
      </c>
      <c r="C26" s="24" t="s">
        <v>58</v>
      </c>
      <c r="D26" s="25">
        <f t="shared" ref="D26:M26" si="6">IFERROR(SUM(D1351),"нд")</f>
        <v>0</v>
      </c>
      <c r="E26" s="25">
        <f t="shared" si="6"/>
        <v>0</v>
      </c>
      <c r="F26" s="25">
        <f t="shared" si="6"/>
        <v>0</v>
      </c>
      <c r="G26" s="25">
        <f t="shared" si="6"/>
        <v>0</v>
      </c>
      <c r="H26" s="25">
        <f t="shared" si="6"/>
        <v>0</v>
      </c>
      <c r="I26" s="25">
        <f t="shared" si="6"/>
        <v>0</v>
      </c>
      <c r="J26" s="25">
        <f t="shared" si="6"/>
        <v>0</v>
      </c>
      <c r="K26" s="25">
        <f t="shared" si="6"/>
        <v>0</v>
      </c>
      <c r="L26" s="25">
        <f t="shared" si="6"/>
        <v>0</v>
      </c>
      <c r="M26" s="25">
        <f t="shared" si="6"/>
        <v>0</v>
      </c>
      <c r="N26" s="26" t="s">
        <v>2901</v>
      </c>
      <c r="O26" s="15"/>
    </row>
    <row r="27" spans="1:44" x14ac:dyDescent="0.25">
      <c r="A27" s="38" t="s">
        <v>71</v>
      </c>
      <c r="B27" s="26" t="s">
        <v>72</v>
      </c>
      <c r="C27" s="24" t="s">
        <v>58</v>
      </c>
      <c r="D27" s="25">
        <f t="shared" ref="D27:M27" si="7">IFERROR(SUM(D28,D76,D1342,D1345,D1350,D1351),"нд")</f>
        <v>761.74</v>
      </c>
      <c r="E27" s="25">
        <f t="shared" si="7"/>
        <v>3499.8010000000004</v>
      </c>
      <c r="F27" s="25">
        <f t="shared" si="7"/>
        <v>306.74599999999992</v>
      </c>
      <c r="G27" s="25">
        <f t="shared" si="7"/>
        <v>23359.995000000003</v>
      </c>
      <c r="H27" s="25">
        <f t="shared" si="7"/>
        <v>0</v>
      </c>
      <c r="I27" s="25">
        <f t="shared" si="7"/>
        <v>2.2844909617261191</v>
      </c>
      <c r="J27" s="25">
        <f t="shared" si="7"/>
        <v>10.496053446505334</v>
      </c>
      <c r="K27" s="25">
        <f t="shared" si="7"/>
        <v>0.91994442269761001</v>
      </c>
      <c r="L27" s="25">
        <f t="shared" si="7"/>
        <v>70.057627856593285</v>
      </c>
      <c r="M27" s="25">
        <f t="shared" si="7"/>
        <v>0</v>
      </c>
      <c r="N27" s="26" t="s">
        <v>2901</v>
      </c>
      <c r="O27" s="15"/>
    </row>
    <row r="28" spans="1:44" x14ac:dyDescent="0.25">
      <c r="A28" s="38" t="s">
        <v>73</v>
      </c>
      <c r="B28" s="26" t="s">
        <v>74</v>
      </c>
      <c r="C28" s="24" t="s">
        <v>58</v>
      </c>
      <c r="D28" s="25">
        <f t="shared" ref="D28:M28" si="8">IFERROR(SUM(D29,D69,D72,D73),"нд")</f>
        <v>0</v>
      </c>
      <c r="E28" s="25">
        <f t="shared" si="8"/>
        <v>0</v>
      </c>
      <c r="F28" s="25">
        <f t="shared" si="8"/>
        <v>0</v>
      </c>
      <c r="G28" s="25">
        <f t="shared" si="8"/>
        <v>0</v>
      </c>
      <c r="H28" s="25">
        <f t="shared" si="8"/>
        <v>0</v>
      </c>
      <c r="I28" s="25">
        <f t="shared" si="8"/>
        <v>0</v>
      </c>
      <c r="J28" s="25">
        <f t="shared" si="8"/>
        <v>0</v>
      </c>
      <c r="K28" s="25">
        <f t="shared" si="8"/>
        <v>0</v>
      </c>
      <c r="L28" s="25">
        <f t="shared" si="8"/>
        <v>0</v>
      </c>
      <c r="M28" s="25">
        <f t="shared" si="8"/>
        <v>0</v>
      </c>
      <c r="N28" s="26" t="s">
        <v>2901</v>
      </c>
      <c r="O28" s="15"/>
    </row>
    <row r="29" spans="1:44" ht="31.5" x14ac:dyDescent="0.25">
      <c r="A29" s="38" t="s">
        <v>75</v>
      </c>
      <c r="B29" s="26" t="s">
        <v>76</v>
      </c>
      <c r="C29" s="24" t="s">
        <v>58</v>
      </c>
      <c r="D29" s="25">
        <f t="shared" ref="D29:M29" si="9">IFERROR(SUM(D30,D31,D32),"нд")</f>
        <v>0</v>
      </c>
      <c r="E29" s="25">
        <f t="shared" si="9"/>
        <v>0</v>
      </c>
      <c r="F29" s="25">
        <f t="shared" si="9"/>
        <v>0</v>
      </c>
      <c r="G29" s="25">
        <f t="shared" si="9"/>
        <v>0</v>
      </c>
      <c r="H29" s="25">
        <f t="shared" si="9"/>
        <v>0</v>
      </c>
      <c r="I29" s="25">
        <f t="shared" si="9"/>
        <v>0</v>
      </c>
      <c r="J29" s="25">
        <f t="shared" si="9"/>
        <v>0</v>
      </c>
      <c r="K29" s="25">
        <f t="shared" si="9"/>
        <v>0</v>
      </c>
      <c r="L29" s="25">
        <f t="shared" si="9"/>
        <v>0</v>
      </c>
      <c r="M29" s="25">
        <f t="shared" si="9"/>
        <v>0</v>
      </c>
      <c r="N29" s="26" t="s">
        <v>2901</v>
      </c>
      <c r="O29" s="15"/>
    </row>
    <row r="30" spans="1:44" ht="47.25" x14ac:dyDescent="0.25">
      <c r="A30" s="38" t="s">
        <v>77</v>
      </c>
      <c r="B30" s="26" t="s">
        <v>78</v>
      </c>
      <c r="C30" s="24" t="s">
        <v>58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6" t="s">
        <v>2901</v>
      </c>
      <c r="O30" s="15"/>
    </row>
    <row r="31" spans="1:44" ht="47.25" x14ac:dyDescent="0.25">
      <c r="A31" s="38" t="s">
        <v>79</v>
      </c>
      <c r="B31" s="26" t="s">
        <v>80</v>
      </c>
      <c r="C31" s="24" t="s">
        <v>58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6" t="s">
        <v>2901</v>
      </c>
      <c r="O31" s="15"/>
    </row>
    <row r="32" spans="1:44" ht="31.5" x14ac:dyDescent="0.25">
      <c r="A32" s="38" t="s">
        <v>81</v>
      </c>
      <c r="B32" s="26" t="s">
        <v>82</v>
      </c>
      <c r="C32" s="24" t="s">
        <v>58</v>
      </c>
      <c r="D32" s="25">
        <f t="shared" ref="D32:M32" si="10">IFERROR(SUM(D33:D68),"нд")</f>
        <v>0</v>
      </c>
      <c r="E32" s="25">
        <f t="shared" si="10"/>
        <v>0</v>
      </c>
      <c r="F32" s="25">
        <f t="shared" si="10"/>
        <v>0</v>
      </c>
      <c r="G32" s="25">
        <f t="shared" si="10"/>
        <v>0</v>
      </c>
      <c r="H32" s="25">
        <f t="shared" si="10"/>
        <v>0</v>
      </c>
      <c r="I32" s="25">
        <f t="shared" si="10"/>
        <v>0</v>
      </c>
      <c r="J32" s="25">
        <f t="shared" si="10"/>
        <v>0</v>
      </c>
      <c r="K32" s="25">
        <f t="shared" si="10"/>
        <v>0</v>
      </c>
      <c r="L32" s="25">
        <f t="shared" si="10"/>
        <v>0</v>
      </c>
      <c r="M32" s="25">
        <f t="shared" si="10"/>
        <v>0</v>
      </c>
      <c r="N32" s="26" t="s">
        <v>2901</v>
      </c>
      <c r="O32" s="15"/>
    </row>
    <row r="33" spans="1:15" ht="13.5" customHeight="1" x14ac:dyDescent="0.25">
      <c r="A33" s="38" t="s">
        <v>81</v>
      </c>
      <c r="B33" s="26" t="s">
        <v>83</v>
      </c>
      <c r="C33" s="24" t="s">
        <v>84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6" t="s">
        <v>2902</v>
      </c>
      <c r="O33" s="15"/>
    </row>
    <row r="34" spans="1:15" ht="63" x14ac:dyDescent="0.25">
      <c r="A34" s="38" t="s">
        <v>81</v>
      </c>
      <c r="B34" s="26" t="s">
        <v>85</v>
      </c>
      <c r="C34" s="24" t="s">
        <v>86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6" t="s">
        <v>2902</v>
      </c>
      <c r="O34" s="15"/>
    </row>
    <row r="35" spans="1:15" ht="31.5" x14ac:dyDescent="0.25">
      <c r="A35" s="38" t="s">
        <v>81</v>
      </c>
      <c r="B35" s="26" t="s">
        <v>87</v>
      </c>
      <c r="C35" s="24" t="s">
        <v>88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6" t="s">
        <v>2902</v>
      </c>
      <c r="O35" s="15"/>
    </row>
    <row r="36" spans="1:15" ht="31.5" x14ac:dyDescent="0.25">
      <c r="A36" s="38" t="s">
        <v>81</v>
      </c>
      <c r="B36" s="26" t="s">
        <v>89</v>
      </c>
      <c r="C36" s="24" t="s">
        <v>90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6" t="s">
        <v>2902</v>
      </c>
      <c r="O36" s="15"/>
    </row>
    <row r="37" spans="1:15" ht="47.25" x14ac:dyDescent="0.25">
      <c r="A37" s="38" t="s">
        <v>81</v>
      </c>
      <c r="B37" s="26" t="s">
        <v>91</v>
      </c>
      <c r="C37" s="24" t="s">
        <v>92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6" t="s">
        <v>2902</v>
      </c>
      <c r="O37" s="15"/>
    </row>
    <row r="38" spans="1:15" ht="31.5" x14ac:dyDescent="0.25">
      <c r="A38" s="38" t="s">
        <v>81</v>
      </c>
      <c r="B38" s="26" t="s">
        <v>93</v>
      </c>
      <c r="C38" s="24" t="s">
        <v>94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6" t="s">
        <v>2902</v>
      </c>
      <c r="O38" s="15"/>
    </row>
    <row r="39" spans="1:15" ht="31.5" x14ac:dyDescent="0.25">
      <c r="A39" s="38" t="s">
        <v>81</v>
      </c>
      <c r="B39" s="26" t="s">
        <v>95</v>
      </c>
      <c r="C39" s="24" t="s">
        <v>96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6" t="s">
        <v>2902</v>
      </c>
      <c r="O39" s="15"/>
    </row>
    <row r="40" spans="1:15" ht="31.5" x14ac:dyDescent="0.25">
      <c r="A40" s="38" t="s">
        <v>81</v>
      </c>
      <c r="B40" s="26" t="s">
        <v>97</v>
      </c>
      <c r="C40" s="24" t="s">
        <v>98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2902</v>
      </c>
      <c r="O40" s="15"/>
    </row>
    <row r="41" spans="1:15" ht="31.5" x14ac:dyDescent="0.25">
      <c r="A41" s="38" t="s">
        <v>81</v>
      </c>
      <c r="B41" s="26" t="s">
        <v>99</v>
      </c>
      <c r="C41" s="24" t="s">
        <v>100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6" t="s">
        <v>2902</v>
      </c>
      <c r="O41" s="15"/>
    </row>
    <row r="42" spans="1:15" ht="31.5" x14ac:dyDescent="0.25">
      <c r="A42" s="38" t="s">
        <v>81</v>
      </c>
      <c r="B42" s="26" t="s">
        <v>101</v>
      </c>
      <c r="C42" s="24" t="s">
        <v>102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6" t="s">
        <v>2902</v>
      </c>
      <c r="O42" s="15"/>
    </row>
    <row r="43" spans="1:15" ht="31.5" x14ac:dyDescent="0.25">
      <c r="A43" s="38" t="s">
        <v>81</v>
      </c>
      <c r="B43" s="26" t="s">
        <v>103</v>
      </c>
      <c r="C43" s="24" t="s">
        <v>104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6" t="s">
        <v>2902</v>
      </c>
      <c r="O43" s="15"/>
    </row>
    <row r="44" spans="1:15" ht="47.25" x14ac:dyDescent="0.25">
      <c r="A44" s="38" t="s">
        <v>81</v>
      </c>
      <c r="B44" s="26" t="s">
        <v>105</v>
      </c>
      <c r="C44" s="24" t="s">
        <v>106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6" t="s">
        <v>2902</v>
      </c>
      <c r="O44" s="15"/>
    </row>
    <row r="45" spans="1:15" ht="31.5" x14ac:dyDescent="0.25">
      <c r="A45" s="38" t="s">
        <v>81</v>
      </c>
      <c r="B45" s="26" t="s">
        <v>107</v>
      </c>
      <c r="C45" s="24" t="s">
        <v>108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6" t="s">
        <v>2902</v>
      </c>
      <c r="O45" s="15"/>
    </row>
    <row r="46" spans="1:15" ht="31.5" x14ac:dyDescent="0.25">
      <c r="A46" s="38" t="s">
        <v>81</v>
      </c>
      <c r="B46" s="26" t="s">
        <v>109</v>
      </c>
      <c r="C46" s="24" t="s">
        <v>110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6" t="s">
        <v>2902</v>
      </c>
      <c r="O46" s="15"/>
    </row>
    <row r="47" spans="1:15" ht="47.25" x14ac:dyDescent="0.25">
      <c r="A47" s="38" t="s">
        <v>81</v>
      </c>
      <c r="B47" s="26" t="s">
        <v>111</v>
      </c>
      <c r="C47" s="24" t="s">
        <v>112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6" t="s">
        <v>2902</v>
      </c>
      <c r="O47" s="15"/>
    </row>
    <row r="48" spans="1:15" ht="31.5" x14ac:dyDescent="0.25">
      <c r="A48" s="38" t="s">
        <v>81</v>
      </c>
      <c r="B48" s="26" t="s">
        <v>113</v>
      </c>
      <c r="C48" s="24" t="s">
        <v>114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6" t="s">
        <v>2902</v>
      </c>
      <c r="O48" s="15"/>
    </row>
    <row r="49" spans="1:15" ht="31.5" x14ac:dyDescent="0.25">
      <c r="A49" s="38" t="s">
        <v>81</v>
      </c>
      <c r="B49" s="26" t="s">
        <v>115</v>
      </c>
      <c r="C49" s="24" t="s">
        <v>116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6" t="s">
        <v>2902</v>
      </c>
      <c r="O49" s="15"/>
    </row>
    <row r="50" spans="1:15" ht="31.5" x14ac:dyDescent="0.25">
      <c r="A50" s="38" t="s">
        <v>81</v>
      </c>
      <c r="B50" s="26" t="s">
        <v>117</v>
      </c>
      <c r="C50" s="24" t="s">
        <v>118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6" t="s">
        <v>2902</v>
      </c>
      <c r="O50" s="15"/>
    </row>
    <row r="51" spans="1:15" ht="47.25" x14ac:dyDescent="0.25">
      <c r="A51" s="38" t="s">
        <v>81</v>
      </c>
      <c r="B51" s="26" t="s">
        <v>119</v>
      </c>
      <c r="C51" s="24" t="s">
        <v>120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6" t="s">
        <v>2902</v>
      </c>
      <c r="O51" s="15"/>
    </row>
    <row r="52" spans="1:15" ht="47.25" x14ac:dyDescent="0.25">
      <c r="A52" s="38" t="s">
        <v>81</v>
      </c>
      <c r="B52" s="26" t="s">
        <v>121</v>
      </c>
      <c r="C52" s="24" t="s">
        <v>122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6" t="s">
        <v>2902</v>
      </c>
      <c r="O52" s="15"/>
    </row>
    <row r="53" spans="1:15" ht="63" x14ac:dyDescent="0.25">
      <c r="A53" s="38" t="s">
        <v>81</v>
      </c>
      <c r="B53" s="26" t="s">
        <v>123</v>
      </c>
      <c r="C53" s="24" t="s">
        <v>124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6" t="s">
        <v>2902</v>
      </c>
      <c r="O53" s="15"/>
    </row>
    <row r="54" spans="1:15" ht="47.25" x14ac:dyDescent="0.25">
      <c r="A54" s="38" t="s">
        <v>81</v>
      </c>
      <c r="B54" s="26" t="s">
        <v>125</v>
      </c>
      <c r="C54" s="24" t="s">
        <v>126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6" t="s">
        <v>2902</v>
      </c>
      <c r="O54" s="15"/>
    </row>
    <row r="55" spans="1:15" ht="63" x14ac:dyDescent="0.25">
      <c r="A55" s="38" t="s">
        <v>81</v>
      </c>
      <c r="B55" s="26" t="s">
        <v>127</v>
      </c>
      <c r="C55" s="24" t="s">
        <v>128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6" t="s">
        <v>2902</v>
      </c>
      <c r="O55" s="15"/>
    </row>
    <row r="56" spans="1:15" ht="78.75" x14ac:dyDescent="0.25">
      <c r="A56" s="38" t="s">
        <v>81</v>
      </c>
      <c r="B56" s="26" t="s">
        <v>129</v>
      </c>
      <c r="C56" s="24" t="s">
        <v>130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6" t="s">
        <v>2902</v>
      </c>
      <c r="O56" s="15"/>
    </row>
    <row r="57" spans="1:15" ht="78.75" x14ac:dyDescent="0.25">
      <c r="A57" s="38" t="s">
        <v>81</v>
      </c>
      <c r="B57" s="26" t="s">
        <v>131</v>
      </c>
      <c r="C57" s="24" t="s">
        <v>132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6" t="s">
        <v>2902</v>
      </c>
      <c r="O57" s="15"/>
    </row>
    <row r="58" spans="1:15" ht="63" x14ac:dyDescent="0.25">
      <c r="A58" s="38" t="s">
        <v>81</v>
      </c>
      <c r="B58" s="26" t="s">
        <v>133</v>
      </c>
      <c r="C58" s="24" t="s">
        <v>134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2902</v>
      </c>
      <c r="O58" s="15"/>
    </row>
    <row r="59" spans="1:15" ht="63" x14ac:dyDescent="0.25">
      <c r="A59" s="38" t="s">
        <v>81</v>
      </c>
      <c r="B59" s="26" t="s">
        <v>135</v>
      </c>
      <c r="C59" s="24" t="s">
        <v>136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6" t="s">
        <v>2902</v>
      </c>
      <c r="O59" s="15"/>
    </row>
    <row r="60" spans="1:15" ht="78.75" x14ac:dyDescent="0.25">
      <c r="A60" s="38" t="s">
        <v>81</v>
      </c>
      <c r="B60" s="26" t="s">
        <v>137</v>
      </c>
      <c r="C60" s="24" t="s">
        <v>138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6" t="s">
        <v>2902</v>
      </c>
      <c r="O60" s="15"/>
    </row>
    <row r="61" spans="1:15" ht="63" x14ac:dyDescent="0.25">
      <c r="A61" s="38" t="s">
        <v>81</v>
      </c>
      <c r="B61" s="26" t="s">
        <v>139</v>
      </c>
      <c r="C61" s="24" t="s">
        <v>140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6" t="s">
        <v>2902</v>
      </c>
      <c r="O61" s="15"/>
    </row>
    <row r="62" spans="1:15" ht="47.25" x14ac:dyDescent="0.25">
      <c r="A62" s="38" t="s">
        <v>81</v>
      </c>
      <c r="B62" s="26" t="s">
        <v>141</v>
      </c>
      <c r="C62" s="24" t="s">
        <v>142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6" t="s">
        <v>2902</v>
      </c>
      <c r="O62" s="15"/>
    </row>
    <row r="63" spans="1:15" ht="63" x14ac:dyDescent="0.25">
      <c r="A63" s="38" t="s">
        <v>81</v>
      </c>
      <c r="B63" s="26" t="s">
        <v>143</v>
      </c>
      <c r="C63" s="24" t="s">
        <v>144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6" t="s">
        <v>2902</v>
      </c>
      <c r="O63" s="15"/>
    </row>
    <row r="64" spans="1:15" ht="63" x14ac:dyDescent="0.25">
      <c r="A64" s="38" t="s">
        <v>81</v>
      </c>
      <c r="B64" s="26" t="s">
        <v>145</v>
      </c>
      <c r="C64" s="24" t="s">
        <v>146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6" t="s">
        <v>2902</v>
      </c>
      <c r="O64" s="15"/>
    </row>
    <row r="65" spans="1:15" ht="63" x14ac:dyDescent="0.25">
      <c r="A65" s="38" t="s">
        <v>81</v>
      </c>
      <c r="B65" s="26" t="s">
        <v>147</v>
      </c>
      <c r="C65" s="24" t="s">
        <v>148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 t="s">
        <v>2902</v>
      </c>
      <c r="O65" s="15"/>
    </row>
    <row r="66" spans="1:15" ht="63" x14ac:dyDescent="0.25">
      <c r="A66" s="38" t="s">
        <v>81</v>
      </c>
      <c r="B66" s="26" t="s">
        <v>149</v>
      </c>
      <c r="C66" s="24" t="s">
        <v>150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 t="s">
        <v>2902</v>
      </c>
      <c r="O66" s="15"/>
    </row>
    <row r="67" spans="1:15" ht="63" x14ac:dyDescent="0.25">
      <c r="A67" s="38" t="s">
        <v>81</v>
      </c>
      <c r="B67" s="26" t="s">
        <v>151</v>
      </c>
      <c r="C67" s="24" t="s">
        <v>152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6" t="s">
        <v>2902</v>
      </c>
      <c r="O67" s="15"/>
    </row>
    <row r="68" spans="1:15" ht="63" x14ac:dyDescent="0.25">
      <c r="A68" s="38" t="s">
        <v>81</v>
      </c>
      <c r="B68" s="26" t="s">
        <v>153</v>
      </c>
      <c r="C68" s="24" t="s">
        <v>154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6" t="s">
        <v>2902</v>
      </c>
      <c r="O68" s="15"/>
    </row>
    <row r="69" spans="1:15" ht="31.5" x14ac:dyDescent="0.25">
      <c r="A69" s="38" t="s">
        <v>155</v>
      </c>
      <c r="B69" s="26" t="s">
        <v>156</v>
      </c>
      <c r="C69" s="24" t="s">
        <v>58</v>
      </c>
      <c r="D69" s="25">
        <f t="shared" ref="D69:M69" si="11">IFERROR(SUM(D70,D71),"нд")</f>
        <v>0</v>
      </c>
      <c r="E69" s="25">
        <f t="shared" si="11"/>
        <v>0</v>
      </c>
      <c r="F69" s="25">
        <f t="shared" si="11"/>
        <v>0</v>
      </c>
      <c r="G69" s="25">
        <f t="shared" si="11"/>
        <v>0</v>
      </c>
      <c r="H69" s="25">
        <f t="shared" si="11"/>
        <v>0</v>
      </c>
      <c r="I69" s="25">
        <f t="shared" si="11"/>
        <v>0</v>
      </c>
      <c r="J69" s="25">
        <f t="shared" si="11"/>
        <v>0</v>
      </c>
      <c r="K69" s="25">
        <f t="shared" si="11"/>
        <v>0</v>
      </c>
      <c r="L69" s="25">
        <f t="shared" si="11"/>
        <v>0</v>
      </c>
      <c r="M69" s="25">
        <f t="shared" si="11"/>
        <v>0</v>
      </c>
      <c r="N69" s="26" t="s">
        <v>2901</v>
      </c>
      <c r="O69" s="15"/>
    </row>
    <row r="70" spans="1:15" ht="47.25" x14ac:dyDescent="0.25">
      <c r="A70" s="38" t="s">
        <v>157</v>
      </c>
      <c r="B70" s="26" t="s">
        <v>158</v>
      </c>
      <c r="C70" s="24" t="s">
        <v>58</v>
      </c>
      <c r="D70" s="25">
        <f t="shared" ref="D70:M72" si="12">IFERROR(0,"нд")</f>
        <v>0</v>
      </c>
      <c r="E70" s="25">
        <f t="shared" si="12"/>
        <v>0</v>
      </c>
      <c r="F70" s="25">
        <f t="shared" si="12"/>
        <v>0</v>
      </c>
      <c r="G70" s="25">
        <f t="shared" si="12"/>
        <v>0</v>
      </c>
      <c r="H70" s="25">
        <f t="shared" si="12"/>
        <v>0</v>
      </c>
      <c r="I70" s="25">
        <f t="shared" si="12"/>
        <v>0</v>
      </c>
      <c r="J70" s="25">
        <f t="shared" si="12"/>
        <v>0</v>
      </c>
      <c r="K70" s="25">
        <f t="shared" si="12"/>
        <v>0</v>
      </c>
      <c r="L70" s="25">
        <f t="shared" si="12"/>
        <v>0</v>
      </c>
      <c r="M70" s="25">
        <f t="shared" si="12"/>
        <v>0</v>
      </c>
      <c r="N70" s="26" t="s">
        <v>2901</v>
      </c>
      <c r="O70" s="15"/>
    </row>
    <row r="71" spans="1:15" ht="31.5" x14ac:dyDescent="0.25">
      <c r="A71" s="38" t="s">
        <v>159</v>
      </c>
      <c r="B71" s="26" t="s">
        <v>160</v>
      </c>
      <c r="C71" s="24" t="s">
        <v>58</v>
      </c>
      <c r="D71" s="25">
        <f t="shared" si="12"/>
        <v>0</v>
      </c>
      <c r="E71" s="25">
        <f t="shared" si="12"/>
        <v>0</v>
      </c>
      <c r="F71" s="25">
        <f t="shared" si="12"/>
        <v>0</v>
      </c>
      <c r="G71" s="25">
        <f t="shared" si="12"/>
        <v>0</v>
      </c>
      <c r="H71" s="25">
        <f t="shared" si="12"/>
        <v>0</v>
      </c>
      <c r="I71" s="25">
        <f t="shared" si="12"/>
        <v>0</v>
      </c>
      <c r="J71" s="25">
        <f t="shared" si="12"/>
        <v>0</v>
      </c>
      <c r="K71" s="25">
        <f t="shared" si="12"/>
        <v>0</v>
      </c>
      <c r="L71" s="25">
        <f t="shared" si="12"/>
        <v>0</v>
      </c>
      <c r="M71" s="25">
        <f t="shared" si="12"/>
        <v>0</v>
      </c>
      <c r="N71" s="26" t="s">
        <v>2901</v>
      </c>
      <c r="O71" s="15"/>
    </row>
    <row r="72" spans="1:15" ht="31.5" x14ac:dyDescent="0.25">
      <c r="A72" s="38" t="s">
        <v>161</v>
      </c>
      <c r="B72" s="26" t="s">
        <v>162</v>
      </c>
      <c r="C72" s="24" t="s">
        <v>58</v>
      </c>
      <c r="D72" s="25">
        <f t="shared" si="12"/>
        <v>0</v>
      </c>
      <c r="E72" s="25">
        <f t="shared" si="12"/>
        <v>0</v>
      </c>
      <c r="F72" s="25">
        <f t="shared" si="12"/>
        <v>0</v>
      </c>
      <c r="G72" s="25">
        <f t="shared" si="12"/>
        <v>0</v>
      </c>
      <c r="H72" s="25">
        <f t="shared" si="12"/>
        <v>0</v>
      </c>
      <c r="I72" s="25">
        <f t="shared" si="12"/>
        <v>0</v>
      </c>
      <c r="J72" s="25">
        <f t="shared" si="12"/>
        <v>0</v>
      </c>
      <c r="K72" s="25">
        <f t="shared" si="12"/>
        <v>0</v>
      </c>
      <c r="L72" s="25">
        <f t="shared" si="12"/>
        <v>0</v>
      </c>
      <c r="M72" s="25">
        <f t="shared" si="12"/>
        <v>0</v>
      </c>
      <c r="N72" s="26" t="s">
        <v>2901</v>
      </c>
      <c r="O72" s="15"/>
    </row>
    <row r="73" spans="1:15" ht="63" x14ac:dyDescent="0.25">
      <c r="A73" s="38" t="s">
        <v>163</v>
      </c>
      <c r="B73" s="26" t="s">
        <v>164</v>
      </c>
      <c r="C73" s="24" t="s">
        <v>58</v>
      </c>
      <c r="D73" s="25">
        <f t="shared" ref="D73:M73" si="13">IFERROR(SUM(D74,D75),"нд")</f>
        <v>0</v>
      </c>
      <c r="E73" s="25">
        <f t="shared" si="13"/>
        <v>0</v>
      </c>
      <c r="F73" s="25">
        <f t="shared" si="13"/>
        <v>0</v>
      </c>
      <c r="G73" s="25">
        <f t="shared" si="13"/>
        <v>0</v>
      </c>
      <c r="H73" s="25">
        <f t="shared" si="13"/>
        <v>0</v>
      </c>
      <c r="I73" s="25">
        <f t="shared" si="13"/>
        <v>0</v>
      </c>
      <c r="J73" s="25">
        <f t="shared" si="13"/>
        <v>0</v>
      </c>
      <c r="K73" s="25">
        <f t="shared" si="13"/>
        <v>0</v>
      </c>
      <c r="L73" s="25">
        <f t="shared" si="13"/>
        <v>0</v>
      </c>
      <c r="M73" s="25">
        <f t="shared" si="13"/>
        <v>0</v>
      </c>
      <c r="N73" s="26" t="s">
        <v>2901</v>
      </c>
      <c r="O73" s="15"/>
    </row>
    <row r="74" spans="1:15" ht="47.25" x14ac:dyDescent="0.25">
      <c r="A74" s="38" t="s">
        <v>165</v>
      </c>
      <c r="B74" s="26" t="s">
        <v>166</v>
      </c>
      <c r="C74" s="24" t="s">
        <v>58</v>
      </c>
      <c r="D74" s="25">
        <f t="shared" ref="D74:M75" si="14">IFERROR(0,"нд")</f>
        <v>0</v>
      </c>
      <c r="E74" s="25">
        <f t="shared" si="14"/>
        <v>0</v>
      </c>
      <c r="F74" s="25">
        <f t="shared" si="14"/>
        <v>0</v>
      </c>
      <c r="G74" s="25">
        <f t="shared" si="14"/>
        <v>0</v>
      </c>
      <c r="H74" s="25">
        <f t="shared" si="14"/>
        <v>0</v>
      </c>
      <c r="I74" s="25">
        <f t="shared" si="14"/>
        <v>0</v>
      </c>
      <c r="J74" s="25">
        <f t="shared" si="14"/>
        <v>0</v>
      </c>
      <c r="K74" s="25">
        <f t="shared" si="14"/>
        <v>0</v>
      </c>
      <c r="L74" s="25">
        <f t="shared" si="14"/>
        <v>0</v>
      </c>
      <c r="M74" s="25">
        <f t="shared" si="14"/>
        <v>0</v>
      </c>
      <c r="N74" s="26" t="s">
        <v>2901</v>
      </c>
      <c r="O74" s="15"/>
    </row>
    <row r="75" spans="1:15" ht="63" x14ac:dyDescent="0.25">
      <c r="A75" s="38" t="s">
        <v>167</v>
      </c>
      <c r="B75" s="26" t="s">
        <v>168</v>
      </c>
      <c r="C75" s="24" t="s">
        <v>58</v>
      </c>
      <c r="D75" s="25">
        <f t="shared" si="14"/>
        <v>0</v>
      </c>
      <c r="E75" s="25">
        <f t="shared" si="14"/>
        <v>0</v>
      </c>
      <c r="F75" s="25">
        <f t="shared" si="14"/>
        <v>0</v>
      </c>
      <c r="G75" s="25">
        <f t="shared" si="14"/>
        <v>0</v>
      </c>
      <c r="H75" s="25">
        <f t="shared" si="14"/>
        <v>0</v>
      </c>
      <c r="I75" s="25">
        <f t="shared" si="14"/>
        <v>0</v>
      </c>
      <c r="J75" s="25">
        <f t="shared" si="14"/>
        <v>0</v>
      </c>
      <c r="K75" s="25">
        <f t="shared" si="14"/>
        <v>0</v>
      </c>
      <c r="L75" s="25">
        <f t="shared" si="14"/>
        <v>0</v>
      </c>
      <c r="M75" s="25">
        <f t="shared" si="14"/>
        <v>0</v>
      </c>
      <c r="N75" s="26" t="s">
        <v>2901</v>
      </c>
      <c r="O75" s="15"/>
    </row>
    <row r="76" spans="1:15" ht="31.5" x14ac:dyDescent="0.25">
      <c r="A76" s="38" t="s">
        <v>169</v>
      </c>
      <c r="B76" s="26" t="s">
        <v>170</v>
      </c>
      <c r="C76" s="24" t="s">
        <v>58</v>
      </c>
      <c r="D76" s="25">
        <f t="shared" ref="D76:M76" si="15">IFERROR(SUM(D77,D559,D1236,D1264),"нд")</f>
        <v>761.74</v>
      </c>
      <c r="E76" s="25">
        <f t="shared" si="15"/>
        <v>3499.8010000000004</v>
      </c>
      <c r="F76" s="25">
        <f t="shared" si="15"/>
        <v>306.74599999999992</v>
      </c>
      <c r="G76" s="25">
        <f t="shared" si="15"/>
        <v>23359.995000000003</v>
      </c>
      <c r="H76" s="25">
        <f t="shared" si="15"/>
        <v>0</v>
      </c>
      <c r="I76" s="25">
        <f t="shared" si="15"/>
        <v>2.2844909617261191</v>
      </c>
      <c r="J76" s="25">
        <f t="shared" si="15"/>
        <v>10.496053446505334</v>
      </c>
      <c r="K76" s="25">
        <f t="shared" si="15"/>
        <v>0.91994442269761001</v>
      </c>
      <c r="L76" s="25">
        <f t="shared" si="15"/>
        <v>70.057627856593285</v>
      </c>
      <c r="M76" s="25">
        <f t="shared" si="15"/>
        <v>0</v>
      </c>
      <c r="N76" s="26" t="s">
        <v>2901</v>
      </c>
      <c r="O76" s="15"/>
    </row>
    <row r="77" spans="1:15" ht="47.25" x14ac:dyDescent="0.25">
      <c r="A77" s="38" t="s">
        <v>171</v>
      </c>
      <c r="B77" s="26" t="s">
        <v>172</v>
      </c>
      <c r="C77" s="24" t="s">
        <v>58</v>
      </c>
      <c r="D77" s="25">
        <f t="shared" ref="D77:M77" si="16">IFERROR(SUM(D78,D136),"нд")</f>
        <v>761.74</v>
      </c>
      <c r="E77" s="25">
        <f t="shared" si="16"/>
        <v>0</v>
      </c>
      <c r="F77" s="25">
        <f t="shared" si="16"/>
        <v>0</v>
      </c>
      <c r="G77" s="25">
        <f t="shared" si="16"/>
        <v>0</v>
      </c>
      <c r="H77" s="25">
        <f t="shared" si="16"/>
        <v>0</v>
      </c>
      <c r="I77" s="25">
        <f t="shared" si="16"/>
        <v>2.2844909617261191</v>
      </c>
      <c r="J77" s="25">
        <f t="shared" si="16"/>
        <v>0</v>
      </c>
      <c r="K77" s="25">
        <f t="shared" si="16"/>
        <v>0</v>
      </c>
      <c r="L77" s="25">
        <f t="shared" si="16"/>
        <v>0</v>
      </c>
      <c r="M77" s="25">
        <f t="shared" si="16"/>
        <v>0</v>
      </c>
      <c r="N77" s="26" t="s">
        <v>2901</v>
      </c>
      <c r="O77" s="15"/>
    </row>
    <row r="78" spans="1:15" ht="31.5" x14ac:dyDescent="0.25">
      <c r="A78" s="38" t="s">
        <v>173</v>
      </c>
      <c r="B78" s="26" t="s">
        <v>174</v>
      </c>
      <c r="C78" s="24" t="s">
        <v>58</v>
      </c>
      <c r="D78" s="25">
        <f t="shared" ref="D78:M78" si="17">IFERROR(SUM(D79:D135),"нд")</f>
        <v>42.384999999999984</v>
      </c>
      <c r="E78" s="25">
        <f t="shared" si="17"/>
        <v>0</v>
      </c>
      <c r="F78" s="25">
        <f t="shared" si="17"/>
        <v>0</v>
      </c>
      <c r="G78" s="25">
        <f t="shared" si="17"/>
        <v>0</v>
      </c>
      <c r="H78" s="25">
        <f t="shared" si="17"/>
        <v>0</v>
      </c>
      <c r="I78" s="25">
        <f t="shared" si="17"/>
        <v>0.12711443460071004</v>
      </c>
      <c r="J78" s="25">
        <f t="shared" si="17"/>
        <v>0</v>
      </c>
      <c r="K78" s="25">
        <f t="shared" si="17"/>
        <v>0</v>
      </c>
      <c r="L78" s="25">
        <f t="shared" si="17"/>
        <v>0</v>
      </c>
      <c r="M78" s="25">
        <f t="shared" si="17"/>
        <v>0</v>
      </c>
      <c r="N78" s="26" t="s">
        <v>2901</v>
      </c>
      <c r="O78" s="15"/>
    </row>
    <row r="79" spans="1:15" x14ac:dyDescent="0.25">
      <c r="A79" s="38" t="s">
        <v>173</v>
      </c>
      <c r="B79" s="26" t="s">
        <v>175</v>
      </c>
      <c r="C79" s="24" t="s">
        <v>176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6" t="s">
        <v>2902</v>
      </c>
      <c r="O79" s="15"/>
    </row>
    <row r="80" spans="1:15" ht="63" x14ac:dyDescent="0.25">
      <c r="A80" s="38" t="s">
        <v>173</v>
      </c>
      <c r="B80" s="26" t="s">
        <v>177</v>
      </c>
      <c r="C80" s="24" t="s">
        <v>178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6" t="s">
        <v>2902</v>
      </c>
      <c r="O80" s="15"/>
    </row>
    <row r="81" spans="1:15" ht="63" x14ac:dyDescent="0.25">
      <c r="A81" s="38" t="s">
        <v>173</v>
      </c>
      <c r="B81" s="26" t="s">
        <v>179</v>
      </c>
      <c r="C81" s="24" t="s">
        <v>180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6" t="s">
        <v>2902</v>
      </c>
      <c r="O81" s="15"/>
    </row>
    <row r="82" spans="1:15" ht="47.25" x14ac:dyDescent="0.25">
      <c r="A82" s="38" t="s">
        <v>173</v>
      </c>
      <c r="B82" s="26" t="s">
        <v>181</v>
      </c>
      <c r="C82" s="24" t="s">
        <v>182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6" t="s">
        <v>2902</v>
      </c>
      <c r="O82" s="15"/>
    </row>
    <row r="83" spans="1:15" ht="47.25" x14ac:dyDescent="0.25">
      <c r="A83" s="38" t="s">
        <v>173</v>
      </c>
      <c r="B83" s="26" t="s">
        <v>183</v>
      </c>
      <c r="C83" s="24" t="s">
        <v>184</v>
      </c>
      <c r="D83" s="25">
        <v>3.3769999999999998</v>
      </c>
      <c r="E83" s="25">
        <v>0</v>
      </c>
      <c r="F83" s="25">
        <v>0</v>
      </c>
      <c r="G83" s="25">
        <v>0</v>
      </c>
      <c r="H83" s="25">
        <v>0</v>
      </c>
      <c r="I83" s="25">
        <v>1.0127767975620001E-2</v>
      </c>
      <c r="J83" s="25">
        <v>0</v>
      </c>
      <c r="K83" s="25">
        <v>0</v>
      </c>
      <c r="L83" s="25">
        <v>0</v>
      </c>
      <c r="M83" s="25">
        <v>0</v>
      </c>
      <c r="N83" s="26" t="s">
        <v>2902</v>
      </c>
      <c r="O83" s="15"/>
    </row>
    <row r="84" spans="1:15" ht="47.25" x14ac:dyDescent="0.25">
      <c r="A84" s="38" t="s">
        <v>173</v>
      </c>
      <c r="B84" s="26" t="s">
        <v>185</v>
      </c>
      <c r="C84" s="24" t="s">
        <v>186</v>
      </c>
      <c r="D84" s="25">
        <v>2.5499999999999998</v>
      </c>
      <c r="E84" s="25">
        <v>0</v>
      </c>
      <c r="F84" s="25">
        <v>0</v>
      </c>
      <c r="G84" s="25">
        <v>0</v>
      </c>
      <c r="H84" s="25">
        <v>0</v>
      </c>
      <c r="I84" s="25">
        <v>7.6475594722600002E-3</v>
      </c>
      <c r="J84" s="25">
        <v>0</v>
      </c>
      <c r="K84" s="25">
        <v>0</v>
      </c>
      <c r="L84" s="25">
        <v>0</v>
      </c>
      <c r="M84" s="25">
        <v>0</v>
      </c>
      <c r="N84" s="26" t="s">
        <v>2902</v>
      </c>
      <c r="O84" s="15"/>
    </row>
    <row r="85" spans="1:15" ht="47.25" x14ac:dyDescent="0.25">
      <c r="A85" s="38" t="s">
        <v>173</v>
      </c>
      <c r="B85" s="26" t="s">
        <v>187</v>
      </c>
      <c r="C85" s="24" t="s">
        <v>188</v>
      </c>
      <c r="D85" s="25">
        <v>3.3769999999999998</v>
      </c>
      <c r="E85" s="25">
        <v>0</v>
      </c>
      <c r="F85" s="25">
        <v>0</v>
      </c>
      <c r="G85" s="25">
        <v>0</v>
      </c>
      <c r="H85" s="25">
        <v>0</v>
      </c>
      <c r="I85" s="25">
        <v>1.0127767975620001E-2</v>
      </c>
      <c r="J85" s="25">
        <v>0</v>
      </c>
      <c r="K85" s="25">
        <v>0</v>
      </c>
      <c r="L85" s="25">
        <v>0</v>
      </c>
      <c r="M85" s="25">
        <v>0</v>
      </c>
      <c r="N85" s="26" t="s">
        <v>2902</v>
      </c>
      <c r="O85" s="15"/>
    </row>
    <row r="86" spans="1:15" ht="47.25" x14ac:dyDescent="0.25">
      <c r="A86" s="38" t="s">
        <v>173</v>
      </c>
      <c r="B86" s="26" t="s">
        <v>189</v>
      </c>
      <c r="C86" s="24" t="s">
        <v>190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6" t="s">
        <v>2902</v>
      </c>
      <c r="O86" s="15"/>
    </row>
    <row r="87" spans="1:15" ht="31.5" x14ac:dyDescent="0.25">
      <c r="A87" s="38" t="s">
        <v>173</v>
      </c>
      <c r="B87" s="26" t="s">
        <v>191</v>
      </c>
      <c r="C87" s="24" t="s">
        <v>192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6" t="s">
        <v>2902</v>
      </c>
      <c r="O87" s="15"/>
    </row>
    <row r="88" spans="1:15" ht="31.5" x14ac:dyDescent="0.25">
      <c r="A88" s="38" t="s">
        <v>173</v>
      </c>
      <c r="B88" s="26" t="s">
        <v>193</v>
      </c>
      <c r="C88" s="24" t="s">
        <v>194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6" t="s">
        <v>2902</v>
      </c>
      <c r="O88" s="15"/>
    </row>
    <row r="89" spans="1:15" ht="31.5" x14ac:dyDescent="0.25">
      <c r="A89" s="38" t="s">
        <v>173</v>
      </c>
      <c r="B89" s="26" t="s">
        <v>195</v>
      </c>
      <c r="C89" s="24" t="s">
        <v>196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6" t="s">
        <v>2902</v>
      </c>
      <c r="O89" s="15"/>
    </row>
    <row r="90" spans="1:15" ht="47.25" x14ac:dyDescent="0.25">
      <c r="A90" s="38" t="s">
        <v>173</v>
      </c>
      <c r="B90" s="26" t="s">
        <v>197</v>
      </c>
      <c r="C90" s="24" t="s">
        <v>198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6" t="s">
        <v>2902</v>
      </c>
      <c r="O90" s="15"/>
    </row>
    <row r="91" spans="1:15" ht="47.25" x14ac:dyDescent="0.25">
      <c r="A91" s="38" t="s">
        <v>173</v>
      </c>
      <c r="B91" s="26" t="s">
        <v>199</v>
      </c>
      <c r="C91" s="24" t="s">
        <v>200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6" t="s">
        <v>2902</v>
      </c>
      <c r="O91" s="15"/>
    </row>
    <row r="92" spans="1:15" ht="47.25" x14ac:dyDescent="0.25">
      <c r="A92" s="38" t="s">
        <v>173</v>
      </c>
      <c r="B92" s="26" t="s">
        <v>201</v>
      </c>
      <c r="C92" s="24" t="s">
        <v>202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6" t="s">
        <v>2902</v>
      </c>
      <c r="O92" s="15"/>
    </row>
    <row r="93" spans="1:15" ht="47.25" x14ac:dyDescent="0.25">
      <c r="A93" s="38" t="s">
        <v>173</v>
      </c>
      <c r="B93" s="26" t="s">
        <v>203</v>
      </c>
      <c r="C93" s="24" t="s">
        <v>204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6" t="s">
        <v>2902</v>
      </c>
      <c r="O93" s="15"/>
    </row>
    <row r="94" spans="1:15" ht="47.25" x14ac:dyDescent="0.25">
      <c r="A94" s="38" t="s">
        <v>173</v>
      </c>
      <c r="B94" s="26" t="s">
        <v>205</v>
      </c>
      <c r="C94" s="24" t="s">
        <v>206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6" t="s">
        <v>2902</v>
      </c>
      <c r="O94" s="15"/>
    </row>
    <row r="95" spans="1:15" ht="47.25" x14ac:dyDescent="0.25">
      <c r="A95" s="38" t="s">
        <v>173</v>
      </c>
      <c r="B95" s="26" t="s">
        <v>207</v>
      </c>
      <c r="C95" s="24" t="s">
        <v>208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6" t="s">
        <v>2902</v>
      </c>
      <c r="O95" s="15"/>
    </row>
    <row r="96" spans="1:15" ht="31.5" x14ac:dyDescent="0.25">
      <c r="A96" s="38" t="s">
        <v>173</v>
      </c>
      <c r="B96" s="26" t="s">
        <v>209</v>
      </c>
      <c r="C96" s="24" t="s">
        <v>210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6" t="s">
        <v>2902</v>
      </c>
      <c r="O96" s="15"/>
    </row>
    <row r="97" spans="1:15" x14ac:dyDescent="0.25">
      <c r="A97" s="38" t="s">
        <v>173</v>
      </c>
      <c r="B97" s="26" t="s">
        <v>211</v>
      </c>
      <c r="C97" s="24" t="s">
        <v>212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6" t="s">
        <v>2902</v>
      </c>
      <c r="O97" s="15"/>
    </row>
    <row r="98" spans="1:15" x14ac:dyDescent="0.25">
      <c r="A98" s="38" t="s">
        <v>173</v>
      </c>
      <c r="B98" s="26" t="s">
        <v>213</v>
      </c>
      <c r="C98" s="24" t="s">
        <v>214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6" t="s">
        <v>2902</v>
      </c>
      <c r="O98" s="15"/>
    </row>
    <row r="99" spans="1:15" x14ac:dyDescent="0.25">
      <c r="A99" s="38" t="s">
        <v>173</v>
      </c>
      <c r="B99" s="26" t="s">
        <v>215</v>
      </c>
      <c r="C99" s="24" t="s">
        <v>216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6" t="s">
        <v>2902</v>
      </c>
      <c r="O99" s="15"/>
    </row>
    <row r="100" spans="1:15" x14ac:dyDescent="0.25">
      <c r="A100" s="38" t="s">
        <v>173</v>
      </c>
      <c r="B100" s="26" t="s">
        <v>217</v>
      </c>
      <c r="C100" s="24" t="s">
        <v>218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6" t="s">
        <v>2902</v>
      </c>
      <c r="O100" s="15"/>
    </row>
    <row r="101" spans="1:15" x14ac:dyDescent="0.25">
      <c r="A101" s="38" t="s">
        <v>173</v>
      </c>
      <c r="B101" s="26" t="s">
        <v>219</v>
      </c>
      <c r="C101" s="24" t="s">
        <v>220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6" t="s">
        <v>2902</v>
      </c>
      <c r="O101" s="15"/>
    </row>
    <row r="102" spans="1:15" x14ac:dyDescent="0.25">
      <c r="A102" s="38" t="s">
        <v>173</v>
      </c>
      <c r="B102" s="26" t="s">
        <v>221</v>
      </c>
      <c r="C102" s="24" t="s">
        <v>222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6" t="s">
        <v>2902</v>
      </c>
      <c r="O102" s="15"/>
    </row>
    <row r="103" spans="1:15" ht="31.5" x14ac:dyDescent="0.25">
      <c r="A103" s="38" t="s">
        <v>173</v>
      </c>
      <c r="B103" s="26" t="s">
        <v>223</v>
      </c>
      <c r="C103" s="24" t="s">
        <v>224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6" t="s">
        <v>2902</v>
      </c>
      <c r="O103" s="15"/>
    </row>
    <row r="104" spans="1:15" x14ac:dyDescent="0.25">
      <c r="A104" s="38" t="s">
        <v>173</v>
      </c>
      <c r="B104" s="26" t="s">
        <v>225</v>
      </c>
      <c r="C104" s="24" t="s">
        <v>226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6" t="s">
        <v>2902</v>
      </c>
      <c r="O104" s="15"/>
    </row>
    <row r="105" spans="1:15" x14ac:dyDescent="0.25">
      <c r="A105" s="38" t="s">
        <v>173</v>
      </c>
      <c r="B105" s="26" t="s">
        <v>227</v>
      </c>
      <c r="C105" s="24" t="s">
        <v>228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6" t="s">
        <v>2902</v>
      </c>
      <c r="O105" s="15"/>
    </row>
    <row r="106" spans="1:15" x14ac:dyDescent="0.25">
      <c r="A106" s="38" t="s">
        <v>173</v>
      </c>
      <c r="B106" s="26" t="s">
        <v>229</v>
      </c>
      <c r="C106" s="24" t="s">
        <v>230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6" t="s">
        <v>2902</v>
      </c>
      <c r="O106" s="15"/>
    </row>
    <row r="107" spans="1:15" x14ac:dyDescent="0.25">
      <c r="A107" s="38" t="s">
        <v>173</v>
      </c>
      <c r="B107" s="26" t="s">
        <v>231</v>
      </c>
      <c r="C107" s="24" t="s">
        <v>232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6" t="s">
        <v>2902</v>
      </c>
      <c r="O107" s="15"/>
    </row>
    <row r="108" spans="1:15" x14ac:dyDescent="0.25">
      <c r="A108" s="38" t="s">
        <v>173</v>
      </c>
      <c r="B108" s="26" t="s">
        <v>233</v>
      </c>
      <c r="C108" s="24" t="s">
        <v>234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6" t="s">
        <v>2902</v>
      </c>
      <c r="O108" s="15"/>
    </row>
    <row r="109" spans="1:15" ht="31.5" x14ac:dyDescent="0.25">
      <c r="A109" s="38" t="s">
        <v>173</v>
      </c>
      <c r="B109" s="26" t="s">
        <v>235</v>
      </c>
      <c r="C109" s="24" t="s">
        <v>236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6" t="s">
        <v>2902</v>
      </c>
      <c r="O109" s="15"/>
    </row>
    <row r="110" spans="1:15" ht="31.5" x14ac:dyDescent="0.25">
      <c r="A110" s="38" t="s">
        <v>173</v>
      </c>
      <c r="B110" s="26" t="s">
        <v>237</v>
      </c>
      <c r="C110" s="24" t="s">
        <v>238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6" t="s">
        <v>2902</v>
      </c>
      <c r="O110" s="15"/>
    </row>
    <row r="111" spans="1:15" ht="31.5" x14ac:dyDescent="0.25">
      <c r="A111" s="38" t="s">
        <v>173</v>
      </c>
      <c r="B111" s="26" t="s">
        <v>239</v>
      </c>
      <c r="C111" s="24" t="s">
        <v>240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6" t="s">
        <v>2902</v>
      </c>
      <c r="O111" s="15"/>
    </row>
    <row r="112" spans="1:15" ht="31.5" x14ac:dyDescent="0.25">
      <c r="A112" s="38" t="s">
        <v>173</v>
      </c>
      <c r="B112" s="26" t="s">
        <v>241</v>
      </c>
      <c r="C112" s="24" t="s">
        <v>242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6" t="s">
        <v>2902</v>
      </c>
      <c r="O112" s="15"/>
    </row>
    <row r="113" spans="1:15" ht="31.5" x14ac:dyDescent="0.25">
      <c r="A113" s="38" t="s">
        <v>173</v>
      </c>
      <c r="B113" s="26" t="s">
        <v>243</v>
      </c>
      <c r="C113" s="24" t="s">
        <v>244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6" t="s">
        <v>2902</v>
      </c>
      <c r="O113" s="15"/>
    </row>
    <row r="114" spans="1:15" ht="31.5" x14ac:dyDescent="0.25">
      <c r="A114" s="38" t="s">
        <v>173</v>
      </c>
      <c r="B114" s="26" t="s">
        <v>245</v>
      </c>
      <c r="C114" s="24" t="s">
        <v>246</v>
      </c>
      <c r="D114" s="25">
        <v>5.0999999999999996</v>
      </c>
      <c r="E114" s="25">
        <v>0</v>
      </c>
      <c r="F114" s="25">
        <v>0</v>
      </c>
      <c r="G114" s="25">
        <v>0</v>
      </c>
      <c r="H114" s="25">
        <v>0</v>
      </c>
      <c r="I114" s="25">
        <v>1.5295118944529999E-2</v>
      </c>
      <c r="J114" s="25">
        <v>0</v>
      </c>
      <c r="K114" s="25">
        <v>0</v>
      </c>
      <c r="L114" s="25">
        <v>0</v>
      </c>
      <c r="M114" s="25">
        <v>0</v>
      </c>
      <c r="N114" s="26" t="s">
        <v>2902</v>
      </c>
      <c r="O114" s="15"/>
    </row>
    <row r="115" spans="1:15" ht="31.5" x14ac:dyDescent="0.25">
      <c r="A115" s="38" t="s">
        <v>173</v>
      </c>
      <c r="B115" s="26" t="s">
        <v>247</v>
      </c>
      <c r="C115" s="24" t="s">
        <v>248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6" t="s">
        <v>2902</v>
      </c>
      <c r="O115" s="15"/>
    </row>
    <row r="116" spans="1:15" ht="31.5" x14ac:dyDescent="0.25">
      <c r="A116" s="38" t="s">
        <v>173</v>
      </c>
      <c r="B116" s="26" t="s">
        <v>249</v>
      </c>
      <c r="C116" s="24" t="s">
        <v>250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6" t="s">
        <v>2902</v>
      </c>
      <c r="O116" s="15"/>
    </row>
    <row r="117" spans="1:15" x14ac:dyDescent="0.25">
      <c r="A117" s="38" t="s">
        <v>173</v>
      </c>
      <c r="B117" s="26" t="s">
        <v>251</v>
      </c>
      <c r="C117" s="24" t="s">
        <v>252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6" t="s">
        <v>2902</v>
      </c>
      <c r="O117" s="15"/>
    </row>
    <row r="118" spans="1:15" ht="31.5" x14ac:dyDescent="0.25">
      <c r="A118" s="38" t="s">
        <v>173</v>
      </c>
      <c r="B118" s="26" t="s">
        <v>253</v>
      </c>
      <c r="C118" s="24" t="s">
        <v>254</v>
      </c>
      <c r="D118" s="25">
        <v>6.7539999999999996</v>
      </c>
      <c r="E118" s="25">
        <v>0</v>
      </c>
      <c r="F118" s="25">
        <v>0</v>
      </c>
      <c r="G118" s="25">
        <v>0</v>
      </c>
      <c r="H118" s="25">
        <v>0</v>
      </c>
      <c r="I118" s="25">
        <v>2.0255535951240002E-2</v>
      </c>
      <c r="J118" s="25">
        <v>0</v>
      </c>
      <c r="K118" s="25">
        <v>0</v>
      </c>
      <c r="L118" s="25">
        <v>0</v>
      </c>
      <c r="M118" s="25">
        <v>0</v>
      </c>
      <c r="N118" s="26" t="s">
        <v>2902</v>
      </c>
      <c r="O118" s="15"/>
    </row>
    <row r="119" spans="1:15" ht="31.5" x14ac:dyDescent="0.25">
      <c r="A119" s="38" t="s">
        <v>173</v>
      </c>
      <c r="B119" s="26" t="s">
        <v>255</v>
      </c>
      <c r="C119" s="24" t="s">
        <v>256</v>
      </c>
      <c r="D119" s="25">
        <v>3.3769999999999998</v>
      </c>
      <c r="E119" s="25">
        <v>0</v>
      </c>
      <c r="F119" s="25">
        <v>0</v>
      </c>
      <c r="G119" s="25">
        <v>0</v>
      </c>
      <c r="H119" s="25">
        <v>0</v>
      </c>
      <c r="I119" s="25">
        <v>1.0127767975620001E-2</v>
      </c>
      <c r="J119" s="25">
        <v>0</v>
      </c>
      <c r="K119" s="25">
        <v>0</v>
      </c>
      <c r="L119" s="25">
        <v>0</v>
      </c>
      <c r="M119" s="25">
        <v>0</v>
      </c>
      <c r="N119" s="26" t="s">
        <v>2902</v>
      </c>
      <c r="O119" s="15"/>
    </row>
    <row r="120" spans="1:15" x14ac:dyDescent="0.25">
      <c r="A120" s="38" t="s">
        <v>173</v>
      </c>
      <c r="B120" s="26" t="s">
        <v>257</v>
      </c>
      <c r="C120" s="24" t="s">
        <v>258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6" t="s">
        <v>2902</v>
      </c>
      <c r="O120" s="15"/>
    </row>
    <row r="121" spans="1:15" ht="31.5" x14ac:dyDescent="0.25">
      <c r="A121" s="38" t="s">
        <v>173</v>
      </c>
      <c r="B121" s="26" t="s">
        <v>259</v>
      </c>
      <c r="C121" s="24" t="s">
        <v>260</v>
      </c>
      <c r="D121" s="25">
        <v>2.5499999999999998</v>
      </c>
      <c r="E121" s="25">
        <v>0</v>
      </c>
      <c r="F121" s="25">
        <v>0</v>
      </c>
      <c r="G121" s="25">
        <v>0</v>
      </c>
      <c r="H121" s="25">
        <v>0</v>
      </c>
      <c r="I121" s="25">
        <v>7.6475594722600002E-3</v>
      </c>
      <c r="J121" s="25">
        <v>0</v>
      </c>
      <c r="K121" s="25">
        <v>0</v>
      </c>
      <c r="L121" s="25">
        <v>0</v>
      </c>
      <c r="M121" s="25">
        <v>0</v>
      </c>
      <c r="N121" s="26" t="s">
        <v>2902</v>
      </c>
      <c r="O121" s="15"/>
    </row>
    <row r="122" spans="1:15" x14ac:dyDescent="0.25">
      <c r="A122" s="38" t="s">
        <v>173</v>
      </c>
      <c r="B122" s="26" t="s">
        <v>261</v>
      </c>
      <c r="C122" s="24" t="s">
        <v>262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6" t="s">
        <v>2902</v>
      </c>
      <c r="O122" s="15"/>
    </row>
    <row r="123" spans="1:15" ht="31.5" x14ac:dyDescent="0.25">
      <c r="A123" s="38" t="s">
        <v>173</v>
      </c>
      <c r="B123" s="26" t="s">
        <v>263</v>
      </c>
      <c r="C123" s="24" t="s">
        <v>264</v>
      </c>
      <c r="D123" s="25">
        <v>2.5499999999999998</v>
      </c>
      <c r="E123" s="25">
        <v>0</v>
      </c>
      <c r="F123" s="25">
        <v>0</v>
      </c>
      <c r="G123" s="25">
        <v>0</v>
      </c>
      <c r="H123" s="25">
        <v>0</v>
      </c>
      <c r="I123" s="25">
        <v>7.6475594722600002E-3</v>
      </c>
      <c r="J123" s="25">
        <v>0</v>
      </c>
      <c r="K123" s="25">
        <v>0</v>
      </c>
      <c r="L123" s="25">
        <v>0</v>
      </c>
      <c r="M123" s="25">
        <v>0</v>
      </c>
      <c r="N123" s="26" t="s">
        <v>2902</v>
      </c>
      <c r="O123" s="15"/>
    </row>
    <row r="124" spans="1:15" x14ac:dyDescent="0.25">
      <c r="A124" s="38" t="s">
        <v>173</v>
      </c>
      <c r="B124" s="26" t="s">
        <v>265</v>
      </c>
      <c r="C124" s="24" t="s">
        <v>266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6" t="s">
        <v>2902</v>
      </c>
      <c r="O124" s="15"/>
    </row>
    <row r="125" spans="1:15" ht="31.5" x14ac:dyDescent="0.25">
      <c r="A125" s="38" t="s">
        <v>173</v>
      </c>
      <c r="B125" s="26" t="s">
        <v>267</v>
      </c>
      <c r="C125" s="24" t="s">
        <v>268</v>
      </c>
      <c r="D125" s="25">
        <v>2.5499999999999998</v>
      </c>
      <c r="E125" s="25">
        <v>0</v>
      </c>
      <c r="F125" s="25">
        <v>0</v>
      </c>
      <c r="G125" s="25">
        <v>0</v>
      </c>
      <c r="H125" s="25">
        <v>0</v>
      </c>
      <c r="I125" s="25">
        <v>7.6475594722600002E-3</v>
      </c>
      <c r="J125" s="25">
        <v>0</v>
      </c>
      <c r="K125" s="25">
        <v>0</v>
      </c>
      <c r="L125" s="25">
        <v>0</v>
      </c>
      <c r="M125" s="25">
        <v>0</v>
      </c>
      <c r="N125" s="26" t="s">
        <v>2902</v>
      </c>
      <c r="O125" s="15"/>
    </row>
    <row r="126" spans="1:15" ht="31.5" x14ac:dyDescent="0.25">
      <c r="A126" s="38" t="s">
        <v>173</v>
      </c>
      <c r="B126" s="26" t="s">
        <v>269</v>
      </c>
      <c r="C126" s="24" t="s">
        <v>270</v>
      </c>
      <c r="D126" s="25">
        <v>2.5499999999999998</v>
      </c>
      <c r="E126" s="25">
        <v>0</v>
      </c>
      <c r="F126" s="25">
        <v>0</v>
      </c>
      <c r="G126" s="25">
        <v>0</v>
      </c>
      <c r="H126" s="25">
        <v>0</v>
      </c>
      <c r="I126" s="25">
        <v>7.6475594722600002E-3</v>
      </c>
      <c r="J126" s="25">
        <v>0</v>
      </c>
      <c r="K126" s="25">
        <v>0</v>
      </c>
      <c r="L126" s="25">
        <v>0</v>
      </c>
      <c r="M126" s="25">
        <v>0</v>
      </c>
      <c r="N126" s="26" t="s">
        <v>2902</v>
      </c>
      <c r="O126" s="15"/>
    </row>
    <row r="127" spans="1:15" x14ac:dyDescent="0.25">
      <c r="A127" s="38" t="s">
        <v>173</v>
      </c>
      <c r="B127" s="26" t="s">
        <v>271</v>
      </c>
      <c r="C127" s="24" t="s">
        <v>272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6" t="s">
        <v>2902</v>
      </c>
      <c r="O127" s="15"/>
    </row>
    <row r="128" spans="1:15" x14ac:dyDescent="0.25">
      <c r="A128" s="38" t="s">
        <v>173</v>
      </c>
      <c r="B128" s="26" t="s">
        <v>273</v>
      </c>
      <c r="C128" s="24" t="s">
        <v>274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6" t="s">
        <v>2902</v>
      </c>
      <c r="O128" s="15"/>
    </row>
    <row r="129" spans="1:15" ht="31.5" x14ac:dyDescent="0.25">
      <c r="A129" s="38" t="s">
        <v>173</v>
      </c>
      <c r="B129" s="26" t="s">
        <v>275</v>
      </c>
      <c r="C129" s="24" t="s">
        <v>276</v>
      </c>
      <c r="D129" s="25">
        <v>2.5499999999999998</v>
      </c>
      <c r="E129" s="25">
        <v>0</v>
      </c>
      <c r="F129" s="25">
        <v>0</v>
      </c>
      <c r="G129" s="25">
        <v>0</v>
      </c>
      <c r="H129" s="25">
        <v>0</v>
      </c>
      <c r="I129" s="25">
        <v>7.6475594722600002E-3</v>
      </c>
      <c r="J129" s="25">
        <v>0</v>
      </c>
      <c r="K129" s="25">
        <v>0</v>
      </c>
      <c r="L129" s="25">
        <v>0</v>
      </c>
      <c r="M129" s="25">
        <v>0</v>
      </c>
      <c r="N129" s="26" t="s">
        <v>2902</v>
      </c>
      <c r="O129" s="15"/>
    </row>
    <row r="130" spans="1:15" x14ac:dyDescent="0.25">
      <c r="A130" s="38" t="s">
        <v>173</v>
      </c>
      <c r="B130" s="26" t="s">
        <v>277</v>
      </c>
      <c r="C130" s="24" t="s">
        <v>278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6" t="s">
        <v>2902</v>
      </c>
      <c r="O130" s="15"/>
    </row>
    <row r="131" spans="1:15" x14ac:dyDescent="0.25">
      <c r="A131" s="38" t="s">
        <v>173</v>
      </c>
      <c r="B131" s="26" t="s">
        <v>279</v>
      </c>
      <c r="C131" s="24" t="s">
        <v>280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6" t="s">
        <v>2902</v>
      </c>
      <c r="O131" s="15"/>
    </row>
    <row r="132" spans="1:15" x14ac:dyDescent="0.25">
      <c r="A132" s="38" t="s">
        <v>173</v>
      </c>
      <c r="B132" s="26" t="s">
        <v>281</v>
      </c>
      <c r="C132" s="24" t="s">
        <v>282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6" t="s">
        <v>2902</v>
      </c>
      <c r="O132" s="15"/>
    </row>
    <row r="133" spans="1:15" x14ac:dyDescent="0.25">
      <c r="A133" s="38" t="s">
        <v>173</v>
      </c>
      <c r="B133" s="26" t="s">
        <v>283</v>
      </c>
      <c r="C133" s="24" t="s">
        <v>284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6" t="s">
        <v>2902</v>
      </c>
      <c r="O133" s="15"/>
    </row>
    <row r="134" spans="1:15" ht="31.5" x14ac:dyDescent="0.25">
      <c r="A134" s="38" t="s">
        <v>173</v>
      </c>
      <c r="B134" s="26" t="s">
        <v>285</v>
      </c>
      <c r="C134" s="24" t="s">
        <v>286</v>
      </c>
      <c r="D134" s="25">
        <v>2.5499999999999998</v>
      </c>
      <c r="E134" s="25">
        <v>0</v>
      </c>
      <c r="F134" s="25">
        <v>0</v>
      </c>
      <c r="G134" s="25">
        <v>0</v>
      </c>
      <c r="H134" s="25">
        <v>0</v>
      </c>
      <c r="I134" s="25">
        <v>7.6475594722600002E-3</v>
      </c>
      <c r="J134" s="25">
        <v>0</v>
      </c>
      <c r="K134" s="25">
        <v>0</v>
      </c>
      <c r="L134" s="25">
        <v>0</v>
      </c>
      <c r="M134" s="25">
        <v>0</v>
      </c>
      <c r="N134" s="26" t="s">
        <v>2902</v>
      </c>
      <c r="O134" s="15"/>
    </row>
    <row r="135" spans="1:15" ht="31.5" x14ac:dyDescent="0.25">
      <c r="A135" s="38" t="s">
        <v>173</v>
      </c>
      <c r="B135" s="26" t="s">
        <v>287</v>
      </c>
      <c r="C135" s="24" t="s">
        <v>288</v>
      </c>
      <c r="D135" s="25">
        <v>2.5499999999999998</v>
      </c>
      <c r="E135" s="25">
        <v>0</v>
      </c>
      <c r="F135" s="25">
        <v>0</v>
      </c>
      <c r="G135" s="25">
        <v>0</v>
      </c>
      <c r="H135" s="25">
        <v>0</v>
      </c>
      <c r="I135" s="25">
        <v>7.6475594722600002E-3</v>
      </c>
      <c r="J135" s="25">
        <v>0</v>
      </c>
      <c r="K135" s="25">
        <v>0</v>
      </c>
      <c r="L135" s="25">
        <v>0</v>
      </c>
      <c r="M135" s="25">
        <v>0</v>
      </c>
      <c r="N135" s="26" t="s">
        <v>2902</v>
      </c>
      <c r="O135" s="15"/>
    </row>
    <row r="136" spans="1:15" ht="47.25" x14ac:dyDescent="0.25">
      <c r="A136" s="38" t="s">
        <v>289</v>
      </c>
      <c r="B136" s="26" t="s">
        <v>290</v>
      </c>
      <c r="C136" s="24" t="s">
        <v>58</v>
      </c>
      <c r="D136" s="25">
        <f t="shared" ref="D136:M136" si="18">IFERROR(SUM(D137:D558),"нд")</f>
        <v>719.35500000000002</v>
      </c>
      <c r="E136" s="25">
        <f t="shared" si="18"/>
        <v>0</v>
      </c>
      <c r="F136" s="25">
        <f t="shared" si="18"/>
        <v>0</v>
      </c>
      <c r="G136" s="25">
        <f t="shared" si="18"/>
        <v>0</v>
      </c>
      <c r="H136" s="25">
        <f t="shared" si="18"/>
        <v>0</v>
      </c>
      <c r="I136" s="25">
        <f t="shared" si="18"/>
        <v>2.1573765271254093</v>
      </c>
      <c r="J136" s="25">
        <f t="shared" si="18"/>
        <v>0</v>
      </c>
      <c r="K136" s="25">
        <f t="shared" si="18"/>
        <v>0</v>
      </c>
      <c r="L136" s="25">
        <f t="shared" si="18"/>
        <v>0</v>
      </c>
      <c r="M136" s="25">
        <f t="shared" si="18"/>
        <v>0</v>
      </c>
      <c r="N136" s="26" t="s">
        <v>2901</v>
      </c>
      <c r="O136" s="15"/>
    </row>
    <row r="137" spans="1:15" ht="31.5" x14ac:dyDescent="0.25">
      <c r="A137" s="38" t="s">
        <v>289</v>
      </c>
      <c r="B137" s="26" t="s">
        <v>291</v>
      </c>
      <c r="C137" s="24" t="s">
        <v>292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6" t="s">
        <v>2902</v>
      </c>
      <c r="O137" s="15"/>
    </row>
    <row r="138" spans="1:15" ht="31.5" x14ac:dyDescent="0.25">
      <c r="A138" s="38" t="s">
        <v>289</v>
      </c>
      <c r="B138" s="26" t="s">
        <v>293</v>
      </c>
      <c r="C138" s="24" t="s">
        <v>294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6" t="s">
        <v>2902</v>
      </c>
      <c r="O138" s="15"/>
    </row>
    <row r="139" spans="1:15" ht="31.5" x14ac:dyDescent="0.25">
      <c r="A139" s="38" t="s">
        <v>289</v>
      </c>
      <c r="B139" s="26" t="s">
        <v>295</v>
      </c>
      <c r="C139" s="24" t="s">
        <v>296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6" t="s">
        <v>2902</v>
      </c>
      <c r="O139" s="15"/>
    </row>
    <row r="140" spans="1:15" ht="31.5" x14ac:dyDescent="0.25">
      <c r="A140" s="38" t="s">
        <v>289</v>
      </c>
      <c r="B140" s="26" t="s">
        <v>297</v>
      </c>
      <c r="C140" s="24" t="s">
        <v>298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6" t="s">
        <v>2902</v>
      </c>
      <c r="O140" s="15"/>
    </row>
    <row r="141" spans="1:15" ht="31.5" x14ac:dyDescent="0.25">
      <c r="A141" s="38" t="s">
        <v>289</v>
      </c>
      <c r="B141" s="26" t="s">
        <v>299</v>
      </c>
      <c r="C141" s="24" t="s">
        <v>300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6" t="s">
        <v>2902</v>
      </c>
      <c r="O141" s="15"/>
    </row>
    <row r="142" spans="1:15" ht="31.5" x14ac:dyDescent="0.25">
      <c r="A142" s="38" t="s">
        <v>289</v>
      </c>
      <c r="B142" s="26" t="s">
        <v>301</v>
      </c>
      <c r="C142" s="24" t="s">
        <v>302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6" t="s">
        <v>2902</v>
      </c>
      <c r="O142" s="15"/>
    </row>
    <row r="143" spans="1:15" ht="31.5" x14ac:dyDescent="0.25">
      <c r="A143" s="38" t="s">
        <v>289</v>
      </c>
      <c r="B143" s="26" t="s">
        <v>303</v>
      </c>
      <c r="C143" s="24" t="s">
        <v>304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6" t="s">
        <v>2902</v>
      </c>
      <c r="O143" s="15"/>
    </row>
    <row r="144" spans="1:15" ht="31.5" x14ac:dyDescent="0.25">
      <c r="A144" s="38" t="s">
        <v>289</v>
      </c>
      <c r="B144" s="26" t="s">
        <v>305</v>
      </c>
      <c r="C144" s="24" t="s">
        <v>306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6" t="s">
        <v>2902</v>
      </c>
      <c r="O144" s="15"/>
    </row>
    <row r="145" spans="1:15" ht="31.5" x14ac:dyDescent="0.25">
      <c r="A145" s="38" t="s">
        <v>289</v>
      </c>
      <c r="B145" s="26" t="s">
        <v>307</v>
      </c>
      <c r="C145" s="24" t="s">
        <v>308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6" t="s">
        <v>2902</v>
      </c>
      <c r="O145" s="15"/>
    </row>
    <row r="146" spans="1:15" ht="31.5" x14ac:dyDescent="0.25">
      <c r="A146" s="38" t="s">
        <v>289</v>
      </c>
      <c r="B146" s="26" t="s">
        <v>309</v>
      </c>
      <c r="C146" s="24" t="s">
        <v>310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6" t="s">
        <v>2902</v>
      </c>
      <c r="O146" s="15"/>
    </row>
    <row r="147" spans="1:15" ht="31.5" x14ac:dyDescent="0.25">
      <c r="A147" s="38" t="s">
        <v>289</v>
      </c>
      <c r="B147" s="26" t="s">
        <v>311</v>
      </c>
      <c r="C147" s="24" t="s">
        <v>312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6" t="s">
        <v>2902</v>
      </c>
      <c r="O147" s="15"/>
    </row>
    <row r="148" spans="1:15" ht="31.5" x14ac:dyDescent="0.25">
      <c r="A148" s="38" t="s">
        <v>289</v>
      </c>
      <c r="B148" s="26" t="s">
        <v>313</v>
      </c>
      <c r="C148" s="24" t="s">
        <v>314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6" t="s">
        <v>2902</v>
      </c>
      <c r="O148" s="15"/>
    </row>
    <row r="149" spans="1:15" ht="31.5" x14ac:dyDescent="0.25">
      <c r="A149" s="38" t="s">
        <v>289</v>
      </c>
      <c r="B149" s="26" t="s">
        <v>315</v>
      </c>
      <c r="C149" s="24" t="s">
        <v>316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6" t="s">
        <v>2902</v>
      </c>
      <c r="O149" s="15"/>
    </row>
    <row r="150" spans="1:15" ht="31.5" x14ac:dyDescent="0.25">
      <c r="A150" s="38" t="s">
        <v>289</v>
      </c>
      <c r="B150" s="26" t="s">
        <v>317</v>
      </c>
      <c r="C150" s="24" t="s">
        <v>318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6" t="s">
        <v>2902</v>
      </c>
      <c r="O150" s="15"/>
    </row>
    <row r="151" spans="1:15" ht="31.5" x14ac:dyDescent="0.25">
      <c r="A151" s="38" t="s">
        <v>289</v>
      </c>
      <c r="B151" s="26" t="s">
        <v>319</v>
      </c>
      <c r="C151" s="24" t="s">
        <v>320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6" t="s">
        <v>2902</v>
      </c>
      <c r="O151" s="15"/>
    </row>
    <row r="152" spans="1:15" ht="31.5" x14ac:dyDescent="0.25">
      <c r="A152" s="38" t="s">
        <v>289</v>
      </c>
      <c r="B152" s="26" t="s">
        <v>321</v>
      </c>
      <c r="C152" s="24" t="s">
        <v>322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6" t="s">
        <v>2902</v>
      </c>
      <c r="O152" s="15"/>
    </row>
    <row r="153" spans="1:15" ht="31.5" x14ac:dyDescent="0.25">
      <c r="A153" s="38" t="s">
        <v>289</v>
      </c>
      <c r="B153" s="26" t="s">
        <v>323</v>
      </c>
      <c r="C153" s="24" t="s">
        <v>324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6" t="s">
        <v>2902</v>
      </c>
      <c r="O153" s="15"/>
    </row>
    <row r="154" spans="1:15" ht="31.5" x14ac:dyDescent="0.25">
      <c r="A154" s="38" t="s">
        <v>289</v>
      </c>
      <c r="B154" s="26" t="s">
        <v>325</v>
      </c>
      <c r="C154" s="24" t="s">
        <v>326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6" t="s">
        <v>2902</v>
      </c>
      <c r="O154" s="15"/>
    </row>
    <row r="155" spans="1:15" ht="31.5" x14ac:dyDescent="0.25">
      <c r="A155" s="38" t="s">
        <v>289</v>
      </c>
      <c r="B155" s="26" t="s">
        <v>327</v>
      </c>
      <c r="C155" s="24" t="s">
        <v>328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6" t="s">
        <v>2902</v>
      </c>
      <c r="O155" s="15"/>
    </row>
    <row r="156" spans="1:15" ht="47.25" x14ac:dyDescent="0.25">
      <c r="A156" s="38" t="s">
        <v>289</v>
      </c>
      <c r="B156" s="26" t="s">
        <v>329</v>
      </c>
      <c r="C156" s="24" t="s">
        <v>330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6" t="s">
        <v>2902</v>
      </c>
      <c r="O156" s="15"/>
    </row>
    <row r="157" spans="1:15" ht="31.5" x14ac:dyDescent="0.25">
      <c r="A157" s="38" t="s">
        <v>289</v>
      </c>
      <c r="B157" s="26" t="s">
        <v>331</v>
      </c>
      <c r="C157" s="24" t="s">
        <v>332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6" t="s">
        <v>2902</v>
      </c>
      <c r="O157" s="15"/>
    </row>
    <row r="158" spans="1:15" ht="63" x14ac:dyDescent="0.25">
      <c r="A158" s="38" t="s">
        <v>289</v>
      </c>
      <c r="B158" s="26" t="s">
        <v>333</v>
      </c>
      <c r="C158" s="24" t="s">
        <v>334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6" t="s">
        <v>2902</v>
      </c>
      <c r="O158" s="15"/>
    </row>
    <row r="159" spans="1:15" ht="47.25" x14ac:dyDescent="0.25">
      <c r="A159" s="38" t="s">
        <v>289</v>
      </c>
      <c r="B159" s="26" t="s">
        <v>335</v>
      </c>
      <c r="C159" s="24" t="s">
        <v>336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6" t="s">
        <v>2902</v>
      </c>
      <c r="O159" s="15"/>
    </row>
    <row r="160" spans="1:15" ht="63" x14ac:dyDescent="0.25">
      <c r="A160" s="38" t="s">
        <v>289</v>
      </c>
      <c r="B160" s="26" t="s">
        <v>337</v>
      </c>
      <c r="C160" s="24" t="s">
        <v>338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6" t="s">
        <v>2902</v>
      </c>
      <c r="O160" s="15"/>
    </row>
    <row r="161" spans="1:15" ht="47.25" x14ac:dyDescent="0.25">
      <c r="A161" s="38" t="s">
        <v>289</v>
      </c>
      <c r="B161" s="26" t="s">
        <v>335</v>
      </c>
      <c r="C161" s="24" t="s">
        <v>339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6" t="s">
        <v>2902</v>
      </c>
      <c r="O161" s="15"/>
    </row>
    <row r="162" spans="1:15" ht="63" x14ac:dyDescent="0.25">
      <c r="A162" s="38" t="s">
        <v>289</v>
      </c>
      <c r="B162" s="26" t="s">
        <v>340</v>
      </c>
      <c r="C162" s="24" t="s">
        <v>341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6" t="s">
        <v>2902</v>
      </c>
      <c r="O162" s="15"/>
    </row>
    <row r="163" spans="1:15" ht="63" x14ac:dyDescent="0.25">
      <c r="A163" s="38" t="s">
        <v>289</v>
      </c>
      <c r="B163" s="26" t="s">
        <v>342</v>
      </c>
      <c r="C163" s="24" t="s">
        <v>343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6" t="s">
        <v>2902</v>
      </c>
      <c r="O163" s="15"/>
    </row>
    <row r="164" spans="1:15" ht="63" x14ac:dyDescent="0.25">
      <c r="A164" s="38" t="s">
        <v>289</v>
      </c>
      <c r="B164" s="26" t="s">
        <v>344</v>
      </c>
      <c r="C164" s="24" t="s">
        <v>345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6" t="s">
        <v>2902</v>
      </c>
      <c r="O164" s="15"/>
    </row>
    <row r="165" spans="1:15" ht="63" x14ac:dyDescent="0.25">
      <c r="A165" s="38" t="s">
        <v>289</v>
      </c>
      <c r="B165" s="26" t="s">
        <v>346</v>
      </c>
      <c r="C165" s="24" t="s">
        <v>347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6" t="s">
        <v>2902</v>
      </c>
      <c r="O165" s="15"/>
    </row>
    <row r="166" spans="1:15" ht="63" x14ac:dyDescent="0.25">
      <c r="A166" s="38" t="s">
        <v>289</v>
      </c>
      <c r="B166" s="26" t="s">
        <v>337</v>
      </c>
      <c r="C166" s="24" t="s">
        <v>348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6" t="s">
        <v>2902</v>
      </c>
      <c r="O166" s="15"/>
    </row>
    <row r="167" spans="1:15" ht="63" x14ac:dyDescent="0.25">
      <c r="A167" s="38" t="s">
        <v>289</v>
      </c>
      <c r="B167" s="26" t="s">
        <v>349</v>
      </c>
      <c r="C167" s="24" t="s">
        <v>350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6" t="s">
        <v>2902</v>
      </c>
      <c r="O167" s="15"/>
    </row>
    <row r="168" spans="1:15" ht="78.75" x14ac:dyDescent="0.25">
      <c r="A168" s="38" t="s">
        <v>289</v>
      </c>
      <c r="B168" s="26" t="s">
        <v>351</v>
      </c>
      <c r="C168" s="24" t="s">
        <v>352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6" t="s">
        <v>2902</v>
      </c>
      <c r="O168" s="15"/>
    </row>
    <row r="169" spans="1:15" ht="63" x14ac:dyDescent="0.25">
      <c r="A169" s="38" t="s">
        <v>289</v>
      </c>
      <c r="B169" s="26" t="s">
        <v>353</v>
      </c>
      <c r="C169" s="24" t="s">
        <v>354</v>
      </c>
      <c r="D169" s="25">
        <v>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6" t="s">
        <v>2902</v>
      </c>
      <c r="O169" s="15"/>
    </row>
    <row r="170" spans="1:15" ht="63" x14ac:dyDescent="0.25">
      <c r="A170" s="38" t="s">
        <v>289</v>
      </c>
      <c r="B170" s="26" t="s">
        <v>355</v>
      </c>
      <c r="C170" s="24" t="s">
        <v>356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6" t="s">
        <v>2902</v>
      </c>
      <c r="O170" s="15"/>
    </row>
    <row r="171" spans="1:15" ht="63" x14ac:dyDescent="0.25">
      <c r="A171" s="38" t="s">
        <v>289</v>
      </c>
      <c r="B171" s="26" t="s">
        <v>357</v>
      </c>
      <c r="C171" s="24" t="s">
        <v>358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6" t="s">
        <v>2902</v>
      </c>
      <c r="O171" s="15"/>
    </row>
    <row r="172" spans="1:15" ht="63" x14ac:dyDescent="0.25">
      <c r="A172" s="38" t="s">
        <v>289</v>
      </c>
      <c r="B172" s="26" t="s">
        <v>359</v>
      </c>
      <c r="C172" s="24" t="s">
        <v>360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6" t="s">
        <v>2902</v>
      </c>
      <c r="O172" s="15"/>
    </row>
    <row r="173" spans="1:15" ht="63" x14ac:dyDescent="0.25">
      <c r="A173" s="38" t="s">
        <v>289</v>
      </c>
      <c r="B173" s="26" t="s">
        <v>361</v>
      </c>
      <c r="C173" s="24" t="s">
        <v>362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6" t="s">
        <v>2902</v>
      </c>
      <c r="O173" s="15"/>
    </row>
    <row r="174" spans="1:15" ht="63" x14ac:dyDescent="0.25">
      <c r="A174" s="38" t="s">
        <v>289</v>
      </c>
      <c r="B174" s="26" t="s">
        <v>363</v>
      </c>
      <c r="C174" s="24" t="s">
        <v>364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6" t="s">
        <v>2902</v>
      </c>
      <c r="O174" s="15"/>
    </row>
    <row r="175" spans="1:15" ht="63" x14ac:dyDescent="0.25">
      <c r="A175" s="38" t="s">
        <v>289</v>
      </c>
      <c r="B175" s="26" t="s">
        <v>365</v>
      </c>
      <c r="C175" s="24" t="s">
        <v>366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6" t="s">
        <v>2902</v>
      </c>
      <c r="O175" s="15"/>
    </row>
    <row r="176" spans="1:15" ht="63" x14ac:dyDescent="0.25">
      <c r="A176" s="38" t="s">
        <v>289</v>
      </c>
      <c r="B176" s="26" t="s">
        <v>367</v>
      </c>
      <c r="C176" s="24" t="s">
        <v>368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6" t="s">
        <v>2902</v>
      </c>
      <c r="O176" s="15"/>
    </row>
    <row r="177" spans="1:15" ht="63" x14ac:dyDescent="0.25">
      <c r="A177" s="38" t="s">
        <v>289</v>
      </c>
      <c r="B177" s="26" t="s">
        <v>369</v>
      </c>
      <c r="C177" s="24" t="s">
        <v>370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6" t="s">
        <v>2902</v>
      </c>
      <c r="O177" s="15"/>
    </row>
    <row r="178" spans="1:15" ht="63" x14ac:dyDescent="0.25">
      <c r="A178" s="38" t="s">
        <v>289</v>
      </c>
      <c r="B178" s="26" t="s">
        <v>371</v>
      </c>
      <c r="C178" s="24" t="s">
        <v>372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6" t="s">
        <v>2902</v>
      </c>
      <c r="O178" s="15"/>
    </row>
    <row r="179" spans="1:15" ht="63" x14ac:dyDescent="0.25">
      <c r="A179" s="38" t="s">
        <v>289</v>
      </c>
      <c r="B179" s="26" t="s">
        <v>373</v>
      </c>
      <c r="C179" s="24" t="s">
        <v>374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6" t="s">
        <v>2902</v>
      </c>
      <c r="O179" s="15"/>
    </row>
    <row r="180" spans="1:15" ht="63" x14ac:dyDescent="0.25">
      <c r="A180" s="38" t="s">
        <v>289</v>
      </c>
      <c r="B180" s="26" t="s">
        <v>349</v>
      </c>
      <c r="C180" s="24" t="s">
        <v>375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6" t="s">
        <v>2902</v>
      </c>
      <c r="O180" s="15"/>
    </row>
    <row r="181" spans="1:15" ht="63" x14ac:dyDescent="0.25">
      <c r="A181" s="38" t="s">
        <v>289</v>
      </c>
      <c r="B181" s="26" t="s">
        <v>376</v>
      </c>
      <c r="C181" s="24" t="s">
        <v>377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6" t="s">
        <v>2902</v>
      </c>
      <c r="O181" s="15"/>
    </row>
    <row r="182" spans="1:15" ht="63" x14ac:dyDescent="0.25">
      <c r="A182" s="38" t="s">
        <v>289</v>
      </c>
      <c r="B182" s="26" t="s">
        <v>378</v>
      </c>
      <c r="C182" s="24" t="s">
        <v>379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6" t="s">
        <v>2902</v>
      </c>
      <c r="O182" s="15"/>
    </row>
    <row r="183" spans="1:15" ht="63" x14ac:dyDescent="0.25">
      <c r="A183" s="38" t="s">
        <v>289</v>
      </c>
      <c r="B183" s="26" t="s">
        <v>380</v>
      </c>
      <c r="C183" s="24" t="s">
        <v>381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6" t="s">
        <v>2902</v>
      </c>
      <c r="O183" s="15"/>
    </row>
    <row r="184" spans="1:15" ht="63" x14ac:dyDescent="0.25">
      <c r="A184" s="38" t="s">
        <v>289</v>
      </c>
      <c r="B184" s="26" t="s">
        <v>382</v>
      </c>
      <c r="C184" s="24" t="s">
        <v>383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6" t="s">
        <v>2902</v>
      </c>
      <c r="O184" s="15"/>
    </row>
    <row r="185" spans="1:15" ht="63" x14ac:dyDescent="0.25">
      <c r="A185" s="38" t="s">
        <v>289</v>
      </c>
      <c r="B185" s="26" t="s">
        <v>384</v>
      </c>
      <c r="C185" s="24" t="s">
        <v>385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6" t="s">
        <v>2902</v>
      </c>
      <c r="O185" s="15"/>
    </row>
    <row r="186" spans="1:15" ht="63" x14ac:dyDescent="0.25">
      <c r="A186" s="38" t="s">
        <v>289</v>
      </c>
      <c r="B186" s="26" t="s">
        <v>386</v>
      </c>
      <c r="C186" s="24" t="s">
        <v>387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6" t="s">
        <v>2902</v>
      </c>
      <c r="O186" s="15"/>
    </row>
    <row r="187" spans="1:15" ht="63" x14ac:dyDescent="0.25">
      <c r="A187" s="38" t="s">
        <v>289</v>
      </c>
      <c r="B187" s="26" t="s">
        <v>388</v>
      </c>
      <c r="C187" s="24" t="s">
        <v>389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6" t="s">
        <v>2902</v>
      </c>
      <c r="O187" s="15"/>
    </row>
    <row r="188" spans="1:15" ht="63" x14ac:dyDescent="0.25">
      <c r="A188" s="38" t="s">
        <v>289</v>
      </c>
      <c r="B188" s="26" t="s">
        <v>390</v>
      </c>
      <c r="C188" s="24" t="s">
        <v>391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6" t="s">
        <v>2902</v>
      </c>
      <c r="O188" s="15"/>
    </row>
    <row r="189" spans="1:15" ht="63" x14ac:dyDescent="0.25">
      <c r="A189" s="38" t="s">
        <v>289</v>
      </c>
      <c r="B189" s="26" t="s">
        <v>359</v>
      </c>
      <c r="C189" s="24" t="s">
        <v>392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6" t="s">
        <v>2902</v>
      </c>
      <c r="O189" s="15"/>
    </row>
    <row r="190" spans="1:15" ht="63" x14ac:dyDescent="0.25">
      <c r="A190" s="38" t="s">
        <v>289</v>
      </c>
      <c r="B190" s="26" t="s">
        <v>393</v>
      </c>
      <c r="C190" s="24" t="s">
        <v>394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6" t="s">
        <v>2902</v>
      </c>
      <c r="O190" s="15"/>
    </row>
    <row r="191" spans="1:15" ht="63" x14ac:dyDescent="0.25">
      <c r="A191" s="38" t="s">
        <v>289</v>
      </c>
      <c r="B191" s="26" t="s">
        <v>395</v>
      </c>
      <c r="C191" s="24" t="s">
        <v>396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6" t="s">
        <v>2902</v>
      </c>
      <c r="O191" s="15"/>
    </row>
    <row r="192" spans="1:15" ht="63" x14ac:dyDescent="0.25">
      <c r="A192" s="38" t="s">
        <v>289</v>
      </c>
      <c r="B192" s="26" t="s">
        <v>397</v>
      </c>
      <c r="C192" s="24" t="s">
        <v>398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6" t="s">
        <v>2902</v>
      </c>
      <c r="O192" s="15"/>
    </row>
    <row r="193" spans="1:15" ht="63" x14ac:dyDescent="0.25">
      <c r="A193" s="38" t="s">
        <v>289</v>
      </c>
      <c r="B193" s="26" t="s">
        <v>399</v>
      </c>
      <c r="C193" s="24" t="s">
        <v>400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6" t="s">
        <v>2902</v>
      </c>
      <c r="O193" s="15"/>
    </row>
    <row r="194" spans="1:15" x14ac:dyDescent="0.25">
      <c r="A194" s="38" t="s">
        <v>289</v>
      </c>
      <c r="B194" s="26" t="s">
        <v>401</v>
      </c>
      <c r="C194" s="24" t="s">
        <v>402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6" t="s">
        <v>2902</v>
      </c>
      <c r="O194" s="15"/>
    </row>
    <row r="195" spans="1:15" ht="31.5" x14ac:dyDescent="0.25">
      <c r="A195" s="38" t="s">
        <v>289</v>
      </c>
      <c r="B195" s="26" t="s">
        <v>403</v>
      </c>
      <c r="C195" s="24" t="s">
        <v>404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6" t="s">
        <v>2902</v>
      </c>
      <c r="O195" s="15"/>
    </row>
    <row r="196" spans="1:15" ht="31.5" x14ac:dyDescent="0.25">
      <c r="A196" s="38" t="s">
        <v>289</v>
      </c>
      <c r="B196" s="26" t="s">
        <v>405</v>
      </c>
      <c r="C196" s="24" t="s">
        <v>406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6" t="s">
        <v>2902</v>
      </c>
      <c r="O196" s="15"/>
    </row>
    <row r="197" spans="1:15" ht="31.5" x14ac:dyDescent="0.25">
      <c r="A197" s="38" t="s">
        <v>289</v>
      </c>
      <c r="B197" s="26" t="s">
        <v>407</v>
      </c>
      <c r="C197" s="24" t="s">
        <v>408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6" t="s">
        <v>2902</v>
      </c>
      <c r="O197" s="15"/>
    </row>
    <row r="198" spans="1:15" ht="31.5" x14ac:dyDescent="0.25">
      <c r="A198" s="38" t="s">
        <v>289</v>
      </c>
      <c r="B198" s="26" t="s">
        <v>409</v>
      </c>
      <c r="C198" s="24" t="s">
        <v>410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6" t="s">
        <v>2902</v>
      </c>
      <c r="O198" s="15"/>
    </row>
    <row r="199" spans="1:15" ht="31.5" x14ac:dyDescent="0.25">
      <c r="A199" s="38" t="s">
        <v>289</v>
      </c>
      <c r="B199" s="26" t="s">
        <v>411</v>
      </c>
      <c r="C199" s="24" t="s">
        <v>412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6" t="s">
        <v>2902</v>
      </c>
      <c r="O199" s="15"/>
    </row>
    <row r="200" spans="1:15" ht="31.5" x14ac:dyDescent="0.25">
      <c r="A200" s="38" t="s">
        <v>289</v>
      </c>
      <c r="B200" s="26" t="s">
        <v>413</v>
      </c>
      <c r="C200" s="24" t="s">
        <v>414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6" t="s">
        <v>2902</v>
      </c>
      <c r="O200" s="15"/>
    </row>
    <row r="201" spans="1:15" ht="31.5" x14ac:dyDescent="0.25">
      <c r="A201" s="38" t="s">
        <v>289</v>
      </c>
      <c r="B201" s="26" t="s">
        <v>415</v>
      </c>
      <c r="C201" s="24" t="s">
        <v>416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6" t="s">
        <v>2902</v>
      </c>
      <c r="O201" s="15"/>
    </row>
    <row r="202" spans="1:15" ht="31.5" x14ac:dyDescent="0.25">
      <c r="A202" s="38" t="s">
        <v>289</v>
      </c>
      <c r="B202" s="26" t="s">
        <v>417</v>
      </c>
      <c r="C202" s="24" t="s">
        <v>418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6" t="s">
        <v>2902</v>
      </c>
      <c r="O202" s="15"/>
    </row>
    <row r="203" spans="1:15" ht="47.25" x14ac:dyDescent="0.25">
      <c r="A203" s="38" t="s">
        <v>289</v>
      </c>
      <c r="B203" s="26" t="s">
        <v>419</v>
      </c>
      <c r="C203" s="24" t="s">
        <v>420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6" t="s">
        <v>2902</v>
      </c>
      <c r="O203" s="15"/>
    </row>
    <row r="204" spans="1:15" ht="47.25" x14ac:dyDescent="0.25">
      <c r="A204" s="38" t="s">
        <v>289</v>
      </c>
      <c r="B204" s="26" t="s">
        <v>421</v>
      </c>
      <c r="C204" s="24" t="s">
        <v>422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6" t="s">
        <v>2902</v>
      </c>
      <c r="O204" s="15"/>
    </row>
    <row r="205" spans="1:15" ht="47.25" x14ac:dyDescent="0.25">
      <c r="A205" s="38" t="s">
        <v>289</v>
      </c>
      <c r="B205" s="26" t="s">
        <v>423</v>
      </c>
      <c r="C205" s="24" t="s">
        <v>424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6" t="s">
        <v>2902</v>
      </c>
      <c r="O205" s="15"/>
    </row>
    <row r="206" spans="1:15" ht="47.25" x14ac:dyDescent="0.25">
      <c r="A206" s="38" t="s">
        <v>289</v>
      </c>
      <c r="B206" s="26" t="s">
        <v>425</v>
      </c>
      <c r="C206" s="24" t="s">
        <v>426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6" t="s">
        <v>2902</v>
      </c>
      <c r="O206" s="15"/>
    </row>
    <row r="207" spans="1:15" ht="47.25" x14ac:dyDescent="0.25">
      <c r="A207" s="38" t="s">
        <v>289</v>
      </c>
      <c r="B207" s="26" t="s">
        <v>427</v>
      </c>
      <c r="C207" s="24" t="s">
        <v>428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6" t="s">
        <v>2902</v>
      </c>
      <c r="O207" s="15"/>
    </row>
    <row r="208" spans="1:15" ht="31.5" x14ac:dyDescent="0.25">
      <c r="A208" s="38" t="s">
        <v>289</v>
      </c>
      <c r="B208" s="26" t="s">
        <v>429</v>
      </c>
      <c r="C208" s="24" t="s">
        <v>430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6" t="s">
        <v>2902</v>
      </c>
      <c r="O208" s="15"/>
    </row>
    <row r="209" spans="1:15" ht="31.5" x14ac:dyDescent="0.25">
      <c r="A209" s="38" t="s">
        <v>289</v>
      </c>
      <c r="B209" s="26" t="s">
        <v>431</v>
      </c>
      <c r="C209" s="24" t="s">
        <v>432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6" t="s">
        <v>2902</v>
      </c>
      <c r="O209" s="15"/>
    </row>
    <row r="210" spans="1:15" ht="31.5" x14ac:dyDescent="0.25">
      <c r="A210" s="38" t="s">
        <v>289</v>
      </c>
      <c r="B210" s="26" t="s">
        <v>433</v>
      </c>
      <c r="C210" s="24" t="s">
        <v>434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6" t="s">
        <v>2902</v>
      </c>
      <c r="O210" s="15"/>
    </row>
    <row r="211" spans="1:15" ht="47.25" x14ac:dyDescent="0.25">
      <c r="A211" s="38" t="s">
        <v>289</v>
      </c>
      <c r="B211" s="26" t="s">
        <v>435</v>
      </c>
      <c r="C211" s="24" t="s">
        <v>436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6" t="s">
        <v>2902</v>
      </c>
      <c r="O211" s="15"/>
    </row>
    <row r="212" spans="1:15" ht="47.25" x14ac:dyDescent="0.25">
      <c r="A212" s="38" t="s">
        <v>289</v>
      </c>
      <c r="B212" s="26" t="s">
        <v>437</v>
      </c>
      <c r="C212" s="24" t="s">
        <v>438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6" t="s">
        <v>2902</v>
      </c>
      <c r="O212" s="15"/>
    </row>
    <row r="213" spans="1:15" ht="31.5" x14ac:dyDescent="0.25">
      <c r="A213" s="38" t="s">
        <v>289</v>
      </c>
      <c r="B213" s="26" t="s">
        <v>439</v>
      </c>
      <c r="C213" s="24" t="s">
        <v>440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6" t="s">
        <v>2902</v>
      </c>
      <c r="O213" s="15"/>
    </row>
    <row r="214" spans="1:15" ht="31.5" x14ac:dyDescent="0.25">
      <c r="A214" s="38" t="s">
        <v>289</v>
      </c>
      <c r="B214" s="26" t="s">
        <v>441</v>
      </c>
      <c r="C214" s="24" t="s">
        <v>442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6" t="s">
        <v>2902</v>
      </c>
      <c r="O214" s="15"/>
    </row>
    <row r="215" spans="1:15" ht="47.25" x14ac:dyDescent="0.25">
      <c r="A215" s="38" t="s">
        <v>289</v>
      </c>
      <c r="B215" s="26" t="s">
        <v>443</v>
      </c>
      <c r="C215" s="24" t="s">
        <v>444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6" t="s">
        <v>2902</v>
      </c>
      <c r="O215" s="15"/>
    </row>
    <row r="216" spans="1:15" ht="63" x14ac:dyDescent="0.25">
      <c r="A216" s="38" t="s">
        <v>289</v>
      </c>
      <c r="B216" s="26" t="s">
        <v>445</v>
      </c>
      <c r="C216" s="24" t="s">
        <v>446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6" t="s">
        <v>2902</v>
      </c>
      <c r="O216" s="15"/>
    </row>
    <row r="217" spans="1:15" ht="47.25" x14ac:dyDescent="0.25">
      <c r="A217" s="38" t="s">
        <v>289</v>
      </c>
      <c r="B217" s="26" t="s">
        <v>447</v>
      </c>
      <c r="C217" s="24" t="s">
        <v>448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6" t="s">
        <v>2902</v>
      </c>
      <c r="O217" s="15"/>
    </row>
    <row r="218" spans="1:15" ht="47.25" x14ac:dyDescent="0.25">
      <c r="A218" s="38" t="s">
        <v>289</v>
      </c>
      <c r="B218" s="26" t="s">
        <v>449</v>
      </c>
      <c r="C218" s="24" t="s">
        <v>450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6" t="s">
        <v>2902</v>
      </c>
      <c r="O218" s="15"/>
    </row>
    <row r="219" spans="1:15" ht="47.25" x14ac:dyDescent="0.25">
      <c r="A219" s="38" t="s">
        <v>289</v>
      </c>
      <c r="B219" s="26" t="s">
        <v>451</v>
      </c>
      <c r="C219" s="24" t="s">
        <v>452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6" t="s">
        <v>2902</v>
      </c>
      <c r="O219" s="15"/>
    </row>
    <row r="220" spans="1:15" ht="47.25" x14ac:dyDescent="0.25">
      <c r="A220" s="38" t="s">
        <v>289</v>
      </c>
      <c r="B220" s="26" t="s">
        <v>453</v>
      </c>
      <c r="C220" s="24" t="s">
        <v>454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6" t="s">
        <v>2902</v>
      </c>
      <c r="O220" s="15"/>
    </row>
    <row r="221" spans="1:15" ht="31.5" x14ac:dyDescent="0.25">
      <c r="A221" s="38" t="s">
        <v>289</v>
      </c>
      <c r="B221" s="26" t="s">
        <v>455</v>
      </c>
      <c r="C221" s="24" t="s">
        <v>456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6" t="s">
        <v>2902</v>
      </c>
      <c r="O221" s="15"/>
    </row>
    <row r="222" spans="1:15" ht="31.5" x14ac:dyDescent="0.25">
      <c r="A222" s="38" t="s">
        <v>289</v>
      </c>
      <c r="B222" s="26" t="s">
        <v>457</v>
      </c>
      <c r="C222" s="24" t="s">
        <v>458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6" t="s">
        <v>2902</v>
      </c>
      <c r="O222" s="15"/>
    </row>
    <row r="223" spans="1:15" ht="47.25" x14ac:dyDescent="0.25">
      <c r="A223" s="38" t="s">
        <v>289</v>
      </c>
      <c r="B223" s="26" t="s">
        <v>459</v>
      </c>
      <c r="C223" s="24" t="s">
        <v>460</v>
      </c>
      <c r="D223" s="25">
        <v>3.3410000000000002</v>
      </c>
      <c r="E223" s="25">
        <v>0</v>
      </c>
      <c r="F223" s="25">
        <v>0</v>
      </c>
      <c r="G223" s="25">
        <v>0</v>
      </c>
      <c r="H223" s="25">
        <v>0</v>
      </c>
      <c r="I223" s="25">
        <v>1.0019802430130001E-2</v>
      </c>
      <c r="J223" s="25">
        <v>0</v>
      </c>
      <c r="K223" s="25">
        <v>0</v>
      </c>
      <c r="L223" s="25">
        <v>0</v>
      </c>
      <c r="M223" s="25">
        <v>0</v>
      </c>
      <c r="N223" s="26" t="s">
        <v>2902</v>
      </c>
      <c r="O223" s="15"/>
    </row>
    <row r="224" spans="1:15" ht="47.25" x14ac:dyDescent="0.25">
      <c r="A224" s="38" t="s">
        <v>289</v>
      </c>
      <c r="B224" s="26" t="s">
        <v>461</v>
      </c>
      <c r="C224" s="24" t="s">
        <v>462</v>
      </c>
      <c r="D224" s="25">
        <v>2.923</v>
      </c>
      <c r="E224" s="25">
        <v>0</v>
      </c>
      <c r="F224" s="25">
        <v>0</v>
      </c>
      <c r="G224" s="25">
        <v>0</v>
      </c>
      <c r="H224" s="25">
        <v>0</v>
      </c>
      <c r="I224" s="25">
        <v>8.7662024852599996E-3</v>
      </c>
      <c r="J224" s="25">
        <v>0</v>
      </c>
      <c r="K224" s="25">
        <v>0</v>
      </c>
      <c r="L224" s="25">
        <v>0</v>
      </c>
      <c r="M224" s="25">
        <v>0</v>
      </c>
      <c r="N224" s="26" t="s">
        <v>2902</v>
      </c>
      <c r="O224" s="15"/>
    </row>
    <row r="225" spans="1:15" ht="47.25" x14ac:dyDescent="0.25">
      <c r="A225" s="38" t="s">
        <v>289</v>
      </c>
      <c r="B225" s="26" t="s">
        <v>463</v>
      </c>
      <c r="C225" s="24" t="s">
        <v>464</v>
      </c>
      <c r="D225" s="25">
        <v>3.3410000000000002</v>
      </c>
      <c r="E225" s="25">
        <v>0</v>
      </c>
      <c r="F225" s="25">
        <v>0</v>
      </c>
      <c r="G225" s="25">
        <v>0</v>
      </c>
      <c r="H225" s="25">
        <v>0</v>
      </c>
      <c r="I225" s="25">
        <v>1.0019802430130001E-2</v>
      </c>
      <c r="J225" s="25">
        <v>0</v>
      </c>
      <c r="K225" s="25">
        <v>0</v>
      </c>
      <c r="L225" s="25">
        <v>0</v>
      </c>
      <c r="M225" s="25">
        <v>0</v>
      </c>
      <c r="N225" s="26" t="s">
        <v>2902</v>
      </c>
      <c r="O225" s="15"/>
    </row>
    <row r="226" spans="1:15" ht="47.25" x14ac:dyDescent="0.25">
      <c r="A226" s="38" t="s">
        <v>289</v>
      </c>
      <c r="B226" s="26" t="s">
        <v>465</v>
      </c>
      <c r="C226" s="24" t="s">
        <v>466</v>
      </c>
      <c r="D226" s="25">
        <v>5.8460000000000001</v>
      </c>
      <c r="E226" s="25">
        <v>0</v>
      </c>
      <c r="F226" s="25">
        <v>0</v>
      </c>
      <c r="G226" s="25">
        <v>0</v>
      </c>
      <c r="H226" s="25">
        <v>0</v>
      </c>
      <c r="I226" s="25">
        <v>1.7532404970530002E-2</v>
      </c>
      <c r="J226" s="25">
        <v>0</v>
      </c>
      <c r="K226" s="25">
        <v>0</v>
      </c>
      <c r="L226" s="25">
        <v>0</v>
      </c>
      <c r="M226" s="25">
        <v>0</v>
      </c>
      <c r="N226" s="26" t="s">
        <v>2902</v>
      </c>
      <c r="O226" s="15"/>
    </row>
    <row r="227" spans="1:15" ht="47.25" x14ac:dyDescent="0.25">
      <c r="A227" s="38" t="s">
        <v>289</v>
      </c>
      <c r="B227" s="26" t="s">
        <v>467</v>
      </c>
      <c r="C227" s="24" t="s">
        <v>468</v>
      </c>
      <c r="D227" s="25">
        <v>3.758</v>
      </c>
      <c r="E227" s="25">
        <v>0</v>
      </c>
      <c r="F227" s="25">
        <v>0</v>
      </c>
      <c r="G227" s="25">
        <v>0</v>
      </c>
      <c r="H227" s="25">
        <v>0</v>
      </c>
      <c r="I227" s="25">
        <v>1.1270403332059999E-2</v>
      </c>
      <c r="J227" s="25">
        <v>0</v>
      </c>
      <c r="K227" s="25">
        <v>0</v>
      </c>
      <c r="L227" s="25">
        <v>0</v>
      </c>
      <c r="M227" s="25">
        <v>0</v>
      </c>
      <c r="N227" s="26" t="s">
        <v>2902</v>
      </c>
      <c r="O227" s="15"/>
    </row>
    <row r="228" spans="1:15" ht="47.25" x14ac:dyDescent="0.25">
      <c r="A228" s="38" t="s">
        <v>289</v>
      </c>
      <c r="B228" s="26" t="s">
        <v>469</v>
      </c>
      <c r="C228" s="24" t="s">
        <v>470</v>
      </c>
      <c r="D228" s="25">
        <v>1.67</v>
      </c>
      <c r="E228" s="25">
        <v>0</v>
      </c>
      <c r="F228" s="25">
        <v>0</v>
      </c>
      <c r="G228" s="25">
        <v>0</v>
      </c>
      <c r="H228" s="25">
        <v>0</v>
      </c>
      <c r="I228" s="25">
        <v>5.0084016936000003E-3</v>
      </c>
      <c r="J228" s="25">
        <v>0</v>
      </c>
      <c r="K228" s="25">
        <v>0</v>
      </c>
      <c r="L228" s="25">
        <v>0</v>
      </c>
      <c r="M228" s="25">
        <v>0</v>
      </c>
      <c r="N228" s="26" t="s">
        <v>2902</v>
      </c>
      <c r="O228" s="15"/>
    </row>
    <row r="229" spans="1:15" ht="47.25" x14ac:dyDescent="0.25">
      <c r="A229" s="38" t="s">
        <v>289</v>
      </c>
      <c r="B229" s="26" t="s">
        <v>471</v>
      </c>
      <c r="C229" s="24" t="s">
        <v>472</v>
      </c>
      <c r="D229" s="25">
        <v>1.67</v>
      </c>
      <c r="E229" s="25">
        <v>0</v>
      </c>
      <c r="F229" s="25">
        <v>0</v>
      </c>
      <c r="G229" s="25">
        <v>0</v>
      </c>
      <c r="H229" s="25">
        <v>0</v>
      </c>
      <c r="I229" s="25">
        <v>5.0084016936000003E-3</v>
      </c>
      <c r="J229" s="25">
        <v>0</v>
      </c>
      <c r="K229" s="25">
        <v>0</v>
      </c>
      <c r="L229" s="25">
        <v>0</v>
      </c>
      <c r="M229" s="25">
        <v>0</v>
      </c>
      <c r="N229" s="26" t="s">
        <v>2902</v>
      </c>
      <c r="O229" s="15"/>
    </row>
    <row r="230" spans="1:15" ht="47.25" x14ac:dyDescent="0.25">
      <c r="A230" s="38" t="s">
        <v>289</v>
      </c>
      <c r="B230" s="26" t="s">
        <v>473</v>
      </c>
      <c r="C230" s="24" t="s">
        <v>474</v>
      </c>
      <c r="D230" s="25">
        <v>3.3410000000000002</v>
      </c>
      <c r="E230" s="25">
        <v>0</v>
      </c>
      <c r="F230" s="25">
        <v>0</v>
      </c>
      <c r="G230" s="25">
        <v>0</v>
      </c>
      <c r="H230" s="25">
        <v>0</v>
      </c>
      <c r="I230" s="25">
        <v>1.0019802430130001E-2</v>
      </c>
      <c r="J230" s="25">
        <v>0</v>
      </c>
      <c r="K230" s="25">
        <v>0</v>
      </c>
      <c r="L230" s="25">
        <v>0</v>
      </c>
      <c r="M230" s="25">
        <v>0</v>
      </c>
      <c r="N230" s="26" t="s">
        <v>2902</v>
      </c>
      <c r="O230" s="15"/>
    </row>
    <row r="231" spans="1:15" ht="47.25" x14ac:dyDescent="0.25">
      <c r="A231" s="38" t="s">
        <v>289</v>
      </c>
      <c r="B231" s="26" t="s">
        <v>475</v>
      </c>
      <c r="C231" s="24" t="s">
        <v>476</v>
      </c>
      <c r="D231" s="25">
        <v>4.1760000000000002</v>
      </c>
      <c r="E231" s="25">
        <v>0</v>
      </c>
      <c r="F231" s="25">
        <v>0</v>
      </c>
      <c r="G231" s="25">
        <v>0</v>
      </c>
      <c r="H231" s="25">
        <v>0</v>
      </c>
      <c r="I231" s="25">
        <v>1.252400327693E-2</v>
      </c>
      <c r="J231" s="25">
        <v>0</v>
      </c>
      <c r="K231" s="25">
        <v>0</v>
      </c>
      <c r="L231" s="25">
        <v>0</v>
      </c>
      <c r="M231" s="25">
        <v>0</v>
      </c>
      <c r="N231" s="26" t="s">
        <v>2902</v>
      </c>
      <c r="O231" s="15"/>
    </row>
    <row r="232" spans="1:15" ht="47.25" x14ac:dyDescent="0.25">
      <c r="A232" s="38" t="s">
        <v>289</v>
      </c>
      <c r="B232" s="26" t="s">
        <v>477</v>
      </c>
      <c r="C232" s="24" t="s">
        <v>478</v>
      </c>
      <c r="D232" s="25">
        <v>14.198</v>
      </c>
      <c r="E232" s="25">
        <v>0</v>
      </c>
      <c r="F232" s="25">
        <v>0</v>
      </c>
      <c r="G232" s="25">
        <v>0</v>
      </c>
      <c r="H232" s="25">
        <v>0</v>
      </c>
      <c r="I232" s="25">
        <v>4.2580411524390002E-2</v>
      </c>
      <c r="J232" s="25">
        <v>0</v>
      </c>
      <c r="K232" s="25">
        <v>0</v>
      </c>
      <c r="L232" s="25">
        <v>0</v>
      </c>
      <c r="M232" s="25">
        <v>0</v>
      </c>
      <c r="N232" s="26" t="s">
        <v>2902</v>
      </c>
      <c r="O232" s="15"/>
    </row>
    <row r="233" spans="1:15" ht="47.25" x14ac:dyDescent="0.25">
      <c r="A233" s="38" t="s">
        <v>289</v>
      </c>
      <c r="B233" s="26" t="s">
        <v>479</v>
      </c>
      <c r="C233" s="24" t="s">
        <v>480</v>
      </c>
      <c r="D233" s="25">
        <v>11.693</v>
      </c>
      <c r="E233" s="25">
        <v>0</v>
      </c>
      <c r="F233" s="25">
        <v>0</v>
      </c>
      <c r="G233" s="25">
        <v>0</v>
      </c>
      <c r="H233" s="25">
        <v>0</v>
      </c>
      <c r="I233" s="25">
        <v>3.506780898399E-2</v>
      </c>
      <c r="J233" s="25">
        <v>0</v>
      </c>
      <c r="K233" s="25">
        <v>0</v>
      </c>
      <c r="L233" s="25">
        <v>0</v>
      </c>
      <c r="M233" s="25">
        <v>0</v>
      </c>
      <c r="N233" s="26" t="s">
        <v>2902</v>
      </c>
      <c r="O233" s="15"/>
    </row>
    <row r="234" spans="1:15" ht="47.25" x14ac:dyDescent="0.25">
      <c r="A234" s="38" t="s">
        <v>289</v>
      </c>
      <c r="B234" s="26" t="s">
        <v>481</v>
      </c>
      <c r="C234" s="24" t="s">
        <v>482</v>
      </c>
      <c r="D234" s="25">
        <v>2.5059999999999998</v>
      </c>
      <c r="E234" s="25">
        <v>0</v>
      </c>
      <c r="F234" s="25">
        <v>0</v>
      </c>
      <c r="G234" s="25">
        <v>0</v>
      </c>
      <c r="H234" s="25">
        <v>0</v>
      </c>
      <c r="I234" s="25">
        <v>7.51560158333E-3</v>
      </c>
      <c r="J234" s="25">
        <v>0</v>
      </c>
      <c r="K234" s="25">
        <v>0</v>
      </c>
      <c r="L234" s="25">
        <v>0</v>
      </c>
      <c r="M234" s="25">
        <v>0</v>
      </c>
      <c r="N234" s="26" t="s">
        <v>2902</v>
      </c>
      <c r="O234" s="15"/>
    </row>
    <row r="235" spans="1:15" ht="47.25" x14ac:dyDescent="0.25">
      <c r="A235" s="38" t="s">
        <v>289</v>
      </c>
      <c r="B235" s="26" t="s">
        <v>483</v>
      </c>
      <c r="C235" s="24" t="s">
        <v>484</v>
      </c>
      <c r="D235" s="25">
        <v>20.908999999999999</v>
      </c>
      <c r="E235" s="25">
        <v>0</v>
      </c>
      <c r="F235" s="25">
        <v>0</v>
      </c>
      <c r="G235" s="25">
        <v>0</v>
      </c>
      <c r="H235" s="25">
        <v>0</v>
      </c>
      <c r="I235" s="25">
        <v>6.2706988629639998E-2</v>
      </c>
      <c r="J235" s="25">
        <v>0</v>
      </c>
      <c r="K235" s="25">
        <v>0</v>
      </c>
      <c r="L235" s="25">
        <v>0</v>
      </c>
      <c r="M235" s="25">
        <v>0</v>
      </c>
      <c r="N235" s="26" t="s">
        <v>2902</v>
      </c>
      <c r="O235" s="15"/>
    </row>
    <row r="236" spans="1:15" ht="47.25" x14ac:dyDescent="0.25">
      <c r="A236" s="38" t="s">
        <v>289</v>
      </c>
      <c r="B236" s="26" t="s">
        <v>485</v>
      </c>
      <c r="C236" s="24" t="s">
        <v>486</v>
      </c>
      <c r="D236" s="25">
        <v>3.4849999999999999</v>
      </c>
      <c r="E236" s="25">
        <v>0</v>
      </c>
      <c r="F236" s="25">
        <v>0</v>
      </c>
      <c r="G236" s="25">
        <v>0</v>
      </c>
      <c r="H236" s="25">
        <v>0</v>
      </c>
      <c r="I236" s="25">
        <v>1.045166461209E-2</v>
      </c>
      <c r="J236" s="25">
        <v>0</v>
      </c>
      <c r="K236" s="25">
        <v>0</v>
      </c>
      <c r="L236" s="25">
        <v>0</v>
      </c>
      <c r="M236" s="25">
        <v>0</v>
      </c>
      <c r="N236" s="26" t="s">
        <v>2902</v>
      </c>
      <c r="O236" s="15"/>
    </row>
    <row r="237" spans="1:15" ht="47.25" x14ac:dyDescent="0.25">
      <c r="A237" s="38" t="s">
        <v>289</v>
      </c>
      <c r="B237" s="26" t="s">
        <v>487</v>
      </c>
      <c r="C237" s="24" t="s">
        <v>488</v>
      </c>
      <c r="D237" s="25">
        <v>7.5170000000000003</v>
      </c>
      <c r="E237" s="25">
        <v>0</v>
      </c>
      <c r="F237" s="25">
        <v>0</v>
      </c>
      <c r="G237" s="25">
        <v>0</v>
      </c>
      <c r="H237" s="25">
        <v>0</v>
      </c>
      <c r="I237" s="25">
        <v>2.2543805707060001E-2</v>
      </c>
      <c r="J237" s="25">
        <v>0</v>
      </c>
      <c r="K237" s="25">
        <v>0</v>
      </c>
      <c r="L237" s="25">
        <v>0</v>
      </c>
      <c r="M237" s="25">
        <v>0</v>
      </c>
      <c r="N237" s="26" t="s">
        <v>2902</v>
      </c>
      <c r="O237" s="15"/>
    </row>
    <row r="238" spans="1:15" ht="47.25" x14ac:dyDescent="0.25">
      <c r="A238" s="38" t="s">
        <v>289</v>
      </c>
      <c r="B238" s="26" t="s">
        <v>489</v>
      </c>
      <c r="C238" s="24" t="s">
        <v>490</v>
      </c>
      <c r="D238" s="25">
        <v>6.2640000000000002</v>
      </c>
      <c r="E238" s="25">
        <v>0</v>
      </c>
      <c r="F238" s="25">
        <v>0</v>
      </c>
      <c r="G238" s="25">
        <v>0</v>
      </c>
      <c r="H238" s="25">
        <v>0</v>
      </c>
      <c r="I238" s="25">
        <v>1.8786004915389998E-2</v>
      </c>
      <c r="J238" s="25">
        <v>0</v>
      </c>
      <c r="K238" s="25">
        <v>0</v>
      </c>
      <c r="L238" s="25">
        <v>0</v>
      </c>
      <c r="M238" s="25">
        <v>0</v>
      </c>
      <c r="N238" s="26" t="s">
        <v>2902</v>
      </c>
      <c r="O238" s="15"/>
    </row>
    <row r="239" spans="1:15" ht="47.25" x14ac:dyDescent="0.25">
      <c r="A239" s="38" t="s">
        <v>289</v>
      </c>
      <c r="B239" s="26" t="s">
        <v>491</v>
      </c>
      <c r="C239" s="24" t="s">
        <v>492</v>
      </c>
      <c r="D239" s="25">
        <v>12.528</v>
      </c>
      <c r="E239" s="25">
        <v>0</v>
      </c>
      <c r="F239" s="25">
        <v>0</v>
      </c>
      <c r="G239" s="25">
        <v>0</v>
      </c>
      <c r="H239" s="25">
        <v>0</v>
      </c>
      <c r="I239" s="25">
        <v>3.7572009830790003E-2</v>
      </c>
      <c r="J239" s="25">
        <v>0</v>
      </c>
      <c r="K239" s="25">
        <v>0</v>
      </c>
      <c r="L239" s="25">
        <v>0</v>
      </c>
      <c r="M239" s="25">
        <v>0</v>
      </c>
      <c r="N239" s="26" t="s">
        <v>2902</v>
      </c>
      <c r="O239" s="15"/>
    </row>
    <row r="240" spans="1:15" ht="47.25" x14ac:dyDescent="0.25">
      <c r="A240" s="38" t="s">
        <v>289</v>
      </c>
      <c r="B240" s="26" t="s">
        <v>493</v>
      </c>
      <c r="C240" s="24" t="s">
        <v>494</v>
      </c>
      <c r="D240" s="25">
        <v>13.939</v>
      </c>
      <c r="E240" s="25">
        <v>0</v>
      </c>
      <c r="F240" s="25">
        <v>0</v>
      </c>
      <c r="G240" s="25">
        <v>0</v>
      </c>
      <c r="H240" s="25">
        <v>0</v>
      </c>
      <c r="I240" s="25">
        <v>4.180365940545E-2</v>
      </c>
      <c r="J240" s="25">
        <v>0</v>
      </c>
      <c r="K240" s="25">
        <v>0</v>
      </c>
      <c r="L240" s="25">
        <v>0</v>
      </c>
      <c r="M240" s="25">
        <v>0</v>
      </c>
      <c r="N240" s="26" t="s">
        <v>2902</v>
      </c>
      <c r="O240" s="15"/>
    </row>
    <row r="241" spans="1:15" ht="47.25" x14ac:dyDescent="0.25">
      <c r="A241" s="38" t="s">
        <v>289</v>
      </c>
      <c r="B241" s="26" t="s">
        <v>495</v>
      </c>
      <c r="C241" s="24" t="s">
        <v>496</v>
      </c>
      <c r="D241" s="25">
        <v>3.4849999999999999</v>
      </c>
      <c r="E241" s="25">
        <v>0</v>
      </c>
      <c r="F241" s="25">
        <v>0</v>
      </c>
      <c r="G241" s="25">
        <v>0</v>
      </c>
      <c r="H241" s="25">
        <v>0</v>
      </c>
      <c r="I241" s="25">
        <v>1.045166461209E-2</v>
      </c>
      <c r="J241" s="25">
        <v>0</v>
      </c>
      <c r="K241" s="25">
        <v>0</v>
      </c>
      <c r="L241" s="25">
        <v>0</v>
      </c>
      <c r="M241" s="25">
        <v>0</v>
      </c>
      <c r="N241" s="26" t="s">
        <v>2902</v>
      </c>
      <c r="O241" s="15"/>
    </row>
    <row r="242" spans="1:15" ht="47.25" x14ac:dyDescent="0.25">
      <c r="A242" s="38" t="s">
        <v>289</v>
      </c>
      <c r="B242" s="26" t="s">
        <v>497</v>
      </c>
      <c r="C242" s="24" t="s">
        <v>498</v>
      </c>
      <c r="D242" s="25">
        <v>7.0990000000000002</v>
      </c>
      <c r="E242" s="25">
        <v>0</v>
      </c>
      <c r="F242" s="25">
        <v>0</v>
      </c>
      <c r="G242" s="25">
        <v>0</v>
      </c>
      <c r="H242" s="25">
        <v>0</v>
      </c>
      <c r="I242" s="25">
        <v>2.1290205762190002E-2</v>
      </c>
      <c r="J242" s="25">
        <v>0</v>
      </c>
      <c r="K242" s="25">
        <v>0</v>
      </c>
      <c r="L242" s="25">
        <v>0</v>
      </c>
      <c r="M242" s="25">
        <v>0</v>
      </c>
      <c r="N242" s="26" t="s">
        <v>2902</v>
      </c>
      <c r="O242" s="15"/>
    </row>
    <row r="243" spans="1:15" ht="47.25" x14ac:dyDescent="0.25">
      <c r="A243" s="38" t="s">
        <v>289</v>
      </c>
      <c r="B243" s="26" t="s">
        <v>499</v>
      </c>
      <c r="C243" s="24" t="s">
        <v>500</v>
      </c>
      <c r="D243" s="25">
        <v>3.758</v>
      </c>
      <c r="E243" s="25">
        <v>0</v>
      </c>
      <c r="F243" s="25">
        <v>0</v>
      </c>
      <c r="G243" s="25">
        <v>0</v>
      </c>
      <c r="H243" s="25">
        <v>0</v>
      </c>
      <c r="I243" s="25">
        <v>1.1270403332059999E-2</v>
      </c>
      <c r="J243" s="25">
        <v>0</v>
      </c>
      <c r="K243" s="25">
        <v>0</v>
      </c>
      <c r="L243" s="25">
        <v>0</v>
      </c>
      <c r="M243" s="25">
        <v>0</v>
      </c>
      <c r="N243" s="26" t="s">
        <v>2902</v>
      </c>
      <c r="O243" s="15"/>
    </row>
    <row r="244" spans="1:15" ht="47.25" x14ac:dyDescent="0.25">
      <c r="A244" s="38" t="s">
        <v>289</v>
      </c>
      <c r="B244" s="26" t="s">
        <v>501</v>
      </c>
      <c r="C244" s="24" t="s">
        <v>502</v>
      </c>
      <c r="D244" s="25">
        <v>1.67</v>
      </c>
      <c r="E244" s="25">
        <v>0</v>
      </c>
      <c r="F244" s="25">
        <v>0</v>
      </c>
      <c r="G244" s="25">
        <v>0</v>
      </c>
      <c r="H244" s="25">
        <v>0</v>
      </c>
      <c r="I244" s="25">
        <v>5.0084016936000003E-3</v>
      </c>
      <c r="J244" s="25">
        <v>0</v>
      </c>
      <c r="K244" s="25">
        <v>0</v>
      </c>
      <c r="L244" s="25">
        <v>0</v>
      </c>
      <c r="M244" s="25">
        <v>0</v>
      </c>
      <c r="N244" s="26" t="s">
        <v>2902</v>
      </c>
      <c r="O244" s="15"/>
    </row>
    <row r="245" spans="1:15" ht="47.25" x14ac:dyDescent="0.25">
      <c r="A245" s="38" t="s">
        <v>289</v>
      </c>
      <c r="B245" s="26" t="s">
        <v>503</v>
      </c>
      <c r="C245" s="24" t="s">
        <v>504</v>
      </c>
      <c r="D245" s="25">
        <v>1.67</v>
      </c>
      <c r="E245" s="25">
        <v>0</v>
      </c>
      <c r="F245" s="25">
        <v>0</v>
      </c>
      <c r="G245" s="25">
        <v>0</v>
      </c>
      <c r="H245" s="25">
        <v>0</v>
      </c>
      <c r="I245" s="25">
        <v>5.0084016936000003E-3</v>
      </c>
      <c r="J245" s="25">
        <v>0</v>
      </c>
      <c r="K245" s="25">
        <v>0</v>
      </c>
      <c r="L245" s="25">
        <v>0</v>
      </c>
      <c r="M245" s="25">
        <v>0</v>
      </c>
      <c r="N245" s="26" t="s">
        <v>2902</v>
      </c>
      <c r="O245" s="15"/>
    </row>
    <row r="246" spans="1:15" ht="47.25" x14ac:dyDescent="0.25">
      <c r="A246" s="38" t="s">
        <v>289</v>
      </c>
      <c r="B246" s="26" t="s">
        <v>505</v>
      </c>
      <c r="C246" s="24" t="s">
        <v>506</v>
      </c>
      <c r="D246" s="25">
        <v>2.0880000000000001</v>
      </c>
      <c r="E246" s="25">
        <v>0</v>
      </c>
      <c r="F246" s="25">
        <v>0</v>
      </c>
      <c r="G246" s="25">
        <v>0</v>
      </c>
      <c r="H246" s="25">
        <v>0</v>
      </c>
      <c r="I246" s="25">
        <v>6.2620016384599998E-3</v>
      </c>
      <c r="J246" s="25">
        <v>0</v>
      </c>
      <c r="K246" s="25">
        <v>0</v>
      </c>
      <c r="L246" s="25">
        <v>0</v>
      </c>
      <c r="M246" s="25">
        <v>0</v>
      </c>
      <c r="N246" s="26" t="s">
        <v>2902</v>
      </c>
      <c r="O246" s="15"/>
    </row>
    <row r="247" spans="1:15" ht="47.25" x14ac:dyDescent="0.25">
      <c r="A247" s="38" t="s">
        <v>289</v>
      </c>
      <c r="B247" s="26" t="s">
        <v>507</v>
      </c>
      <c r="C247" s="24" t="s">
        <v>508</v>
      </c>
      <c r="D247" s="25">
        <v>2.0880000000000001</v>
      </c>
      <c r="E247" s="25">
        <v>0</v>
      </c>
      <c r="F247" s="25">
        <v>0</v>
      </c>
      <c r="G247" s="25">
        <v>0</v>
      </c>
      <c r="H247" s="25">
        <v>0</v>
      </c>
      <c r="I247" s="25">
        <v>6.2620016384599998E-3</v>
      </c>
      <c r="J247" s="25">
        <v>0</v>
      </c>
      <c r="K247" s="25">
        <v>0</v>
      </c>
      <c r="L247" s="25">
        <v>0</v>
      </c>
      <c r="M247" s="25">
        <v>0</v>
      </c>
      <c r="N247" s="26" t="s">
        <v>2902</v>
      </c>
      <c r="O247" s="15"/>
    </row>
    <row r="248" spans="1:15" ht="47.25" x14ac:dyDescent="0.25">
      <c r="A248" s="38" t="s">
        <v>289</v>
      </c>
      <c r="B248" s="26" t="s">
        <v>509</v>
      </c>
      <c r="C248" s="24" t="s">
        <v>510</v>
      </c>
      <c r="D248" s="25">
        <v>2.0880000000000001</v>
      </c>
      <c r="E248" s="25">
        <v>0</v>
      </c>
      <c r="F248" s="25">
        <v>0</v>
      </c>
      <c r="G248" s="25">
        <v>0</v>
      </c>
      <c r="H248" s="25">
        <v>0</v>
      </c>
      <c r="I248" s="25">
        <v>6.2620016384599998E-3</v>
      </c>
      <c r="J248" s="25">
        <v>0</v>
      </c>
      <c r="K248" s="25">
        <v>0</v>
      </c>
      <c r="L248" s="25">
        <v>0</v>
      </c>
      <c r="M248" s="25">
        <v>0</v>
      </c>
      <c r="N248" s="26" t="s">
        <v>2902</v>
      </c>
      <c r="O248" s="15"/>
    </row>
    <row r="249" spans="1:15" ht="47.25" x14ac:dyDescent="0.25">
      <c r="A249" s="38" t="s">
        <v>289</v>
      </c>
      <c r="B249" s="26" t="s">
        <v>511</v>
      </c>
      <c r="C249" s="24" t="s">
        <v>512</v>
      </c>
      <c r="D249" s="25">
        <v>3.758</v>
      </c>
      <c r="E249" s="25">
        <v>0</v>
      </c>
      <c r="F249" s="25">
        <v>0</v>
      </c>
      <c r="G249" s="25">
        <v>0</v>
      </c>
      <c r="H249" s="25">
        <v>0</v>
      </c>
      <c r="I249" s="25">
        <v>1.1270403332059999E-2</v>
      </c>
      <c r="J249" s="25">
        <v>0</v>
      </c>
      <c r="K249" s="25">
        <v>0</v>
      </c>
      <c r="L249" s="25">
        <v>0</v>
      </c>
      <c r="M249" s="25">
        <v>0</v>
      </c>
      <c r="N249" s="26" t="s">
        <v>2902</v>
      </c>
      <c r="O249" s="15"/>
    </row>
    <row r="250" spans="1:15" ht="47.25" x14ac:dyDescent="0.25">
      <c r="A250" s="38" t="s">
        <v>289</v>
      </c>
      <c r="B250" s="26" t="s">
        <v>513</v>
      </c>
      <c r="C250" s="24" t="s">
        <v>514</v>
      </c>
      <c r="D250" s="25">
        <v>2.923</v>
      </c>
      <c r="E250" s="25">
        <v>0</v>
      </c>
      <c r="F250" s="25">
        <v>0</v>
      </c>
      <c r="G250" s="25">
        <v>0</v>
      </c>
      <c r="H250" s="25">
        <v>0</v>
      </c>
      <c r="I250" s="25">
        <v>8.7662024852599996E-3</v>
      </c>
      <c r="J250" s="25">
        <v>0</v>
      </c>
      <c r="K250" s="25">
        <v>0</v>
      </c>
      <c r="L250" s="25">
        <v>0</v>
      </c>
      <c r="M250" s="25">
        <v>0</v>
      </c>
      <c r="N250" s="26" t="s">
        <v>2902</v>
      </c>
      <c r="O250" s="15"/>
    </row>
    <row r="251" spans="1:15" ht="47.25" x14ac:dyDescent="0.25">
      <c r="A251" s="38" t="s">
        <v>289</v>
      </c>
      <c r="B251" s="26" t="s">
        <v>515</v>
      </c>
      <c r="C251" s="24" t="s">
        <v>516</v>
      </c>
      <c r="D251" s="25">
        <v>4.5940000000000003</v>
      </c>
      <c r="E251" s="25">
        <v>0</v>
      </c>
      <c r="F251" s="25">
        <v>0</v>
      </c>
      <c r="G251" s="25">
        <v>0</v>
      </c>
      <c r="H251" s="25">
        <v>0</v>
      </c>
      <c r="I251" s="25">
        <v>1.3777603221790001E-2</v>
      </c>
      <c r="J251" s="25">
        <v>0</v>
      </c>
      <c r="K251" s="25">
        <v>0</v>
      </c>
      <c r="L251" s="25">
        <v>0</v>
      </c>
      <c r="M251" s="25">
        <v>0</v>
      </c>
      <c r="N251" s="26" t="s">
        <v>2902</v>
      </c>
      <c r="O251" s="15"/>
    </row>
    <row r="252" spans="1:15" ht="47.25" x14ac:dyDescent="0.25">
      <c r="A252" s="38" t="s">
        <v>289</v>
      </c>
      <c r="B252" s="26" t="s">
        <v>517</v>
      </c>
      <c r="C252" s="24" t="s">
        <v>518</v>
      </c>
      <c r="D252" s="25">
        <v>2.923</v>
      </c>
      <c r="E252" s="25">
        <v>0</v>
      </c>
      <c r="F252" s="25">
        <v>0</v>
      </c>
      <c r="G252" s="25">
        <v>0</v>
      </c>
      <c r="H252" s="25">
        <v>0</v>
      </c>
      <c r="I252" s="25">
        <v>8.7662024852599996E-3</v>
      </c>
      <c r="J252" s="25">
        <v>0</v>
      </c>
      <c r="K252" s="25">
        <v>0</v>
      </c>
      <c r="L252" s="25">
        <v>0</v>
      </c>
      <c r="M252" s="25">
        <v>0</v>
      </c>
      <c r="N252" s="26" t="s">
        <v>2902</v>
      </c>
      <c r="O252" s="15"/>
    </row>
    <row r="253" spans="1:15" ht="47.25" x14ac:dyDescent="0.25">
      <c r="A253" s="38" t="s">
        <v>289</v>
      </c>
      <c r="B253" s="26" t="s">
        <v>519</v>
      </c>
      <c r="C253" s="24" t="s">
        <v>520</v>
      </c>
      <c r="D253" s="25">
        <v>3.3410000000000002</v>
      </c>
      <c r="E253" s="25">
        <v>0</v>
      </c>
      <c r="F253" s="25">
        <v>0</v>
      </c>
      <c r="G253" s="25">
        <v>0</v>
      </c>
      <c r="H253" s="25">
        <v>0</v>
      </c>
      <c r="I253" s="25">
        <v>1.0019802430130001E-2</v>
      </c>
      <c r="J253" s="25">
        <v>0</v>
      </c>
      <c r="K253" s="25">
        <v>0</v>
      </c>
      <c r="L253" s="25">
        <v>0</v>
      </c>
      <c r="M253" s="25">
        <v>0</v>
      </c>
      <c r="N253" s="26" t="s">
        <v>2902</v>
      </c>
      <c r="O253" s="15"/>
    </row>
    <row r="254" spans="1:15" ht="47.25" x14ac:dyDescent="0.25">
      <c r="A254" s="38" t="s">
        <v>289</v>
      </c>
      <c r="B254" s="26" t="s">
        <v>521</v>
      </c>
      <c r="C254" s="24" t="s">
        <v>522</v>
      </c>
      <c r="D254" s="25">
        <v>2.923</v>
      </c>
      <c r="E254" s="25">
        <v>0</v>
      </c>
      <c r="F254" s="25">
        <v>0</v>
      </c>
      <c r="G254" s="25">
        <v>0</v>
      </c>
      <c r="H254" s="25">
        <v>0</v>
      </c>
      <c r="I254" s="25">
        <v>8.7662024852599996E-3</v>
      </c>
      <c r="J254" s="25">
        <v>0</v>
      </c>
      <c r="K254" s="25">
        <v>0</v>
      </c>
      <c r="L254" s="25">
        <v>0</v>
      </c>
      <c r="M254" s="25">
        <v>0</v>
      </c>
      <c r="N254" s="26" t="s">
        <v>2902</v>
      </c>
      <c r="O254" s="15"/>
    </row>
    <row r="255" spans="1:15" ht="47.25" x14ac:dyDescent="0.25">
      <c r="A255" s="38" t="s">
        <v>289</v>
      </c>
      <c r="B255" s="26" t="s">
        <v>523</v>
      </c>
      <c r="C255" s="24" t="s">
        <v>524</v>
      </c>
      <c r="D255" s="25">
        <v>3.3410000000000002</v>
      </c>
      <c r="E255" s="25">
        <v>0</v>
      </c>
      <c r="F255" s="25">
        <v>0</v>
      </c>
      <c r="G255" s="25">
        <v>0</v>
      </c>
      <c r="H255" s="25">
        <v>0</v>
      </c>
      <c r="I255" s="25">
        <v>1.0019802430130001E-2</v>
      </c>
      <c r="J255" s="25">
        <v>0</v>
      </c>
      <c r="K255" s="25">
        <v>0</v>
      </c>
      <c r="L255" s="25">
        <v>0</v>
      </c>
      <c r="M255" s="25">
        <v>0</v>
      </c>
      <c r="N255" s="26" t="s">
        <v>2902</v>
      </c>
      <c r="O255" s="15"/>
    </row>
    <row r="256" spans="1:15" ht="47.25" x14ac:dyDescent="0.25">
      <c r="A256" s="38" t="s">
        <v>289</v>
      </c>
      <c r="B256" s="26" t="s">
        <v>525</v>
      </c>
      <c r="C256" s="24" t="s">
        <v>526</v>
      </c>
      <c r="D256" s="25">
        <v>13.363</v>
      </c>
      <c r="E256" s="25">
        <v>0</v>
      </c>
      <c r="F256" s="25">
        <v>0</v>
      </c>
      <c r="G256" s="25">
        <v>0</v>
      </c>
      <c r="H256" s="25">
        <v>0</v>
      </c>
      <c r="I256" s="25">
        <v>4.0076210677589999E-2</v>
      </c>
      <c r="J256" s="25">
        <v>0</v>
      </c>
      <c r="K256" s="25">
        <v>0</v>
      </c>
      <c r="L256" s="25">
        <v>0</v>
      </c>
      <c r="M256" s="25">
        <v>0</v>
      </c>
      <c r="N256" s="26" t="s">
        <v>2902</v>
      </c>
      <c r="O256" s="15"/>
    </row>
    <row r="257" spans="1:15" ht="47.25" x14ac:dyDescent="0.25">
      <c r="A257" s="38" t="s">
        <v>289</v>
      </c>
      <c r="B257" s="26" t="s">
        <v>527</v>
      </c>
      <c r="C257" s="24" t="s">
        <v>528</v>
      </c>
      <c r="D257" s="25">
        <v>4.1760000000000002</v>
      </c>
      <c r="E257" s="25">
        <v>0</v>
      </c>
      <c r="F257" s="25">
        <v>0</v>
      </c>
      <c r="G257" s="25">
        <v>0</v>
      </c>
      <c r="H257" s="25">
        <v>0</v>
      </c>
      <c r="I257" s="25">
        <v>1.252400327693E-2</v>
      </c>
      <c r="J257" s="25">
        <v>0</v>
      </c>
      <c r="K257" s="25">
        <v>0</v>
      </c>
      <c r="L257" s="25">
        <v>0</v>
      </c>
      <c r="M257" s="25">
        <v>0</v>
      </c>
      <c r="N257" s="26" t="s">
        <v>2902</v>
      </c>
      <c r="O257" s="15"/>
    </row>
    <row r="258" spans="1:15" ht="47.25" x14ac:dyDescent="0.25">
      <c r="A258" s="38" t="s">
        <v>289</v>
      </c>
      <c r="B258" s="26" t="s">
        <v>529</v>
      </c>
      <c r="C258" s="24" t="s">
        <v>530</v>
      </c>
      <c r="D258" s="25">
        <v>2.5059999999999998</v>
      </c>
      <c r="E258" s="25">
        <v>0</v>
      </c>
      <c r="F258" s="25">
        <v>0</v>
      </c>
      <c r="G258" s="25">
        <v>0</v>
      </c>
      <c r="H258" s="25">
        <v>0</v>
      </c>
      <c r="I258" s="25">
        <v>7.51560158333E-3</v>
      </c>
      <c r="J258" s="25">
        <v>0</v>
      </c>
      <c r="K258" s="25">
        <v>0</v>
      </c>
      <c r="L258" s="25">
        <v>0</v>
      </c>
      <c r="M258" s="25">
        <v>0</v>
      </c>
      <c r="N258" s="26" t="s">
        <v>2902</v>
      </c>
      <c r="O258" s="15"/>
    </row>
    <row r="259" spans="1:15" ht="47.25" x14ac:dyDescent="0.25">
      <c r="A259" s="38" t="s">
        <v>289</v>
      </c>
      <c r="B259" s="26" t="s">
        <v>531</v>
      </c>
      <c r="C259" s="24" t="s">
        <v>532</v>
      </c>
      <c r="D259" s="25">
        <v>3.3410000000000002</v>
      </c>
      <c r="E259" s="25">
        <v>0</v>
      </c>
      <c r="F259" s="25">
        <v>0</v>
      </c>
      <c r="G259" s="25">
        <v>0</v>
      </c>
      <c r="H259" s="25">
        <v>0</v>
      </c>
      <c r="I259" s="25">
        <v>1.0019802430130001E-2</v>
      </c>
      <c r="J259" s="25">
        <v>0</v>
      </c>
      <c r="K259" s="25">
        <v>0</v>
      </c>
      <c r="L259" s="25">
        <v>0</v>
      </c>
      <c r="M259" s="25">
        <v>0</v>
      </c>
      <c r="N259" s="26" t="s">
        <v>2902</v>
      </c>
      <c r="O259" s="15"/>
    </row>
    <row r="260" spans="1:15" ht="47.25" x14ac:dyDescent="0.25">
      <c r="A260" s="38" t="s">
        <v>289</v>
      </c>
      <c r="B260" s="26" t="s">
        <v>533</v>
      </c>
      <c r="C260" s="24" t="s">
        <v>534</v>
      </c>
      <c r="D260" s="25">
        <v>10.856999999999999</v>
      </c>
      <c r="E260" s="25">
        <v>0</v>
      </c>
      <c r="F260" s="25">
        <v>0</v>
      </c>
      <c r="G260" s="25">
        <v>0</v>
      </c>
      <c r="H260" s="25">
        <v>0</v>
      </c>
      <c r="I260" s="25">
        <v>3.256060909426E-2</v>
      </c>
      <c r="J260" s="25">
        <v>0</v>
      </c>
      <c r="K260" s="25">
        <v>0</v>
      </c>
      <c r="L260" s="25">
        <v>0</v>
      </c>
      <c r="M260" s="25">
        <v>0</v>
      </c>
      <c r="N260" s="26" t="s">
        <v>2902</v>
      </c>
      <c r="O260" s="15"/>
    </row>
    <row r="261" spans="1:15" ht="47.25" x14ac:dyDescent="0.25">
      <c r="A261" s="38" t="s">
        <v>289</v>
      </c>
      <c r="B261" s="26" t="s">
        <v>535</v>
      </c>
      <c r="C261" s="24" t="s">
        <v>536</v>
      </c>
      <c r="D261" s="25">
        <v>2.923</v>
      </c>
      <c r="E261" s="25">
        <v>0</v>
      </c>
      <c r="F261" s="25">
        <v>0</v>
      </c>
      <c r="G261" s="25">
        <v>0</v>
      </c>
      <c r="H261" s="25">
        <v>0</v>
      </c>
      <c r="I261" s="25">
        <v>8.7662024852599996E-3</v>
      </c>
      <c r="J261" s="25">
        <v>0</v>
      </c>
      <c r="K261" s="25">
        <v>0</v>
      </c>
      <c r="L261" s="25">
        <v>0</v>
      </c>
      <c r="M261" s="25">
        <v>0</v>
      </c>
      <c r="N261" s="26" t="s">
        <v>2902</v>
      </c>
      <c r="O261" s="15"/>
    </row>
    <row r="262" spans="1:15" ht="47.25" x14ac:dyDescent="0.25">
      <c r="A262" s="38" t="s">
        <v>289</v>
      </c>
      <c r="B262" s="26" t="s">
        <v>537</v>
      </c>
      <c r="C262" s="24" t="s">
        <v>538</v>
      </c>
      <c r="D262" s="25">
        <v>4.1760000000000002</v>
      </c>
      <c r="E262" s="25">
        <v>0</v>
      </c>
      <c r="F262" s="25">
        <v>0</v>
      </c>
      <c r="G262" s="25">
        <v>0</v>
      </c>
      <c r="H262" s="25">
        <v>0</v>
      </c>
      <c r="I262" s="25">
        <v>1.252400327693E-2</v>
      </c>
      <c r="J262" s="25">
        <v>0</v>
      </c>
      <c r="K262" s="25">
        <v>0</v>
      </c>
      <c r="L262" s="25">
        <v>0</v>
      </c>
      <c r="M262" s="25">
        <v>0</v>
      </c>
      <c r="N262" s="26" t="s">
        <v>2902</v>
      </c>
      <c r="O262" s="15"/>
    </row>
    <row r="263" spans="1:15" ht="47.25" x14ac:dyDescent="0.25">
      <c r="A263" s="38" t="s">
        <v>289</v>
      </c>
      <c r="B263" s="26" t="s">
        <v>539</v>
      </c>
      <c r="C263" s="24" t="s">
        <v>540</v>
      </c>
      <c r="D263" s="25">
        <v>22.132999999999999</v>
      </c>
      <c r="E263" s="25">
        <v>0</v>
      </c>
      <c r="F263" s="25">
        <v>0</v>
      </c>
      <c r="G263" s="25">
        <v>0</v>
      </c>
      <c r="H263" s="25">
        <v>0</v>
      </c>
      <c r="I263" s="25">
        <v>6.6377817176320006E-2</v>
      </c>
      <c r="J263" s="25">
        <v>0</v>
      </c>
      <c r="K263" s="25">
        <v>0</v>
      </c>
      <c r="L263" s="25">
        <v>0</v>
      </c>
      <c r="M263" s="25">
        <v>0</v>
      </c>
      <c r="N263" s="26" t="s">
        <v>2902</v>
      </c>
      <c r="O263" s="15"/>
    </row>
    <row r="264" spans="1:15" ht="47.25" x14ac:dyDescent="0.25">
      <c r="A264" s="38" t="s">
        <v>289</v>
      </c>
      <c r="B264" s="26" t="s">
        <v>541</v>
      </c>
      <c r="C264" s="24" t="s">
        <v>542</v>
      </c>
      <c r="D264" s="25">
        <v>2.5059999999999998</v>
      </c>
      <c r="E264" s="25">
        <v>0</v>
      </c>
      <c r="F264" s="25">
        <v>0</v>
      </c>
      <c r="G264" s="25">
        <v>0</v>
      </c>
      <c r="H264" s="25">
        <v>0</v>
      </c>
      <c r="I264" s="25">
        <v>7.51560158333E-3</v>
      </c>
      <c r="J264" s="25">
        <v>0</v>
      </c>
      <c r="K264" s="25">
        <v>0</v>
      </c>
      <c r="L264" s="25">
        <v>0</v>
      </c>
      <c r="M264" s="25">
        <v>0</v>
      </c>
      <c r="N264" s="26" t="s">
        <v>2902</v>
      </c>
      <c r="O264" s="15"/>
    </row>
    <row r="265" spans="1:15" ht="47.25" x14ac:dyDescent="0.25">
      <c r="A265" s="38" t="s">
        <v>289</v>
      </c>
      <c r="B265" s="26" t="s">
        <v>543</v>
      </c>
      <c r="C265" s="24" t="s">
        <v>544</v>
      </c>
      <c r="D265" s="25">
        <v>2.5059999999999998</v>
      </c>
      <c r="E265" s="25">
        <v>0</v>
      </c>
      <c r="F265" s="25">
        <v>0</v>
      </c>
      <c r="G265" s="25">
        <v>0</v>
      </c>
      <c r="H265" s="25">
        <v>0</v>
      </c>
      <c r="I265" s="25">
        <v>7.51560158333E-3</v>
      </c>
      <c r="J265" s="25">
        <v>0</v>
      </c>
      <c r="K265" s="25">
        <v>0</v>
      </c>
      <c r="L265" s="25">
        <v>0</v>
      </c>
      <c r="M265" s="25">
        <v>0</v>
      </c>
      <c r="N265" s="26" t="s">
        <v>2902</v>
      </c>
      <c r="O265" s="15"/>
    </row>
    <row r="266" spans="1:15" ht="47.25" x14ac:dyDescent="0.25">
      <c r="A266" s="38" t="s">
        <v>289</v>
      </c>
      <c r="B266" s="26" t="s">
        <v>545</v>
      </c>
      <c r="C266" s="24" t="s">
        <v>546</v>
      </c>
      <c r="D266" s="25">
        <v>3.758</v>
      </c>
      <c r="E266" s="25">
        <v>0</v>
      </c>
      <c r="F266" s="25">
        <v>0</v>
      </c>
      <c r="G266" s="25">
        <v>0</v>
      </c>
      <c r="H266" s="25">
        <v>0</v>
      </c>
      <c r="I266" s="25">
        <v>1.1270403332059999E-2</v>
      </c>
      <c r="J266" s="25">
        <v>0</v>
      </c>
      <c r="K266" s="25">
        <v>0</v>
      </c>
      <c r="L266" s="25">
        <v>0</v>
      </c>
      <c r="M266" s="25">
        <v>0</v>
      </c>
      <c r="N266" s="26" t="s">
        <v>2902</v>
      </c>
      <c r="O266" s="15"/>
    </row>
    <row r="267" spans="1:15" ht="47.25" x14ac:dyDescent="0.25">
      <c r="A267" s="38" t="s">
        <v>289</v>
      </c>
      <c r="B267" s="26" t="s">
        <v>547</v>
      </c>
      <c r="C267" s="24" t="s">
        <v>548</v>
      </c>
      <c r="D267" s="25">
        <v>2.0880000000000001</v>
      </c>
      <c r="E267" s="25">
        <v>0</v>
      </c>
      <c r="F267" s="25">
        <v>0</v>
      </c>
      <c r="G267" s="25">
        <v>0</v>
      </c>
      <c r="H267" s="25">
        <v>0</v>
      </c>
      <c r="I267" s="25">
        <v>6.2620016384599998E-3</v>
      </c>
      <c r="J267" s="25">
        <v>0</v>
      </c>
      <c r="K267" s="25">
        <v>0</v>
      </c>
      <c r="L267" s="25">
        <v>0</v>
      </c>
      <c r="M267" s="25">
        <v>0</v>
      </c>
      <c r="N267" s="26" t="s">
        <v>2902</v>
      </c>
      <c r="O267" s="15"/>
    </row>
    <row r="268" spans="1:15" ht="47.25" x14ac:dyDescent="0.25">
      <c r="A268" s="38" t="s">
        <v>289</v>
      </c>
      <c r="B268" s="26" t="s">
        <v>549</v>
      </c>
      <c r="C268" s="24" t="s">
        <v>550</v>
      </c>
      <c r="D268" s="25">
        <v>0.83499999999999996</v>
      </c>
      <c r="E268" s="25">
        <v>0</v>
      </c>
      <c r="F268" s="25">
        <v>0</v>
      </c>
      <c r="G268" s="25">
        <v>0</v>
      </c>
      <c r="H268" s="25">
        <v>0</v>
      </c>
      <c r="I268" s="25">
        <v>2.5042008468000002E-3</v>
      </c>
      <c r="J268" s="25">
        <v>0</v>
      </c>
      <c r="K268" s="25">
        <v>0</v>
      </c>
      <c r="L268" s="25">
        <v>0</v>
      </c>
      <c r="M268" s="25">
        <v>0</v>
      </c>
      <c r="N268" s="26" t="s">
        <v>2902</v>
      </c>
      <c r="O268" s="15"/>
    </row>
    <row r="269" spans="1:15" ht="47.25" x14ac:dyDescent="0.25">
      <c r="A269" s="38" t="s">
        <v>289</v>
      </c>
      <c r="B269" s="26" t="s">
        <v>551</v>
      </c>
      <c r="C269" s="24" t="s">
        <v>552</v>
      </c>
      <c r="D269" s="25">
        <v>1.67</v>
      </c>
      <c r="E269" s="25">
        <v>0</v>
      </c>
      <c r="F269" s="25">
        <v>0</v>
      </c>
      <c r="G269" s="25">
        <v>0</v>
      </c>
      <c r="H269" s="25">
        <v>0</v>
      </c>
      <c r="I269" s="25">
        <v>5.0084016936000003E-3</v>
      </c>
      <c r="J269" s="25">
        <v>0</v>
      </c>
      <c r="K269" s="25">
        <v>0</v>
      </c>
      <c r="L269" s="25">
        <v>0</v>
      </c>
      <c r="M269" s="25">
        <v>0</v>
      </c>
      <c r="N269" s="26" t="s">
        <v>2902</v>
      </c>
      <c r="O269" s="15"/>
    </row>
    <row r="270" spans="1:15" ht="47.25" x14ac:dyDescent="0.25">
      <c r="A270" s="38" t="s">
        <v>289</v>
      </c>
      <c r="B270" s="26" t="s">
        <v>553</v>
      </c>
      <c r="C270" s="24" t="s">
        <v>554</v>
      </c>
      <c r="D270" s="25">
        <v>2.5059999999999998</v>
      </c>
      <c r="E270" s="25">
        <v>0</v>
      </c>
      <c r="F270" s="25">
        <v>0</v>
      </c>
      <c r="G270" s="25">
        <v>0</v>
      </c>
      <c r="H270" s="25">
        <v>0</v>
      </c>
      <c r="I270" s="25">
        <v>7.51560158333E-3</v>
      </c>
      <c r="J270" s="25">
        <v>0</v>
      </c>
      <c r="K270" s="25">
        <v>0</v>
      </c>
      <c r="L270" s="25">
        <v>0</v>
      </c>
      <c r="M270" s="25">
        <v>0</v>
      </c>
      <c r="N270" s="26" t="s">
        <v>2902</v>
      </c>
      <c r="O270" s="15"/>
    </row>
    <row r="271" spans="1:15" ht="47.25" x14ac:dyDescent="0.25">
      <c r="A271" s="38" t="s">
        <v>289</v>
      </c>
      <c r="B271" s="26" t="s">
        <v>555</v>
      </c>
      <c r="C271" s="24" t="s">
        <v>556</v>
      </c>
      <c r="D271" s="25">
        <v>7.0990000000000002</v>
      </c>
      <c r="E271" s="25">
        <v>0</v>
      </c>
      <c r="F271" s="25">
        <v>0</v>
      </c>
      <c r="G271" s="25">
        <v>0</v>
      </c>
      <c r="H271" s="25">
        <v>0</v>
      </c>
      <c r="I271" s="25">
        <v>2.1290205762190002E-2</v>
      </c>
      <c r="J271" s="25">
        <v>0</v>
      </c>
      <c r="K271" s="25">
        <v>0</v>
      </c>
      <c r="L271" s="25">
        <v>0</v>
      </c>
      <c r="M271" s="25">
        <v>0</v>
      </c>
      <c r="N271" s="26" t="s">
        <v>2902</v>
      </c>
      <c r="O271" s="15"/>
    </row>
    <row r="272" spans="1:15" ht="47.25" x14ac:dyDescent="0.25">
      <c r="A272" s="38" t="s">
        <v>289</v>
      </c>
      <c r="B272" s="26" t="s">
        <v>557</v>
      </c>
      <c r="C272" s="24" t="s">
        <v>558</v>
      </c>
      <c r="D272" s="25">
        <v>3.3410000000000002</v>
      </c>
      <c r="E272" s="25">
        <v>0</v>
      </c>
      <c r="F272" s="25">
        <v>0</v>
      </c>
      <c r="G272" s="25">
        <v>0</v>
      </c>
      <c r="H272" s="25">
        <v>0</v>
      </c>
      <c r="I272" s="25">
        <v>1.0019802430130001E-2</v>
      </c>
      <c r="J272" s="25">
        <v>0</v>
      </c>
      <c r="K272" s="25">
        <v>0</v>
      </c>
      <c r="L272" s="25">
        <v>0</v>
      </c>
      <c r="M272" s="25">
        <v>0</v>
      </c>
      <c r="N272" s="26" t="s">
        <v>2902</v>
      </c>
      <c r="O272" s="15"/>
    </row>
    <row r="273" spans="1:15" ht="47.25" x14ac:dyDescent="0.25">
      <c r="A273" s="38" t="s">
        <v>289</v>
      </c>
      <c r="B273" s="26" t="s">
        <v>559</v>
      </c>
      <c r="C273" s="24" t="s">
        <v>560</v>
      </c>
      <c r="D273" s="25">
        <v>0.83499999999999996</v>
      </c>
      <c r="E273" s="25">
        <v>0</v>
      </c>
      <c r="F273" s="25">
        <v>0</v>
      </c>
      <c r="G273" s="25">
        <v>0</v>
      </c>
      <c r="H273" s="25">
        <v>0</v>
      </c>
      <c r="I273" s="25">
        <v>2.5042008468000002E-3</v>
      </c>
      <c r="J273" s="25">
        <v>0</v>
      </c>
      <c r="K273" s="25">
        <v>0</v>
      </c>
      <c r="L273" s="25">
        <v>0</v>
      </c>
      <c r="M273" s="25">
        <v>0</v>
      </c>
      <c r="N273" s="26" t="s">
        <v>2902</v>
      </c>
      <c r="O273" s="15"/>
    </row>
    <row r="274" spans="1:15" ht="47.25" x14ac:dyDescent="0.25">
      <c r="A274" s="38" t="s">
        <v>289</v>
      </c>
      <c r="B274" s="26" t="s">
        <v>561</v>
      </c>
      <c r="C274" s="24" t="s">
        <v>562</v>
      </c>
      <c r="D274" s="25">
        <v>6.2640000000000002</v>
      </c>
      <c r="E274" s="25">
        <v>0</v>
      </c>
      <c r="F274" s="25">
        <v>0</v>
      </c>
      <c r="G274" s="25">
        <v>0</v>
      </c>
      <c r="H274" s="25">
        <v>0</v>
      </c>
      <c r="I274" s="25">
        <v>1.8786004915389998E-2</v>
      </c>
      <c r="J274" s="25">
        <v>0</v>
      </c>
      <c r="K274" s="25">
        <v>0</v>
      </c>
      <c r="L274" s="25">
        <v>0</v>
      </c>
      <c r="M274" s="25">
        <v>0</v>
      </c>
      <c r="N274" s="26" t="s">
        <v>2902</v>
      </c>
      <c r="O274" s="15"/>
    </row>
    <row r="275" spans="1:15" ht="47.25" x14ac:dyDescent="0.25">
      <c r="A275" s="38" t="s">
        <v>289</v>
      </c>
      <c r="B275" s="26" t="s">
        <v>563</v>
      </c>
      <c r="C275" s="24" t="s">
        <v>564</v>
      </c>
      <c r="D275" s="25">
        <v>4.5940000000000003</v>
      </c>
      <c r="E275" s="25">
        <v>0</v>
      </c>
      <c r="F275" s="25">
        <v>0</v>
      </c>
      <c r="G275" s="25">
        <v>0</v>
      </c>
      <c r="H275" s="25">
        <v>0</v>
      </c>
      <c r="I275" s="25">
        <v>1.3777603221790001E-2</v>
      </c>
      <c r="J275" s="25">
        <v>0</v>
      </c>
      <c r="K275" s="25">
        <v>0</v>
      </c>
      <c r="L275" s="25">
        <v>0</v>
      </c>
      <c r="M275" s="25">
        <v>0</v>
      </c>
      <c r="N275" s="26" t="s">
        <v>2902</v>
      </c>
      <c r="O275" s="15"/>
    </row>
    <row r="276" spans="1:15" ht="47.25" x14ac:dyDescent="0.25">
      <c r="A276" s="38" t="s">
        <v>289</v>
      </c>
      <c r="B276" s="26" t="s">
        <v>565</v>
      </c>
      <c r="C276" s="24" t="s">
        <v>566</v>
      </c>
      <c r="D276" s="25">
        <v>6.2640000000000002</v>
      </c>
      <c r="E276" s="25">
        <v>0</v>
      </c>
      <c r="F276" s="25">
        <v>0</v>
      </c>
      <c r="G276" s="25">
        <v>0</v>
      </c>
      <c r="H276" s="25">
        <v>0</v>
      </c>
      <c r="I276" s="25">
        <v>1.8786004915389998E-2</v>
      </c>
      <c r="J276" s="25">
        <v>0</v>
      </c>
      <c r="K276" s="25">
        <v>0</v>
      </c>
      <c r="L276" s="25">
        <v>0</v>
      </c>
      <c r="M276" s="25">
        <v>0</v>
      </c>
      <c r="N276" s="26" t="s">
        <v>2902</v>
      </c>
      <c r="O276" s="15"/>
    </row>
    <row r="277" spans="1:15" ht="47.25" x14ac:dyDescent="0.25">
      <c r="A277" s="38" t="s">
        <v>289</v>
      </c>
      <c r="B277" s="26" t="s">
        <v>567</v>
      </c>
      <c r="C277" s="24" t="s">
        <v>568</v>
      </c>
      <c r="D277" s="25">
        <v>3.758</v>
      </c>
      <c r="E277" s="25">
        <v>0</v>
      </c>
      <c r="F277" s="25">
        <v>0</v>
      </c>
      <c r="G277" s="25">
        <v>0</v>
      </c>
      <c r="H277" s="25">
        <v>0</v>
      </c>
      <c r="I277" s="25">
        <v>1.1270403332059999E-2</v>
      </c>
      <c r="J277" s="25">
        <v>0</v>
      </c>
      <c r="K277" s="25">
        <v>0</v>
      </c>
      <c r="L277" s="25">
        <v>0</v>
      </c>
      <c r="M277" s="25">
        <v>0</v>
      </c>
      <c r="N277" s="26" t="s">
        <v>2902</v>
      </c>
      <c r="O277" s="15"/>
    </row>
    <row r="278" spans="1:15" ht="47.25" x14ac:dyDescent="0.25">
      <c r="A278" s="38" t="s">
        <v>289</v>
      </c>
      <c r="B278" s="26" t="s">
        <v>569</v>
      </c>
      <c r="C278" s="24" t="s">
        <v>570</v>
      </c>
      <c r="D278" s="25">
        <v>5.0110000000000001</v>
      </c>
      <c r="E278" s="25">
        <v>0</v>
      </c>
      <c r="F278" s="25">
        <v>0</v>
      </c>
      <c r="G278" s="25">
        <v>0</v>
      </c>
      <c r="H278" s="25">
        <v>0</v>
      </c>
      <c r="I278" s="25">
        <v>1.502820412373E-2</v>
      </c>
      <c r="J278" s="25">
        <v>0</v>
      </c>
      <c r="K278" s="25">
        <v>0</v>
      </c>
      <c r="L278" s="25">
        <v>0</v>
      </c>
      <c r="M278" s="25">
        <v>0</v>
      </c>
      <c r="N278" s="26" t="s">
        <v>2902</v>
      </c>
      <c r="O278" s="15"/>
    </row>
    <row r="279" spans="1:15" ht="47.25" x14ac:dyDescent="0.25">
      <c r="A279" s="38" t="s">
        <v>289</v>
      </c>
      <c r="B279" s="26" t="s">
        <v>571</v>
      </c>
      <c r="C279" s="24" t="s">
        <v>572</v>
      </c>
      <c r="D279" s="25">
        <v>4.1760000000000002</v>
      </c>
      <c r="E279" s="25">
        <v>0</v>
      </c>
      <c r="F279" s="25">
        <v>0</v>
      </c>
      <c r="G279" s="25">
        <v>0</v>
      </c>
      <c r="H279" s="25">
        <v>0</v>
      </c>
      <c r="I279" s="25">
        <v>1.252400327693E-2</v>
      </c>
      <c r="J279" s="25">
        <v>0</v>
      </c>
      <c r="K279" s="25">
        <v>0</v>
      </c>
      <c r="L279" s="25">
        <v>0</v>
      </c>
      <c r="M279" s="25">
        <v>0</v>
      </c>
      <c r="N279" s="26" t="s">
        <v>2902</v>
      </c>
      <c r="O279" s="15"/>
    </row>
    <row r="280" spans="1:15" ht="47.25" x14ac:dyDescent="0.25">
      <c r="A280" s="38" t="s">
        <v>289</v>
      </c>
      <c r="B280" s="26" t="s">
        <v>573</v>
      </c>
      <c r="C280" s="24" t="s">
        <v>574</v>
      </c>
      <c r="D280" s="25">
        <v>4.1760000000000002</v>
      </c>
      <c r="E280" s="25">
        <v>0</v>
      </c>
      <c r="F280" s="25">
        <v>0</v>
      </c>
      <c r="G280" s="25">
        <v>0</v>
      </c>
      <c r="H280" s="25">
        <v>0</v>
      </c>
      <c r="I280" s="25">
        <v>1.252400327693E-2</v>
      </c>
      <c r="J280" s="25">
        <v>0</v>
      </c>
      <c r="K280" s="25">
        <v>0</v>
      </c>
      <c r="L280" s="25">
        <v>0</v>
      </c>
      <c r="M280" s="25">
        <v>0</v>
      </c>
      <c r="N280" s="26" t="s">
        <v>2902</v>
      </c>
      <c r="O280" s="15"/>
    </row>
    <row r="281" spans="1:15" ht="47.25" x14ac:dyDescent="0.25">
      <c r="A281" s="38" t="s">
        <v>289</v>
      </c>
      <c r="B281" s="26" t="s">
        <v>575</v>
      </c>
      <c r="C281" s="24" t="s">
        <v>576</v>
      </c>
      <c r="D281" s="25">
        <v>2.923</v>
      </c>
      <c r="E281" s="25">
        <v>0</v>
      </c>
      <c r="F281" s="25">
        <v>0</v>
      </c>
      <c r="G281" s="25">
        <v>0</v>
      </c>
      <c r="H281" s="25">
        <v>0</v>
      </c>
      <c r="I281" s="25">
        <v>8.7662024852599996E-3</v>
      </c>
      <c r="J281" s="25">
        <v>0</v>
      </c>
      <c r="K281" s="25">
        <v>0</v>
      </c>
      <c r="L281" s="25">
        <v>0</v>
      </c>
      <c r="M281" s="25">
        <v>0</v>
      </c>
      <c r="N281" s="26" t="s">
        <v>2902</v>
      </c>
      <c r="O281" s="15"/>
    </row>
    <row r="282" spans="1:15" ht="47.25" x14ac:dyDescent="0.25">
      <c r="A282" s="38" t="s">
        <v>289</v>
      </c>
      <c r="B282" s="26" t="s">
        <v>577</v>
      </c>
      <c r="C282" s="24" t="s">
        <v>578</v>
      </c>
      <c r="D282" s="25">
        <v>2.0880000000000001</v>
      </c>
      <c r="E282" s="25">
        <v>0</v>
      </c>
      <c r="F282" s="25">
        <v>0</v>
      </c>
      <c r="G282" s="25">
        <v>0</v>
      </c>
      <c r="H282" s="25">
        <v>0</v>
      </c>
      <c r="I282" s="25">
        <v>6.2620016384599998E-3</v>
      </c>
      <c r="J282" s="25">
        <v>0</v>
      </c>
      <c r="K282" s="25">
        <v>0</v>
      </c>
      <c r="L282" s="25">
        <v>0</v>
      </c>
      <c r="M282" s="25">
        <v>0</v>
      </c>
      <c r="N282" s="26" t="s">
        <v>2902</v>
      </c>
      <c r="O282" s="15"/>
    </row>
    <row r="283" spans="1:15" ht="47.25" x14ac:dyDescent="0.25">
      <c r="A283" s="38" t="s">
        <v>289</v>
      </c>
      <c r="B283" s="26" t="s">
        <v>579</v>
      </c>
      <c r="C283" s="24" t="s">
        <v>580</v>
      </c>
      <c r="D283" s="25">
        <v>2.0880000000000001</v>
      </c>
      <c r="E283" s="25">
        <v>0</v>
      </c>
      <c r="F283" s="25">
        <v>0</v>
      </c>
      <c r="G283" s="25">
        <v>0</v>
      </c>
      <c r="H283" s="25">
        <v>0</v>
      </c>
      <c r="I283" s="25">
        <v>6.2620016384599998E-3</v>
      </c>
      <c r="J283" s="25">
        <v>0</v>
      </c>
      <c r="K283" s="25">
        <v>0</v>
      </c>
      <c r="L283" s="25">
        <v>0</v>
      </c>
      <c r="M283" s="25">
        <v>0</v>
      </c>
      <c r="N283" s="26" t="s">
        <v>2902</v>
      </c>
      <c r="O283" s="15"/>
    </row>
    <row r="284" spans="1:15" ht="47.25" x14ac:dyDescent="0.25">
      <c r="A284" s="38" t="s">
        <v>289</v>
      </c>
      <c r="B284" s="26" t="s">
        <v>581</v>
      </c>
      <c r="C284" s="24" t="s">
        <v>582</v>
      </c>
      <c r="D284" s="25">
        <v>2.923</v>
      </c>
      <c r="E284" s="25">
        <v>0</v>
      </c>
      <c r="F284" s="25">
        <v>0</v>
      </c>
      <c r="G284" s="25">
        <v>0</v>
      </c>
      <c r="H284" s="25">
        <v>0</v>
      </c>
      <c r="I284" s="25">
        <v>8.7662024852599996E-3</v>
      </c>
      <c r="J284" s="25">
        <v>0</v>
      </c>
      <c r="K284" s="25">
        <v>0</v>
      </c>
      <c r="L284" s="25">
        <v>0</v>
      </c>
      <c r="M284" s="25">
        <v>0</v>
      </c>
      <c r="N284" s="26" t="s">
        <v>2902</v>
      </c>
      <c r="O284" s="15"/>
    </row>
    <row r="285" spans="1:15" ht="47.25" x14ac:dyDescent="0.25">
      <c r="A285" s="38" t="s">
        <v>289</v>
      </c>
      <c r="B285" s="26" t="s">
        <v>583</v>
      </c>
      <c r="C285" s="24" t="s">
        <v>584</v>
      </c>
      <c r="D285" s="25">
        <v>0.83499999999999996</v>
      </c>
      <c r="E285" s="25">
        <v>0</v>
      </c>
      <c r="F285" s="25">
        <v>0</v>
      </c>
      <c r="G285" s="25">
        <v>0</v>
      </c>
      <c r="H285" s="25">
        <v>0</v>
      </c>
      <c r="I285" s="25">
        <v>2.5042008468000002E-3</v>
      </c>
      <c r="J285" s="25">
        <v>0</v>
      </c>
      <c r="K285" s="25">
        <v>0</v>
      </c>
      <c r="L285" s="25">
        <v>0</v>
      </c>
      <c r="M285" s="25">
        <v>0</v>
      </c>
      <c r="N285" s="26" t="s">
        <v>2902</v>
      </c>
      <c r="O285" s="15"/>
    </row>
    <row r="286" spans="1:15" ht="47.25" x14ac:dyDescent="0.25">
      <c r="A286" s="38" t="s">
        <v>289</v>
      </c>
      <c r="B286" s="26" t="s">
        <v>585</v>
      </c>
      <c r="C286" s="24" t="s">
        <v>586</v>
      </c>
      <c r="D286" s="25">
        <v>2.923</v>
      </c>
      <c r="E286" s="25">
        <v>0</v>
      </c>
      <c r="F286" s="25">
        <v>0</v>
      </c>
      <c r="G286" s="25">
        <v>0</v>
      </c>
      <c r="H286" s="25">
        <v>0</v>
      </c>
      <c r="I286" s="25">
        <v>8.7662024852599996E-3</v>
      </c>
      <c r="J286" s="25">
        <v>0</v>
      </c>
      <c r="K286" s="25">
        <v>0</v>
      </c>
      <c r="L286" s="25">
        <v>0</v>
      </c>
      <c r="M286" s="25">
        <v>0</v>
      </c>
      <c r="N286" s="26" t="s">
        <v>2902</v>
      </c>
      <c r="O286" s="15"/>
    </row>
    <row r="287" spans="1:15" ht="47.25" x14ac:dyDescent="0.25">
      <c r="A287" s="38" t="s">
        <v>289</v>
      </c>
      <c r="B287" s="26" t="s">
        <v>587</v>
      </c>
      <c r="C287" s="24" t="s">
        <v>588</v>
      </c>
      <c r="D287" s="25">
        <v>6.2640000000000002</v>
      </c>
      <c r="E287" s="25">
        <v>0</v>
      </c>
      <c r="F287" s="25">
        <v>0</v>
      </c>
      <c r="G287" s="25">
        <v>0</v>
      </c>
      <c r="H287" s="25">
        <v>0</v>
      </c>
      <c r="I287" s="25">
        <v>1.8786004915389998E-2</v>
      </c>
      <c r="J287" s="25">
        <v>0</v>
      </c>
      <c r="K287" s="25">
        <v>0</v>
      </c>
      <c r="L287" s="25">
        <v>0</v>
      </c>
      <c r="M287" s="25">
        <v>0</v>
      </c>
      <c r="N287" s="26" t="s">
        <v>2902</v>
      </c>
      <c r="O287" s="15"/>
    </row>
    <row r="288" spans="1:15" ht="47.25" x14ac:dyDescent="0.25">
      <c r="A288" s="38" t="s">
        <v>289</v>
      </c>
      <c r="B288" s="26" t="s">
        <v>589</v>
      </c>
      <c r="C288" s="24" t="s">
        <v>590</v>
      </c>
      <c r="D288" s="25">
        <v>4.5940000000000003</v>
      </c>
      <c r="E288" s="25">
        <v>0</v>
      </c>
      <c r="F288" s="25">
        <v>0</v>
      </c>
      <c r="G288" s="25">
        <v>0</v>
      </c>
      <c r="H288" s="25">
        <v>0</v>
      </c>
      <c r="I288" s="25">
        <v>1.3777603221790001E-2</v>
      </c>
      <c r="J288" s="25">
        <v>0</v>
      </c>
      <c r="K288" s="25">
        <v>0</v>
      </c>
      <c r="L288" s="25">
        <v>0</v>
      </c>
      <c r="M288" s="25">
        <v>0</v>
      </c>
      <c r="N288" s="26" t="s">
        <v>2902</v>
      </c>
      <c r="O288" s="15"/>
    </row>
    <row r="289" spans="1:15" ht="47.25" x14ac:dyDescent="0.25">
      <c r="A289" s="38" t="s">
        <v>289</v>
      </c>
      <c r="B289" s="26" t="s">
        <v>591</v>
      </c>
      <c r="C289" s="24" t="s">
        <v>592</v>
      </c>
      <c r="D289" s="25">
        <v>2.0880000000000001</v>
      </c>
      <c r="E289" s="25">
        <v>0</v>
      </c>
      <c r="F289" s="25">
        <v>0</v>
      </c>
      <c r="G289" s="25">
        <v>0</v>
      </c>
      <c r="H289" s="25">
        <v>0</v>
      </c>
      <c r="I289" s="25">
        <v>6.2620016384599998E-3</v>
      </c>
      <c r="J289" s="25">
        <v>0</v>
      </c>
      <c r="K289" s="25">
        <v>0</v>
      </c>
      <c r="L289" s="25">
        <v>0</v>
      </c>
      <c r="M289" s="25">
        <v>0</v>
      </c>
      <c r="N289" s="26" t="s">
        <v>2902</v>
      </c>
      <c r="O289" s="15"/>
    </row>
    <row r="290" spans="1:15" ht="47.25" x14ac:dyDescent="0.25">
      <c r="A290" s="38" t="s">
        <v>289</v>
      </c>
      <c r="B290" s="26" t="s">
        <v>593</v>
      </c>
      <c r="C290" s="24" t="s">
        <v>594</v>
      </c>
      <c r="D290" s="25">
        <v>3.3410000000000002</v>
      </c>
      <c r="E290" s="25">
        <v>0</v>
      </c>
      <c r="F290" s="25">
        <v>0</v>
      </c>
      <c r="G290" s="25">
        <v>0</v>
      </c>
      <c r="H290" s="25">
        <v>0</v>
      </c>
      <c r="I290" s="25">
        <v>1.0019802430130001E-2</v>
      </c>
      <c r="J290" s="25">
        <v>0</v>
      </c>
      <c r="K290" s="25">
        <v>0</v>
      </c>
      <c r="L290" s="25">
        <v>0</v>
      </c>
      <c r="M290" s="25">
        <v>0</v>
      </c>
      <c r="N290" s="26" t="s">
        <v>2902</v>
      </c>
      <c r="O290" s="15"/>
    </row>
    <row r="291" spans="1:15" ht="47.25" x14ac:dyDescent="0.25">
      <c r="A291" s="38" t="s">
        <v>289</v>
      </c>
      <c r="B291" s="26" t="s">
        <v>595</v>
      </c>
      <c r="C291" s="24" t="s">
        <v>596</v>
      </c>
      <c r="D291" s="25">
        <v>2.0880000000000001</v>
      </c>
      <c r="E291" s="25">
        <v>0</v>
      </c>
      <c r="F291" s="25">
        <v>0</v>
      </c>
      <c r="G291" s="25">
        <v>0</v>
      </c>
      <c r="H291" s="25">
        <v>0</v>
      </c>
      <c r="I291" s="25">
        <v>6.2620016384599998E-3</v>
      </c>
      <c r="J291" s="25">
        <v>0</v>
      </c>
      <c r="K291" s="25">
        <v>0</v>
      </c>
      <c r="L291" s="25">
        <v>0</v>
      </c>
      <c r="M291" s="25">
        <v>0</v>
      </c>
      <c r="N291" s="26" t="s">
        <v>2902</v>
      </c>
      <c r="O291" s="15"/>
    </row>
    <row r="292" spans="1:15" ht="47.25" x14ac:dyDescent="0.25">
      <c r="A292" s="38" t="s">
        <v>289</v>
      </c>
      <c r="B292" s="26" t="s">
        <v>597</v>
      </c>
      <c r="C292" s="24" t="s">
        <v>598</v>
      </c>
      <c r="D292" s="25">
        <v>2.923</v>
      </c>
      <c r="E292" s="25">
        <v>0</v>
      </c>
      <c r="F292" s="25">
        <v>0</v>
      </c>
      <c r="G292" s="25">
        <v>0</v>
      </c>
      <c r="H292" s="25">
        <v>0</v>
      </c>
      <c r="I292" s="25">
        <v>8.7662024852599996E-3</v>
      </c>
      <c r="J292" s="25">
        <v>0</v>
      </c>
      <c r="K292" s="25">
        <v>0</v>
      </c>
      <c r="L292" s="25">
        <v>0</v>
      </c>
      <c r="M292" s="25">
        <v>0</v>
      </c>
      <c r="N292" s="26" t="s">
        <v>2902</v>
      </c>
      <c r="O292" s="15"/>
    </row>
    <row r="293" spans="1:15" ht="47.25" x14ac:dyDescent="0.25">
      <c r="A293" s="38" t="s">
        <v>289</v>
      </c>
      <c r="B293" s="26" t="s">
        <v>599</v>
      </c>
      <c r="C293" s="24" t="s">
        <v>600</v>
      </c>
      <c r="D293" s="25">
        <v>3.3410000000000002</v>
      </c>
      <c r="E293" s="25">
        <v>0</v>
      </c>
      <c r="F293" s="25">
        <v>0</v>
      </c>
      <c r="G293" s="25">
        <v>0</v>
      </c>
      <c r="H293" s="25">
        <v>0</v>
      </c>
      <c r="I293" s="25">
        <v>1.0019802430130001E-2</v>
      </c>
      <c r="J293" s="25">
        <v>0</v>
      </c>
      <c r="K293" s="25">
        <v>0</v>
      </c>
      <c r="L293" s="25">
        <v>0</v>
      </c>
      <c r="M293" s="25">
        <v>0</v>
      </c>
      <c r="N293" s="26" t="s">
        <v>2902</v>
      </c>
      <c r="O293" s="15"/>
    </row>
    <row r="294" spans="1:15" ht="47.25" x14ac:dyDescent="0.25">
      <c r="A294" s="38" t="s">
        <v>289</v>
      </c>
      <c r="B294" s="26" t="s">
        <v>601</v>
      </c>
      <c r="C294" s="24" t="s">
        <v>602</v>
      </c>
      <c r="D294" s="25">
        <v>0.41799999999999998</v>
      </c>
      <c r="E294" s="25">
        <v>0</v>
      </c>
      <c r="F294" s="25">
        <v>0</v>
      </c>
      <c r="G294" s="25">
        <v>0</v>
      </c>
      <c r="H294" s="25">
        <v>0</v>
      </c>
      <c r="I294" s="25">
        <v>1.2535999448599999E-3</v>
      </c>
      <c r="J294" s="25">
        <v>0</v>
      </c>
      <c r="K294" s="25">
        <v>0</v>
      </c>
      <c r="L294" s="25">
        <v>0</v>
      </c>
      <c r="M294" s="25">
        <v>0</v>
      </c>
      <c r="N294" s="26" t="s">
        <v>2902</v>
      </c>
      <c r="O294" s="15"/>
    </row>
    <row r="295" spans="1:15" ht="47.25" x14ac:dyDescent="0.25">
      <c r="A295" s="38" t="s">
        <v>289</v>
      </c>
      <c r="B295" s="26" t="s">
        <v>603</v>
      </c>
      <c r="C295" s="24" t="s">
        <v>604</v>
      </c>
      <c r="D295" s="25">
        <v>0.83499999999999996</v>
      </c>
      <c r="E295" s="25">
        <v>0</v>
      </c>
      <c r="F295" s="25">
        <v>0</v>
      </c>
      <c r="G295" s="25">
        <v>0</v>
      </c>
      <c r="H295" s="25">
        <v>0</v>
      </c>
      <c r="I295" s="25">
        <v>2.5042008468000002E-3</v>
      </c>
      <c r="J295" s="25">
        <v>0</v>
      </c>
      <c r="K295" s="25">
        <v>0</v>
      </c>
      <c r="L295" s="25">
        <v>0</v>
      </c>
      <c r="M295" s="25">
        <v>0</v>
      </c>
      <c r="N295" s="26" t="s">
        <v>2902</v>
      </c>
      <c r="O295" s="15"/>
    </row>
    <row r="296" spans="1:15" ht="47.25" x14ac:dyDescent="0.25">
      <c r="A296" s="38" t="s">
        <v>289</v>
      </c>
      <c r="B296" s="26" t="s">
        <v>605</v>
      </c>
      <c r="C296" s="24" t="s">
        <v>606</v>
      </c>
      <c r="D296" s="25">
        <v>1.2529999999999999</v>
      </c>
      <c r="E296" s="25">
        <v>0</v>
      </c>
      <c r="F296" s="25">
        <v>0</v>
      </c>
      <c r="G296" s="25">
        <v>0</v>
      </c>
      <c r="H296" s="25">
        <v>0</v>
      </c>
      <c r="I296" s="25">
        <v>3.7578007916600001E-3</v>
      </c>
      <c r="J296" s="25">
        <v>0</v>
      </c>
      <c r="K296" s="25">
        <v>0</v>
      </c>
      <c r="L296" s="25">
        <v>0</v>
      </c>
      <c r="M296" s="25">
        <v>0</v>
      </c>
      <c r="N296" s="26" t="s">
        <v>2902</v>
      </c>
      <c r="O296" s="15"/>
    </row>
    <row r="297" spans="1:15" ht="47.25" x14ac:dyDescent="0.25">
      <c r="A297" s="38" t="s">
        <v>289</v>
      </c>
      <c r="B297" s="26" t="s">
        <v>607</v>
      </c>
      <c r="C297" s="24" t="s">
        <v>608</v>
      </c>
      <c r="D297" s="25">
        <v>2.0880000000000001</v>
      </c>
      <c r="E297" s="25">
        <v>0</v>
      </c>
      <c r="F297" s="25">
        <v>0</v>
      </c>
      <c r="G297" s="25">
        <v>0</v>
      </c>
      <c r="H297" s="25">
        <v>0</v>
      </c>
      <c r="I297" s="25">
        <v>6.2620016384599998E-3</v>
      </c>
      <c r="J297" s="25">
        <v>0</v>
      </c>
      <c r="K297" s="25">
        <v>0</v>
      </c>
      <c r="L297" s="25">
        <v>0</v>
      </c>
      <c r="M297" s="25">
        <v>0</v>
      </c>
      <c r="N297" s="26" t="s">
        <v>2902</v>
      </c>
      <c r="O297" s="15"/>
    </row>
    <row r="298" spans="1:15" ht="47.25" x14ac:dyDescent="0.25">
      <c r="A298" s="38" t="s">
        <v>289</v>
      </c>
      <c r="B298" s="26" t="s">
        <v>609</v>
      </c>
      <c r="C298" s="24" t="s">
        <v>610</v>
      </c>
      <c r="D298" s="25">
        <v>1.67</v>
      </c>
      <c r="E298" s="25">
        <v>0</v>
      </c>
      <c r="F298" s="25">
        <v>0</v>
      </c>
      <c r="G298" s="25">
        <v>0</v>
      </c>
      <c r="H298" s="25">
        <v>0</v>
      </c>
      <c r="I298" s="25">
        <v>5.0084016936000003E-3</v>
      </c>
      <c r="J298" s="25">
        <v>0</v>
      </c>
      <c r="K298" s="25">
        <v>0</v>
      </c>
      <c r="L298" s="25">
        <v>0</v>
      </c>
      <c r="M298" s="25">
        <v>0</v>
      </c>
      <c r="N298" s="26" t="s">
        <v>2902</v>
      </c>
      <c r="O298" s="15"/>
    </row>
    <row r="299" spans="1:15" ht="47.25" x14ac:dyDescent="0.25">
      <c r="A299" s="38" t="s">
        <v>289</v>
      </c>
      <c r="B299" s="26" t="s">
        <v>611</v>
      </c>
      <c r="C299" s="24" t="s">
        <v>612</v>
      </c>
      <c r="D299" s="25">
        <v>2.5059999999999998</v>
      </c>
      <c r="E299" s="25">
        <v>0</v>
      </c>
      <c r="F299" s="25">
        <v>0</v>
      </c>
      <c r="G299" s="25">
        <v>0</v>
      </c>
      <c r="H299" s="25">
        <v>0</v>
      </c>
      <c r="I299" s="25">
        <v>7.51560158333E-3</v>
      </c>
      <c r="J299" s="25">
        <v>0</v>
      </c>
      <c r="K299" s="25">
        <v>0</v>
      </c>
      <c r="L299" s="25">
        <v>0</v>
      </c>
      <c r="M299" s="25">
        <v>0</v>
      </c>
      <c r="N299" s="26" t="s">
        <v>2902</v>
      </c>
      <c r="O299" s="15"/>
    </row>
    <row r="300" spans="1:15" ht="47.25" x14ac:dyDescent="0.25">
      <c r="A300" s="38" t="s">
        <v>289</v>
      </c>
      <c r="B300" s="26" t="s">
        <v>613</v>
      </c>
      <c r="C300" s="24" t="s">
        <v>614</v>
      </c>
      <c r="D300" s="25">
        <v>3.3410000000000002</v>
      </c>
      <c r="E300" s="25">
        <v>0</v>
      </c>
      <c r="F300" s="25">
        <v>0</v>
      </c>
      <c r="G300" s="25">
        <v>0</v>
      </c>
      <c r="H300" s="25">
        <v>0</v>
      </c>
      <c r="I300" s="25">
        <v>1.0019802430130001E-2</v>
      </c>
      <c r="J300" s="25">
        <v>0</v>
      </c>
      <c r="K300" s="25">
        <v>0</v>
      </c>
      <c r="L300" s="25">
        <v>0</v>
      </c>
      <c r="M300" s="25">
        <v>0</v>
      </c>
      <c r="N300" s="26" t="s">
        <v>2902</v>
      </c>
      <c r="O300" s="15"/>
    </row>
    <row r="301" spans="1:15" ht="47.25" x14ac:dyDescent="0.25">
      <c r="A301" s="38" t="s">
        <v>289</v>
      </c>
      <c r="B301" s="26" t="s">
        <v>615</v>
      </c>
      <c r="C301" s="24" t="s">
        <v>616</v>
      </c>
      <c r="D301" s="25">
        <v>3.3410000000000002</v>
      </c>
      <c r="E301" s="25">
        <v>0</v>
      </c>
      <c r="F301" s="25">
        <v>0</v>
      </c>
      <c r="G301" s="25">
        <v>0</v>
      </c>
      <c r="H301" s="25">
        <v>0</v>
      </c>
      <c r="I301" s="25">
        <v>1.0019802430130001E-2</v>
      </c>
      <c r="J301" s="25">
        <v>0</v>
      </c>
      <c r="K301" s="25">
        <v>0</v>
      </c>
      <c r="L301" s="25">
        <v>0</v>
      </c>
      <c r="M301" s="25">
        <v>0</v>
      </c>
      <c r="N301" s="26" t="s">
        <v>2902</v>
      </c>
      <c r="O301" s="15"/>
    </row>
    <row r="302" spans="1:15" ht="47.25" x14ac:dyDescent="0.25">
      <c r="A302" s="38" t="s">
        <v>289</v>
      </c>
      <c r="B302" s="26" t="s">
        <v>617</v>
      </c>
      <c r="C302" s="24" t="s">
        <v>618</v>
      </c>
      <c r="D302" s="25">
        <v>1.67</v>
      </c>
      <c r="E302" s="25">
        <v>0</v>
      </c>
      <c r="F302" s="25">
        <v>0</v>
      </c>
      <c r="G302" s="25">
        <v>0</v>
      </c>
      <c r="H302" s="25">
        <v>0</v>
      </c>
      <c r="I302" s="25">
        <v>5.0084016936000003E-3</v>
      </c>
      <c r="J302" s="25">
        <v>0</v>
      </c>
      <c r="K302" s="25">
        <v>0</v>
      </c>
      <c r="L302" s="25">
        <v>0</v>
      </c>
      <c r="M302" s="25">
        <v>0</v>
      </c>
      <c r="N302" s="26" t="s">
        <v>2902</v>
      </c>
      <c r="O302" s="15"/>
    </row>
    <row r="303" spans="1:15" ht="47.25" x14ac:dyDescent="0.25">
      <c r="A303" s="38" t="s">
        <v>289</v>
      </c>
      <c r="B303" s="26" t="s">
        <v>619</v>
      </c>
      <c r="C303" s="24" t="s">
        <v>620</v>
      </c>
      <c r="D303" s="25">
        <v>2.923</v>
      </c>
      <c r="E303" s="25">
        <v>0</v>
      </c>
      <c r="F303" s="25">
        <v>0</v>
      </c>
      <c r="G303" s="25">
        <v>0</v>
      </c>
      <c r="H303" s="25">
        <v>0</v>
      </c>
      <c r="I303" s="25">
        <v>8.7662024852599996E-3</v>
      </c>
      <c r="J303" s="25">
        <v>0</v>
      </c>
      <c r="K303" s="25">
        <v>0</v>
      </c>
      <c r="L303" s="25">
        <v>0</v>
      </c>
      <c r="M303" s="25">
        <v>0</v>
      </c>
      <c r="N303" s="26" t="s">
        <v>2902</v>
      </c>
      <c r="O303" s="15"/>
    </row>
    <row r="304" spans="1:15" ht="47.25" x14ac:dyDescent="0.25">
      <c r="A304" s="38" t="s">
        <v>289</v>
      </c>
      <c r="B304" s="26" t="s">
        <v>621</v>
      </c>
      <c r="C304" s="24" t="s">
        <v>622</v>
      </c>
      <c r="D304" s="25">
        <v>4.1760000000000002</v>
      </c>
      <c r="E304" s="25">
        <v>0</v>
      </c>
      <c r="F304" s="25">
        <v>0</v>
      </c>
      <c r="G304" s="25">
        <v>0</v>
      </c>
      <c r="H304" s="25">
        <v>0</v>
      </c>
      <c r="I304" s="25">
        <v>1.252400327693E-2</v>
      </c>
      <c r="J304" s="25">
        <v>0</v>
      </c>
      <c r="K304" s="25">
        <v>0</v>
      </c>
      <c r="L304" s="25">
        <v>0</v>
      </c>
      <c r="M304" s="25">
        <v>0</v>
      </c>
      <c r="N304" s="26" t="s">
        <v>2902</v>
      </c>
      <c r="O304" s="15"/>
    </row>
    <row r="305" spans="1:15" ht="47.25" x14ac:dyDescent="0.25">
      <c r="A305" s="38" t="s">
        <v>289</v>
      </c>
      <c r="B305" s="26" t="s">
        <v>623</v>
      </c>
      <c r="C305" s="24" t="s">
        <v>624</v>
      </c>
      <c r="D305" s="25">
        <v>2.0880000000000001</v>
      </c>
      <c r="E305" s="25">
        <v>0</v>
      </c>
      <c r="F305" s="25">
        <v>0</v>
      </c>
      <c r="G305" s="25">
        <v>0</v>
      </c>
      <c r="H305" s="25">
        <v>0</v>
      </c>
      <c r="I305" s="25">
        <v>6.2620016384599998E-3</v>
      </c>
      <c r="J305" s="25">
        <v>0</v>
      </c>
      <c r="K305" s="25">
        <v>0</v>
      </c>
      <c r="L305" s="25">
        <v>0</v>
      </c>
      <c r="M305" s="25">
        <v>0</v>
      </c>
      <c r="N305" s="26" t="s">
        <v>2902</v>
      </c>
      <c r="O305" s="15"/>
    </row>
    <row r="306" spans="1:15" ht="47.25" x14ac:dyDescent="0.25">
      <c r="A306" s="38" t="s">
        <v>289</v>
      </c>
      <c r="B306" s="26" t="s">
        <v>625</v>
      </c>
      <c r="C306" s="24" t="s">
        <v>626</v>
      </c>
      <c r="D306" s="25">
        <v>3.3410000000000002</v>
      </c>
      <c r="E306" s="25">
        <v>0</v>
      </c>
      <c r="F306" s="25">
        <v>0</v>
      </c>
      <c r="G306" s="25">
        <v>0</v>
      </c>
      <c r="H306" s="25">
        <v>0</v>
      </c>
      <c r="I306" s="25">
        <v>1.0019802430130001E-2</v>
      </c>
      <c r="J306" s="25">
        <v>0</v>
      </c>
      <c r="K306" s="25">
        <v>0</v>
      </c>
      <c r="L306" s="25">
        <v>0</v>
      </c>
      <c r="M306" s="25">
        <v>0</v>
      </c>
      <c r="N306" s="26" t="s">
        <v>2902</v>
      </c>
      <c r="O306" s="15"/>
    </row>
    <row r="307" spans="1:15" ht="47.25" x14ac:dyDescent="0.25">
      <c r="A307" s="38" t="s">
        <v>289</v>
      </c>
      <c r="B307" s="26" t="s">
        <v>627</v>
      </c>
      <c r="C307" s="24" t="s">
        <v>628</v>
      </c>
      <c r="D307" s="25">
        <v>2.923</v>
      </c>
      <c r="E307" s="25">
        <v>0</v>
      </c>
      <c r="F307" s="25">
        <v>0</v>
      </c>
      <c r="G307" s="25">
        <v>0</v>
      </c>
      <c r="H307" s="25">
        <v>0</v>
      </c>
      <c r="I307" s="25">
        <v>8.7662024852599996E-3</v>
      </c>
      <c r="J307" s="25">
        <v>0</v>
      </c>
      <c r="K307" s="25">
        <v>0</v>
      </c>
      <c r="L307" s="25">
        <v>0</v>
      </c>
      <c r="M307" s="25">
        <v>0</v>
      </c>
      <c r="N307" s="26" t="s">
        <v>2902</v>
      </c>
      <c r="O307" s="15"/>
    </row>
    <row r="308" spans="1:15" ht="47.25" x14ac:dyDescent="0.25">
      <c r="A308" s="38" t="s">
        <v>289</v>
      </c>
      <c r="B308" s="26" t="s">
        <v>629</v>
      </c>
      <c r="C308" s="24" t="s">
        <v>630</v>
      </c>
      <c r="D308" s="25">
        <v>5.4290000000000003</v>
      </c>
      <c r="E308" s="25">
        <v>0</v>
      </c>
      <c r="F308" s="25">
        <v>0</v>
      </c>
      <c r="G308" s="25">
        <v>0</v>
      </c>
      <c r="H308" s="25">
        <v>0</v>
      </c>
      <c r="I308" s="25">
        <v>1.6281804068589999E-2</v>
      </c>
      <c r="J308" s="25">
        <v>0</v>
      </c>
      <c r="K308" s="25">
        <v>0</v>
      </c>
      <c r="L308" s="25">
        <v>0</v>
      </c>
      <c r="M308" s="25">
        <v>0</v>
      </c>
      <c r="N308" s="26" t="s">
        <v>2902</v>
      </c>
      <c r="O308" s="15"/>
    </row>
    <row r="309" spans="1:15" ht="47.25" x14ac:dyDescent="0.25">
      <c r="A309" s="38" t="s">
        <v>289</v>
      </c>
      <c r="B309" s="26" t="s">
        <v>631</v>
      </c>
      <c r="C309" s="24" t="s">
        <v>632</v>
      </c>
      <c r="D309" s="25">
        <v>5.0110000000000001</v>
      </c>
      <c r="E309" s="25">
        <v>0</v>
      </c>
      <c r="F309" s="25">
        <v>0</v>
      </c>
      <c r="G309" s="25">
        <v>0</v>
      </c>
      <c r="H309" s="25">
        <v>0</v>
      </c>
      <c r="I309" s="25">
        <v>1.502820412373E-2</v>
      </c>
      <c r="J309" s="25">
        <v>0</v>
      </c>
      <c r="K309" s="25">
        <v>0</v>
      </c>
      <c r="L309" s="25">
        <v>0</v>
      </c>
      <c r="M309" s="25">
        <v>0</v>
      </c>
      <c r="N309" s="26" t="s">
        <v>2902</v>
      </c>
      <c r="O309" s="15"/>
    </row>
    <row r="310" spans="1:15" ht="47.25" x14ac:dyDescent="0.25">
      <c r="A310" s="38" t="s">
        <v>289</v>
      </c>
      <c r="B310" s="26" t="s">
        <v>633</v>
      </c>
      <c r="C310" s="24" t="s">
        <v>634</v>
      </c>
      <c r="D310" s="25">
        <v>5.0110000000000001</v>
      </c>
      <c r="E310" s="25">
        <v>0</v>
      </c>
      <c r="F310" s="25">
        <v>0</v>
      </c>
      <c r="G310" s="25">
        <v>0</v>
      </c>
      <c r="H310" s="25">
        <v>0</v>
      </c>
      <c r="I310" s="25">
        <v>1.502820412373E-2</v>
      </c>
      <c r="J310" s="25">
        <v>0</v>
      </c>
      <c r="K310" s="25">
        <v>0</v>
      </c>
      <c r="L310" s="25">
        <v>0</v>
      </c>
      <c r="M310" s="25">
        <v>0</v>
      </c>
      <c r="N310" s="26" t="s">
        <v>2902</v>
      </c>
      <c r="O310" s="15"/>
    </row>
    <row r="311" spans="1:15" ht="47.25" x14ac:dyDescent="0.25">
      <c r="A311" s="38" t="s">
        <v>289</v>
      </c>
      <c r="B311" s="26" t="s">
        <v>635</v>
      </c>
      <c r="C311" s="24" t="s">
        <v>636</v>
      </c>
      <c r="D311" s="25">
        <v>2.5059999999999998</v>
      </c>
      <c r="E311" s="25">
        <v>0</v>
      </c>
      <c r="F311" s="25">
        <v>0</v>
      </c>
      <c r="G311" s="25">
        <v>0</v>
      </c>
      <c r="H311" s="25">
        <v>0</v>
      </c>
      <c r="I311" s="25">
        <v>7.51560158333E-3</v>
      </c>
      <c r="J311" s="25">
        <v>0</v>
      </c>
      <c r="K311" s="25">
        <v>0</v>
      </c>
      <c r="L311" s="25">
        <v>0</v>
      </c>
      <c r="M311" s="25">
        <v>0</v>
      </c>
      <c r="N311" s="26" t="s">
        <v>2902</v>
      </c>
      <c r="O311" s="15"/>
    </row>
    <row r="312" spans="1:15" ht="47.25" x14ac:dyDescent="0.25">
      <c r="A312" s="38" t="s">
        <v>289</v>
      </c>
      <c r="B312" s="26" t="s">
        <v>637</v>
      </c>
      <c r="C312" s="24" t="s">
        <v>638</v>
      </c>
      <c r="D312" s="25">
        <v>1.2529999999999999</v>
      </c>
      <c r="E312" s="25">
        <v>0</v>
      </c>
      <c r="F312" s="25">
        <v>0</v>
      </c>
      <c r="G312" s="25">
        <v>0</v>
      </c>
      <c r="H312" s="25">
        <v>0</v>
      </c>
      <c r="I312" s="25">
        <v>3.7578007916600001E-3</v>
      </c>
      <c r="J312" s="25">
        <v>0</v>
      </c>
      <c r="K312" s="25">
        <v>0</v>
      </c>
      <c r="L312" s="25">
        <v>0</v>
      </c>
      <c r="M312" s="25">
        <v>0</v>
      </c>
      <c r="N312" s="26" t="s">
        <v>2902</v>
      </c>
      <c r="O312" s="15"/>
    </row>
    <row r="313" spans="1:15" ht="47.25" x14ac:dyDescent="0.25">
      <c r="A313" s="38" t="s">
        <v>289</v>
      </c>
      <c r="B313" s="26" t="s">
        <v>639</v>
      </c>
      <c r="C313" s="24" t="s">
        <v>640</v>
      </c>
      <c r="D313" s="25">
        <v>0.41799999999999998</v>
      </c>
      <c r="E313" s="25">
        <v>0</v>
      </c>
      <c r="F313" s="25">
        <v>0</v>
      </c>
      <c r="G313" s="25">
        <v>0</v>
      </c>
      <c r="H313" s="25">
        <v>0</v>
      </c>
      <c r="I313" s="25">
        <v>1.2535999448599999E-3</v>
      </c>
      <c r="J313" s="25">
        <v>0</v>
      </c>
      <c r="K313" s="25">
        <v>0</v>
      </c>
      <c r="L313" s="25">
        <v>0</v>
      </c>
      <c r="M313" s="25">
        <v>0</v>
      </c>
      <c r="N313" s="26" t="s">
        <v>2902</v>
      </c>
      <c r="O313" s="15"/>
    </row>
    <row r="314" spans="1:15" ht="47.25" x14ac:dyDescent="0.25">
      <c r="A314" s="38" t="s">
        <v>289</v>
      </c>
      <c r="B314" s="26" t="s">
        <v>641</v>
      </c>
      <c r="C314" s="24" t="s">
        <v>642</v>
      </c>
      <c r="D314" s="25">
        <v>2.923</v>
      </c>
      <c r="E314" s="25">
        <v>0</v>
      </c>
      <c r="F314" s="25">
        <v>0</v>
      </c>
      <c r="G314" s="25">
        <v>0</v>
      </c>
      <c r="H314" s="25">
        <v>0</v>
      </c>
      <c r="I314" s="25">
        <v>8.7662024852599996E-3</v>
      </c>
      <c r="J314" s="25">
        <v>0</v>
      </c>
      <c r="K314" s="25">
        <v>0</v>
      </c>
      <c r="L314" s="25">
        <v>0</v>
      </c>
      <c r="M314" s="25">
        <v>0</v>
      </c>
      <c r="N314" s="26" t="s">
        <v>2902</v>
      </c>
      <c r="O314" s="15"/>
    </row>
    <row r="315" spans="1:15" ht="47.25" x14ac:dyDescent="0.25">
      <c r="A315" s="38" t="s">
        <v>289</v>
      </c>
      <c r="B315" s="26" t="s">
        <v>643</v>
      </c>
      <c r="C315" s="24" t="s">
        <v>644</v>
      </c>
      <c r="D315" s="25">
        <v>2.923</v>
      </c>
      <c r="E315" s="25">
        <v>0</v>
      </c>
      <c r="F315" s="25">
        <v>0</v>
      </c>
      <c r="G315" s="25">
        <v>0</v>
      </c>
      <c r="H315" s="25">
        <v>0</v>
      </c>
      <c r="I315" s="25">
        <v>8.7662024852599996E-3</v>
      </c>
      <c r="J315" s="25">
        <v>0</v>
      </c>
      <c r="K315" s="25">
        <v>0</v>
      </c>
      <c r="L315" s="25">
        <v>0</v>
      </c>
      <c r="M315" s="25">
        <v>0</v>
      </c>
      <c r="N315" s="26" t="s">
        <v>2902</v>
      </c>
      <c r="O315" s="15"/>
    </row>
    <row r="316" spans="1:15" ht="47.25" x14ac:dyDescent="0.25">
      <c r="A316" s="38" t="s">
        <v>289</v>
      </c>
      <c r="B316" s="26" t="s">
        <v>645</v>
      </c>
      <c r="C316" s="24" t="s">
        <v>646</v>
      </c>
      <c r="D316" s="25">
        <v>2.923</v>
      </c>
      <c r="E316" s="25">
        <v>0</v>
      </c>
      <c r="F316" s="25">
        <v>0</v>
      </c>
      <c r="G316" s="25">
        <v>0</v>
      </c>
      <c r="H316" s="25">
        <v>0</v>
      </c>
      <c r="I316" s="25">
        <v>8.7662024852599996E-3</v>
      </c>
      <c r="J316" s="25">
        <v>0</v>
      </c>
      <c r="K316" s="25">
        <v>0</v>
      </c>
      <c r="L316" s="25">
        <v>0</v>
      </c>
      <c r="M316" s="25">
        <v>0</v>
      </c>
      <c r="N316" s="26" t="s">
        <v>2902</v>
      </c>
      <c r="O316" s="15"/>
    </row>
    <row r="317" spans="1:15" ht="47.25" x14ac:dyDescent="0.25">
      <c r="A317" s="38" t="s">
        <v>289</v>
      </c>
      <c r="B317" s="26" t="s">
        <v>647</v>
      </c>
      <c r="C317" s="24" t="s">
        <v>648</v>
      </c>
      <c r="D317" s="25">
        <v>1.67</v>
      </c>
      <c r="E317" s="25">
        <v>0</v>
      </c>
      <c r="F317" s="25">
        <v>0</v>
      </c>
      <c r="G317" s="25">
        <v>0</v>
      </c>
      <c r="H317" s="25">
        <v>0</v>
      </c>
      <c r="I317" s="25">
        <v>5.0084016936000003E-3</v>
      </c>
      <c r="J317" s="25">
        <v>0</v>
      </c>
      <c r="K317" s="25">
        <v>0</v>
      </c>
      <c r="L317" s="25">
        <v>0</v>
      </c>
      <c r="M317" s="25">
        <v>0</v>
      </c>
      <c r="N317" s="26" t="s">
        <v>2902</v>
      </c>
      <c r="O317" s="15"/>
    </row>
    <row r="318" spans="1:15" ht="47.25" x14ac:dyDescent="0.25">
      <c r="A318" s="38" t="s">
        <v>289</v>
      </c>
      <c r="B318" s="26" t="s">
        <v>649</v>
      </c>
      <c r="C318" s="24" t="s">
        <v>650</v>
      </c>
      <c r="D318" s="25">
        <v>4.5940000000000003</v>
      </c>
      <c r="E318" s="25">
        <v>0</v>
      </c>
      <c r="F318" s="25">
        <v>0</v>
      </c>
      <c r="G318" s="25">
        <v>0</v>
      </c>
      <c r="H318" s="25">
        <v>0</v>
      </c>
      <c r="I318" s="25">
        <v>1.3777603221790001E-2</v>
      </c>
      <c r="J318" s="25">
        <v>0</v>
      </c>
      <c r="K318" s="25">
        <v>0</v>
      </c>
      <c r="L318" s="25">
        <v>0</v>
      </c>
      <c r="M318" s="25">
        <v>0</v>
      </c>
      <c r="N318" s="26" t="s">
        <v>2902</v>
      </c>
      <c r="O318" s="15"/>
    </row>
    <row r="319" spans="1:15" ht="47.25" x14ac:dyDescent="0.25">
      <c r="A319" s="38" t="s">
        <v>289</v>
      </c>
      <c r="B319" s="26" t="s">
        <v>651</v>
      </c>
      <c r="C319" s="24" t="s">
        <v>652</v>
      </c>
      <c r="D319" s="25">
        <v>3.758</v>
      </c>
      <c r="E319" s="25">
        <v>0</v>
      </c>
      <c r="F319" s="25">
        <v>0</v>
      </c>
      <c r="G319" s="25">
        <v>0</v>
      </c>
      <c r="H319" s="25">
        <v>0</v>
      </c>
      <c r="I319" s="25">
        <v>1.1270403332059999E-2</v>
      </c>
      <c r="J319" s="25">
        <v>0</v>
      </c>
      <c r="K319" s="25">
        <v>0</v>
      </c>
      <c r="L319" s="25">
        <v>0</v>
      </c>
      <c r="M319" s="25">
        <v>0</v>
      </c>
      <c r="N319" s="26" t="s">
        <v>2902</v>
      </c>
      <c r="O319" s="15"/>
    </row>
    <row r="320" spans="1:15" ht="47.25" x14ac:dyDescent="0.25">
      <c r="A320" s="38" t="s">
        <v>289</v>
      </c>
      <c r="B320" s="26" t="s">
        <v>653</v>
      </c>
      <c r="C320" s="24" t="s">
        <v>654</v>
      </c>
      <c r="D320" s="25">
        <v>3.3410000000000002</v>
      </c>
      <c r="E320" s="25">
        <v>0</v>
      </c>
      <c r="F320" s="25">
        <v>0</v>
      </c>
      <c r="G320" s="25">
        <v>0</v>
      </c>
      <c r="H320" s="25">
        <v>0</v>
      </c>
      <c r="I320" s="25">
        <v>1.0019802430130001E-2</v>
      </c>
      <c r="J320" s="25">
        <v>0</v>
      </c>
      <c r="K320" s="25">
        <v>0</v>
      </c>
      <c r="L320" s="25">
        <v>0</v>
      </c>
      <c r="M320" s="25">
        <v>0</v>
      </c>
      <c r="N320" s="26" t="s">
        <v>2902</v>
      </c>
      <c r="O320" s="15"/>
    </row>
    <row r="321" spans="1:15" ht="47.25" x14ac:dyDescent="0.25">
      <c r="A321" s="38" t="s">
        <v>289</v>
      </c>
      <c r="B321" s="26" t="s">
        <v>655</v>
      </c>
      <c r="C321" s="24" t="s">
        <v>656</v>
      </c>
      <c r="D321" s="25">
        <v>2.5059999999999998</v>
      </c>
      <c r="E321" s="25">
        <v>0</v>
      </c>
      <c r="F321" s="25">
        <v>0</v>
      </c>
      <c r="G321" s="25">
        <v>0</v>
      </c>
      <c r="H321" s="25">
        <v>0</v>
      </c>
      <c r="I321" s="25">
        <v>7.51560158333E-3</v>
      </c>
      <c r="J321" s="25">
        <v>0</v>
      </c>
      <c r="K321" s="25">
        <v>0</v>
      </c>
      <c r="L321" s="25">
        <v>0</v>
      </c>
      <c r="M321" s="25">
        <v>0</v>
      </c>
      <c r="N321" s="26" t="s">
        <v>2902</v>
      </c>
      <c r="O321" s="15"/>
    </row>
    <row r="322" spans="1:15" ht="47.25" x14ac:dyDescent="0.25">
      <c r="A322" s="38" t="s">
        <v>289</v>
      </c>
      <c r="B322" s="26" t="s">
        <v>657</v>
      </c>
      <c r="C322" s="24" t="s">
        <v>658</v>
      </c>
      <c r="D322" s="25">
        <v>3.3410000000000002</v>
      </c>
      <c r="E322" s="25">
        <v>0</v>
      </c>
      <c r="F322" s="25">
        <v>0</v>
      </c>
      <c r="G322" s="25">
        <v>0</v>
      </c>
      <c r="H322" s="25">
        <v>0</v>
      </c>
      <c r="I322" s="25">
        <v>1.0019802430130001E-2</v>
      </c>
      <c r="J322" s="25">
        <v>0</v>
      </c>
      <c r="K322" s="25">
        <v>0</v>
      </c>
      <c r="L322" s="25">
        <v>0</v>
      </c>
      <c r="M322" s="25">
        <v>0</v>
      </c>
      <c r="N322" s="26" t="s">
        <v>2902</v>
      </c>
      <c r="O322" s="15"/>
    </row>
    <row r="323" spans="1:15" ht="47.25" x14ac:dyDescent="0.25">
      <c r="A323" s="38" t="s">
        <v>289</v>
      </c>
      <c r="B323" s="26" t="s">
        <v>659</v>
      </c>
      <c r="C323" s="24" t="s">
        <v>660</v>
      </c>
      <c r="D323" s="25">
        <v>2.923</v>
      </c>
      <c r="E323" s="25">
        <v>0</v>
      </c>
      <c r="F323" s="25">
        <v>0</v>
      </c>
      <c r="G323" s="25">
        <v>0</v>
      </c>
      <c r="H323" s="25">
        <v>0</v>
      </c>
      <c r="I323" s="25">
        <v>8.7662024852599996E-3</v>
      </c>
      <c r="J323" s="25">
        <v>0</v>
      </c>
      <c r="K323" s="25">
        <v>0</v>
      </c>
      <c r="L323" s="25">
        <v>0</v>
      </c>
      <c r="M323" s="25">
        <v>0</v>
      </c>
      <c r="N323" s="26" t="s">
        <v>2902</v>
      </c>
      <c r="O323" s="15"/>
    </row>
    <row r="324" spans="1:15" ht="47.25" x14ac:dyDescent="0.25">
      <c r="A324" s="38" t="s">
        <v>289</v>
      </c>
      <c r="B324" s="26" t="s">
        <v>661</v>
      </c>
      <c r="C324" s="24" t="s">
        <v>662</v>
      </c>
      <c r="D324" s="25">
        <v>0.83499999999999996</v>
      </c>
      <c r="E324" s="25">
        <v>0</v>
      </c>
      <c r="F324" s="25">
        <v>0</v>
      </c>
      <c r="G324" s="25">
        <v>0</v>
      </c>
      <c r="H324" s="25">
        <v>0</v>
      </c>
      <c r="I324" s="25">
        <v>2.5042008468000002E-3</v>
      </c>
      <c r="J324" s="25">
        <v>0</v>
      </c>
      <c r="K324" s="25">
        <v>0</v>
      </c>
      <c r="L324" s="25">
        <v>0</v>
      </c>
      <c r="M324" s="25">
        <v>0</v>
      </c>
      <c r="N324" s="26" t="s">
        <v>2902</v>
      </c>
      <c r="O324" s="15"/>
    </row>
    <row r="325" spans="1:15" ht="47.25" x14ac:dyDescent="0.25">
      <c r="A325" s="38" t="s">
        <v>289</v>
      </c>
      <c r="B325" s="26" t="s">
        <v>663</v>
      </c>
      <c r="C325" s="24" t="s">
        <v>664</v>
      </c>
      <c r="D325" s="25">
        <v>2.5499999999999998</v>
      </c>
      <c r="E325" s="25">
        <v>0</v>
      </c>
      <c r="F325" s="25">
        <v>0</v>
      </c>
      <c r="G325" s="25">
        <v>0</v>
      </c>
      <c r="H325" s="25">
        <v>0</v>
      </c>
      <c r="I325" s="25">
        <v>7.6475594722600002E-3</v>
      </c>
      <c r="J325" s="25">
        <v>0</v>
      </c>
      <c r="K325" s="25">
        <v>0</v>
      </c>
      <c r="L325" s="25">
        <v>0</v>
      </c>
      <c r="M325" s="25">
        <v>0</v>
      </c>
      <c r="N325" s="26" t="s">
        <v>2902</v>
      </c>
      <c r="O325" s="15"/>
    </row>
    <row r="326" spans="1:15" ht="47.25" x14ac:dyDescent="0.25">
      <c r="A326" s="38" t="s">
        <v>289</v>
      </c>
      <c r="B326" s="26" t="s">
        <v>665</v>
      </c>
      <c r="C326" s="24" t="s">
        <v>666</v>
      </c>
      <c r="D326" s="25">
        <v>2.5499999999999998</v>
      </c>
      <c r="E326" s="25">
        <v>0</v>
      </c>
      <c r="F326" s="25">
        <v>0</v>
      </c>
      <c r="G326" s="25">
        <v>0</v>
      </c>
      <c r="H326" s="25">
        <v>0</v>
      </c>
      <c r="I326" s="25">
        <v>7.6475594722600002E-3</v>
      </c>
      <c r="J326" s="25">
        <v>0</v>
      </c>
      <c r="K326" s="25">
        <v>0</v>
      </c>
      <c r="L326" s="25">
        <v>0</v>
      </c>
      <c r="M326" s="25">
        <v>0</v>
      </c>
      <c r="N326" s="26" t="s">
        <v>2902</v>
      </c>
      <c r="O326" s="15"/>
    </row>
    <row r="327" spans="1:15" ht="47.25" x14ac:dyDescent="0.25">
      <c r="A327" s="38" t="s">
        <v>289</v>
      </c>
      <c r="B327" s="26" t="s">
        <v>667</v>
      </c>
      <c r="C327" s="24" t="s">
        <v>668</v>
      </c>
      <c r="D327" s="25">
        <v>2.5499999999999998</v>
      </c>
      <c r="E327" s="25">
        <v>0</v>
      </c>
      <c r="F327" s="25">
        <v>0</v>
      </c>
      <c r="G327" s="25">
        <v>0</v>
      </c>
      <c r="H327" s="25">
        <v>0</v>
      </c>
      <c r="I327" s="25">
        <v>7.6475594722600002E-3</v>
      </c>
      <c r="J327" s="25">
        <v>0</v>
      </c>
      <c r="K327" s="25">
        <v>0</v>
      </c>
      <c r="L327" s="25">
        <v>0</v>
      </c>
      <c r="M327" s="25">
        <v>0</v>
      </c>
      <c r="N327" s="26" t="s">
        <v>2902</v>
      </c>
      <c r="O327" s="15"/>
    </row>
    <row r="328" spans="1:15" ht="47.25" x14ac:dyDescent="0.25">
      <c r="A328" s="38" t="s">
        <v>289</v>
      </c>
      <c r="B328" s="26" t="s">
        <v>669</v>
      </c>
      <c r="C328" s="24" t="s">
        <v>670</v>
      </c>
      <c r="D328" s="25">
        <v>2.5499999999999998</v>
      </c>
      <c r="E328" s="25">
        <v>0</v>
      </c>
      <c r="F328" s="25">
        <v>0</v>
      </c>
      <c r="G328" s="25">
        <v>0</v>
      </c>
      <c r="H328" s="25">
        <v>0</v>
      </c>
      <c r="I328" s="25">
        <v>7.6475594722600002E-3</v>
      </c>
      <c r="J328" s="25">
        <v>0</v>
      </c>
      <c r="K328" s="25">
        <v>0</v>
      </c>
      <c r="L328" s="25">
        <v>0</v>
      </c>
      <c r="M328" s="25">
        <v>0</v>
      </c>
      <c r="N328" s="26" t="s">
        <v>2902</v>
      </c>
      <c r="O328" s="15"/>
    </row>
    <row r="329" spans="1:15" ht="47.25" x14ac:dyDescent="0.25">
      <c r="A329" s="38" t="s">
        <v>289</v>
      </c>
      <c r="B329" s="26" t="s">
        <v>671</v>
      </c>
      <c r="C329" s="24" t="s">
        <v>672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6" t="s">
        <v>2902</v>
      </c>
      <c r="O329" s="15"/>
    </row>
    <row r="330" spans="1:15" ht="31.5" x14ac:dyDescent="0.25">
      <c r="A330" s="38" t="s">
        <v>289</v>
      </c>
      <c r="B330" s="26" t="s">
        <v>673</v>
      </c>
      <c r="C330" s="24" t="s">
        <v>674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6" t="s">
        <v>2902</v>
      </c>
      <c r="O330" s="15"/>
    </row>
    <row r="331" spans="1:15" ht="31.5" x14ac:dyDescent="0.25">
      <c r="A331" s="38" t="s">
        <v>289</v>
      </c>
      <c r="B331" s="26" t="s">
        <v>675</v>
      </c>
      <c r="C331" s="24" t="s">
        <v>676</v>
      </c>
      <c r="D331" s="25">
        <v>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6" t="s">
        <v>2902</v>
      </c>
      <c r="O331" s="15"/>
    </row>
    <row r="332" spans="1:15" ht="31.5" x14ac:dyDescent="0.25">
      <c r="A332" s="38" t="s">
        <v>289</v>
      </c>
      <c r="B332" s="26" t="s">
        <v>677</v>
      </c>
      <c r="C332" s="24" t="s">
        <v>678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6" t="s">
        <v>2902</v>
      </c>
      <c r="O332" s="15"/>
    </row>
    <row r="333" spans="1:15" ht="47.25" x14ac:dyDescent="0.25">
      <c r="A333" s="38" t="s">
        <v>289</v>
      </c>
      <c r="B333" s="26" t="s">
        <v>679</v>
      </c>
      <c r="C333" s="24" t="s">
        <v>680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6" t="s">
        <v>2902</v>
      </c>
      <c r="O333" s="15"/>
    </row>
    <row r="334" spans="1:15" ht="31.5" x14ac:dyDescent="0.25">
      <c r="A334" s="38" t="s">
        <v>289</v>
      </c>
      <c r="B334" s="26" t="s">
        <v>681</v>
      </c>
      <c r="C334" s="24" t="s">
        <v>682</v>
      </c>
      <c r="D334" s="25">
        <v>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6" t="s">
        <v>2902</v>
      </c>
      <c r="O334" s="15"/>
    </row>
    <row r="335" spans="1:15" ht="31.5" x14ac:dyDescent="0.25">
      <c r="A335" s="38" t="s">
        <v>289</v>
      </c>
      <c r="B335" s="26" t="s">
        <v>683</v>
      </c>
      <c r="C335" s="24" t="s">
        <v>684</v>
      </c>
      <c r="D335" s="25">
        <v>19.166</v>
      </c>
      <c r="E335" s="25">
        <v>0</v>
      </c>
      <c r="F335" s="25">
        <v>0</v>
      </c>
      <c r="G335" s="25">
        <v>0</v>
      </c>
      <c r="H335" s="25">
        <v>0</v>
      </c>
      <c r="I335" s="25">
        <v>5.7479656802119999E-2</v>
      </c>
      <c r="J335" s="25">
        <v>0</v>
      </c>
      <c r="K335" s="25">
        <v>0</v>
      </c>
      <c r="L335" s="25">
        <v>0</v>
      </c>
      <c r="M335" s="25">
        <v>0</v>
      </c>
      <c r="N335" s="26" t="s">
        <v>2902</v>
      </c>
      <c r="O335" s="15"/>
    </row>
    <row r="336" spans="1:15" ht="31.5" x14ac:dyDescent="0.25">
      <c r="A336" s="38" t="s">
        <v>289</v>
      </c>
      <c r="B336" s="26" t="s">
        <v>685</v>
      </c>
      <c r="C336" s="24" t="s">
        <v>686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6" t="s">
        <v>2902</v>
      </c>
      <c r="O336" s="15"/>
    </row>
    <row r="337" spans="1:15" ht="31.5" x14ac:dyDescent="0.25">
      <c r="A337" s="38" t="s">
        <v>289</v>
      </c>
      <c r="B337" s="26" t="s">
        <v>687</v>
      </c>
      <c r="C337" s="24" t="s">
        <v>688</v>
      </c>
      <c r="D337" s="25">
        <v>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6" t="s">
        <v>2902</v>
      </c>
      <c r="O337" s="15"/>
    </row>
    <row r="338" spans="1:15" ht="31.5" x14ac:dyDescent="0.25">
      <c r="A338" s="38" t="s">
        <v>289</v>
      </c>
      <c r="B338" s="26" t="s">
        <v>689</v>
      </c>
      <c r="C338" s="24" t="s">
        <v>690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6" t="s">
        <v>2902</v>
      </c>
      <c r="O338" s="15"/>
    </row>
    <row r="339" spans="1:15" ht="31.5" x14ac:dyDescent="0.25">
      <c r="A339" s="38" t="s">
        <v>289</v>
      </c>
      <c r="B339" s="26" t="s">
        <v>691</v>
      </c>
      <c r="C339" s="24" t="s">
        <v>692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6" t="s">
        <v>2902</v>
      </c>
      <c r="O339" s="15"/>
    </row>
    <row r="340" spans="1:15" ht="31.5" x14ac:dyDescent="0.25">
      <c r="A340" s="38" t="s">
        <v>289</v>
      </c>
      <c r="B340" s="26" t="s">
        <v>693</v>
      </c>
      <c r="C340" s="24" t="s">
        <v>694</v>
      </c>
      <c r="D340" s="25">
        <v>105</v>
      </c>
      <c r="E340" s="25">
        <v>0</v>
      </c>
      <c r="F340" s="25">
        <v>0</v>
      </c>
      <c r="G340" s="25">
        <v>0</v>
      </c>
      <c r="H340" s="25">
        <v>0</v>
      </c>
      <c r="I340" s="25">
        <v>0.31489950768149999</v>
      </c>
      <c r="J340" s="25">
        <v>0</v>
      </c>
      <c r="K340" s="25">
        <v>0</v>
      </c>
      <c r="L340" s="25">
        <v>0</v>
      </c>
      <c r="M340" s="25">
        <v>0</v>
      </c>
      <c r="N340" s="26" t="s">
        <v>2902</v>
      </c>
      <c r="O340" s="15"/>
    </row>
    <row r="341" spans="1:15" ht="31.5" x14ac:dyDescent="0.25">
      <c r="A341" s="38" t="s">
        <v>289</v>
      </c>
      <c r="B341" s="26" t="s">
        <v>695</v>
      </c>
      <c r="C341" s="24" t="s">
        <v>696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6" t="s">
        <v>2902</v>
      </c>
      <c r="O341" s="15"/>
    </row>
    <row r="342" spans="1:15" ht="31.5" x14ac:dyDescent="0.25">
      <c r="A342" s="38" t="s">
        <v>289</v>
      </c>
      <c r="B342" s="26" t="s">
        <v>697</v>
      </c>
      <c r="C342" s="24" t="s">
        <v>698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6" t="s">
        <v>2902</v>
      </c>
      <c r="O342" s="15"/>
    </row>
    <row r="343" spans="1:15" ht="31.5" x14ac:dyDescent="0.25">
      <c r="A343" s="38" t="s">
        <v>289</v>
      </c>
      <c r="B343" s="26" t="s">
        <v>699</v>
      </c>
      <c r="C343" s="24" t="s">
        <v>700</v>
      </c>
      <c r="D343" s="25">
        <v>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6" t="s">
        <v>2902</v>
      </c>
      <c r="O343" s="15"/>
    </row>
    <row r="344" spans="1:15" ht="31.5" x14ac:dyDescent="0.25">
      <c r="A344" s="38" t="s">
        <v>289</v>
      </c>
      <c r="B344" s="26" t="s">
        <v>701</v>
      </c>
      <c r="C344" s="24" t="s">
        <v>702</v>
      </c>
      <c r="D344" s="25">
        <v>52.5</v>
      </c>
      <c r="E344" s="25">
        <v>0</v>
      </c>
      <c r="F344" s="25">
        <v>0</v>
      </c>
      <c r="G344" s="25">
        <v>0</v>
      </c>
      <c r="H344" s="25">
        <v>0</v>
      </c>
      <c r="I344" s="25">
        <v>0.15744975384075</v>
      </c>
      <c r="J344" s="25">
        <v>0</v>
      </c>
      <c r="K344" s="25">
        <v>0</v>
      </c>
      <c r="L344" s="25">
        <v>0</v>
      </c>
      <c r="M344" s="25">
        <v>0</v>
      </c>
      <c r="N344" s="26" t="s">
        <v>2902</v>
      </c>
      <c r="O344" s="15"/>
    </row>
    <row r="345" spans="1:15" ht="31.5" x14ac:dyDescent="0.25">
      <c r="A345" s="38" t="s">
        <v>289</v>
      </c>
      <c r="B345" s="26" t="s">
        <v>703</v>
      </c>
      <c r="C345" s="24" t="s">
        <v>704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6" t="s">
        <v>2902</v>
      </c>
      <c r="O345" s="15"/>
    </row>
    <row r="346" spans="1:15" ht="47.25" x14ac:dyDescent="0.25">
      <c r="A346" s="38" t="s">
        <v>289</v>
      </c>
      <c r="B346" s="26" t="s">
        <v>705</v>
      </c>
      <c r="C346" s="24" t="s">
        <v>706</v>
      </c>
      <c r="D346" s="25">
        <v>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6" t="s">
        <v>2902</v>
      </c>
      <c r="O346" s="15"/>
    </row>
    <row r="347" spans="1:15" ht="31.5" x14ac:dyDescent="0.25">
      <c r="A347" s="38" t="s">
        <v>289</v>
      </c>
      <c r="B347" s="26" t="s">
        <v>707</v>
      </c>
      <c r="C347" s="24" t="s">
        <v>708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6" t="s">
        <v>2902</v>
      </c>
      <c r="O347" s="15"/>
    </row>
    <row r="348" spans="1:15" ht="31.5" x14ac:dyDescent="0.25">
      <c r="A348" s="38" t="s">
        <v>289</v>
      </c>
      <c r="B348" s="26" t="s">
        <v>709</v>
      </c>
      <c r="C348" s="24" t="s">
        <v>710</v>
      </c>
      <c r="D348" s="25">
        <v>5.8460000000000001</v>
      </c>
      <c r="E348" s="25">
        <v>0</v>
      </c>
      <c r="F348" s="25">
        <v>0</v>
      </c>
      <c r="G348" s="25">
        <v>0</v>
      </c>
      <c r="H348" s="25">
        <v>0</v>
      </c>
      <c r="I348" s="25">
        <v>1.7532404970530002E-2</v>
      </c>
      <c r="J348" s="25">
        <v>0</v>
      </c>
      <c r="K348" s="25">
        <v>0</v>
      </c>
      <c r="L348" s="25">
        <v>0</v>
      </c>
      <c r="M348" s="25">
        <v>0</v>
      </c>
      <c r="N348" s="26" t="s">
        <v>2902</v>
      </c>
      <c r="O348" s="15"/>
    </row>
    <row r="349" spans="1:15" ht="31.5" x14ac:dyDescent="0.25">
      <c r="A349" s="38" t="s">
        <v>289</v>
      </c>
      <c r="B349" s="26" t="s">
        <v>711</v>
      </c>
      <c r="C349" s="24" t="s">
        <v>712</v>
      </c>
      <c r="D349" s="25">
        <v>5.0110000000000001</v>
      </c>
      <c r="E349" s="25">
        <v>0</v>
      </c>
      <c r="F349" s="25">
        <v>0</v>
      </c>
      <c r="G349" s="25">
        <v>0</v>
      </c>
      <c r="H349" s="25">
        <v>0</v>
      </c>
      <c r="I349" s="25">
        <v>1.502820412373E-2</v>
      </c>
      <c r="J349" s="25">
        <v>0</v>
      </c>
      <c r="K349" s="25">
        <v>0</v>
      </c>
      <c r="L349" s="25">
        <v>0</v>
      </c>
      <c r="M349" s="25">
        <v>0</v>
      </c>
      <c r="N349" s="26" t="s">
        <v>2902</v>
      </c>
      <c r="O349" s="15"/>
    </row>
    <row r="350" spans="1:15" x14ac:dyDescent="0.25">
      <c r="A350" s="38" t="s">
        <v>289</v>
      </c>
      <c r="B350" s="26" t="s">
        <v>713</v>
      </c>
      <c r="C350" s="24" t="s">
        <v>714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6" t="s">
        <v>2902</v>
      </c>
      <c r="O350" s="15"/>
    </row>
    <row r="351" spans="1:15" ht="63" x14ac:dyDescent="0.25">
      <c r="A351" s="38" t="s">
        <v>289</v>
      </c>
      <c r="B351" s="26" t="s">
        <v>715</v>
      </c>
      <c r="C351" s="24" t="s">
        <v>716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6" t="s">
        <v>2902</v>
      </c>
      <c r="O351" s="15"/>
    </row>
    <row r="352" spans="1:15" ht="47.25" x14ac:dyDescent="0.25">
      <c r="A352" s="38" t="s">
        <v>289</v>
      </c>
      <c r="B352" s="26" t="s">
        <v>717</v>
      </c>
      <c r="C352" s="24" t="s">
        <v>718</v>
      </c>
      <c r="D352" s="25">
        <v>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6" t="s">
        <v>2902</v>
      </c>
      <c r="O352" s="15"/>
    </row>
    <row r="353" spans="1:15" ht="47.25" x14ac:dyDescent="0.25">
      <c r="A353" s="38" t="s">
        <v>289</v>
      </c>
      <c r="B353" s="26" t="s">
        <v>719</v>
      </c>
      <c r="C353" s="24" t="s">
        <v>720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6" t="s">
        <v>2902</v>
      </c>
      <c r="O353" s="15"/>
    </row>
    <row r="354" spans="1:15" ht="47.25" x14ac:dyDescent="0.25">
      <c r="A354" s="38" t="s">
        <v>289</v>
      </c>
      <c r="B354" s="26" t="s">
        <v>721</v>
      </c>
      <c r="C354" s="24" t="s">
        <v>722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6" t="s">
        <v>2902</v>
      </c>
      <c r="O354" s="15"/>
    </row>
    <row r="355" spans="1:15" ht="31.5" x14ac:dyDescent="0.25">
      <c r="A355" s="38" t="s">
        <v>289</v>
      </c>
      <c r="B355" s="26" t="s">
        <v>723</v>
      </c>
      <c r="C355" s="24" t="s">
        <v>724</v>
      </c>
      <c r="D355" s="25">
        <v>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6" t="s">
        <v>2902</v>
      </c>
      <c r="O355" s="15"/>
    </row>
    <row r="356" spans="1:15" ht="31.5" x14ac:dyDescent="0.25">
      <c r="A356" s="38" t="s">
        <v>289</v>
      </c>
      <c r="B356" s="26" t="s">
        <v>725</v>
      </c>
      <c r="C356" s="24" t="s">
        <v>726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6" t="s">
        <v>2902</v>
      </c>
      <c r="O356" s="15"/>
    </row>
    <row r="357" spans="1:15" x14ac:dyDescent="0.25">
      <c r="A357" s="38" t="s">
        <v>289</v>
      </c>
      <c r="B357" s="26" t="s">
        <v>727</v>
      </c>
      <c r="C357" s="24" t="s">
        <v>728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6" t="s">
        <v>2902</v>
      </c>
      <c r="O357" s="15"/>
    </row>
    <row r="358" spans="1:15" ht="31.5" x14ac:dyDescent="0.25">
      <c r="A358" s="38" t="s">
        <v>289</v>
      </c>
      <c r="B358" s="26" t="s">
        <v>729</v>
      </c>
      <c r="C358" s="24" t="s">
        <v>730</v>
      </c>
      <c r="D358" s="25">
        <v>0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6" t="s">
        <v>2902</v>
      </c>
      <c r="O358" s="15"/>
    </row>
    <row r="359" spans="1:15" ht="31.5" x14ac:dyDescent="0.25">
      <c r="A359" s="38" t="s">
        <v>289</v>
      </c>
      <c r="B359" s="26" t="s">
        <v>731</v>
      </c>
      <c r="C359" s="24" t="s">
        <v>732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6" t="s">
        <v>2902</v>
      </c>
      <c r="O359" s="15"/>
    </row>
    <row r="360" spans="1:15" ht="31.5" x14ac:dyDescent="0.25">
      <c r="A360" s="38" t="s">
        <v>289</v>
      </c>
      <c r="B360" s="26" t="s">
        <v>733</v>
      </c>
      <c r="C360" s="24" t="s">
        <v>734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6" t="s">
        <v>2902</v>
      </c>
      <c r="O360" s="15"/>
    </row>
    <row r="361" spans="1:15" ht="31.5" x14ac:dyDescent="0.25">
      <c r="A361" s="38" t="s">
        <v>289</v>
      </c>
      <c r="B361" s="26" t="s">
        <v>735</v>
      </c>
      <c r="C361" s="24" t="s">
        <v>736</v>
      </c>
      <c r="D361" s="25">
        <v>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6" t="s">
        <v>2902</v>
      </c>
      <c r="O361" s="15"/>
    </row>
    <row r="362" spans="1:15" ht="31.5" x14ac:dyDescent="0.25">
      <c r="A362" s="38" t="s">
        <v>289</v>
      </c>
      <c r="B362" s="26" t="s">
        <v>737</v>
      </c>
      <c r="C362" s="24" t="s">
        <v>738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6" t="s">
        <v>2902</v>
      </c>
      <c r="O362" s="15"/>
    </row>
    <row r="363" spans="1:15" ht="31.5" x14ac:dyDescent="0.25">
      <c r="A363" s="38" t="s">
        <v>289</v>
      </c>
      <c r="B363" s="26" t="s">
        <v>739</v>
      </c>
      <c r="C363" s="24" t="s">
        <v>740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6" t="s">
        <v>2902</v>
      </c>
      <c r="O363" s="15"/>
    </row>
    <row r="364" spans="1:15" ht="31.5" x14ac:dyDescent="0.25">
      <c r="A364" s="38" t="s">
        <v>289</v>
      </c>
      <c r="B364" s="26" t="s">
        <v>741</v>
      </c>
      <c r="C364" s="24" t="s">
        <v>742</v>
      </c>
      <c r="D364" s="25">
        <v>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6" t="s">
        <v>2902</v>
      </c>
      <c r="O364" s="15"/>
    </row>
    <row r="365" spans="1:15" ht="31.5" x14ac:dyDescent="0.25">
      <c r="A365" s="38" t="s">
        <v>289</v>
      </c>
      <c r="B365" s="26" t="s">
        <v>743</v>
      </c>
      <c r="C365" s="24" t="s">
        <v>744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6" t="s">
        <v>2902</v>
      </c>
      <c r="O365" s="15"/>
    </row>
    <row r="366" spans="1:15" x14ac:dyDescent="0.25">
      <c r="A366" s="38" t="s">
        <v>289</v>
      </c>
      <c r="B366" s="26" t="s">
        <v>745</v>
      </c>
      <c r="C366" s="24" t="s">
        <v>746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6" t="s">
        <v>2902</v>
      </c>
      <c r="O366" s="15"/>
    </row>
    <row r="367" spans="1:15" ht="31.5" x14ac:dyDescent="0.25">
      <c r="A367" s="38" t="s">
        <v>289</v>
      </c>
      <c r="B367" s="26" t="s">
        <v>747</v>
      </c>
      <c r="C367" s="24" t="s">
        <v>748</v>
      </c>
      <c r="D367" s="25">
        <v>0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6" t="s">
        <v>2902</v>
      </c>
      <c r="O367" s="15"/>
    </row>
    <row r="368" spans="1:15" ht="47.25" x14ac:dyDescent="0.25">
      <c r="A368" s="38" t="s">
        <v>289</v>
      </c>
      <c r="B368" s="26" t="s">
        <v>749</v>
      </c>
      <c r="C368" s="24" t="s">
        <v>750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6" t="s">
        <v>2902</v>
      </c>
      <c r="O368" s="15"/>
    </row>
    <row r="369" spans="1:15" x14ac:dyDescent="0.25">
      <c r="A369" s="38" t="s">
        <v>289</v>
      </c>
      <c r="B369" s="26" t="s">
        <v>751</v>
      </c>
      <c r="C369" s="24" t="s">
        <v>752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6" t="s">
        <v>2902</v>
      </c>
      <c r="O369" s="15"/>
    </row>
    <row r="370" spans="1:15" ht="47.25" x14ac:dyDescent="0.25">
      <c r="A370" s="38" t="s">
        <v>289</v>
      </c>
      <c r="B370" s="26" t="s">
        <v>753</v>
      </c>
      <c r="C370" s="24" t="s">
        <v>754</v>
      </c>
      <c r="D370" s="25">
        <v>0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6" t="s">
        <v>2902</v>
      </c>
      <c r="O370" s="15"/>
    </row>
    <row r="371" spans="1:15" ht="31.5" x14ac:dyDescent="0.25">
      <c r="A371" s="38" t="s">
        <v>289</v>
      </c>
      <c r="B371" s="26" t="s">
        <v>755</v>
      </c>
      <c r="C371" s="24" t="s">
        <v>756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6" t="s">
        <v>2902</v>
      </c>
      <c r="O371" s="15"/>
    </row>
    <row r="372" spans="1:15" ht="31.5" x14ac:dyDescent="0.25">
      <c r="A372" s="38" t="s">
        <v>289</v>
      </c>
      <c r="B372" s="26" t="s">
        <v>757</v>
      </c>
      <c r="C372" s="24" t="s">
        <v>758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6" t="s">
        <v>2902</v>
      </c>
      <c r="O372" s="15"/>
    </row>
    <row r="373" spans="1:15" ht="31.5" x14ac:dyDescent="0.25">
      <c r="A373" s="38" t="s">
        <v>289</v>
      </c>
      <c r="B373" s="26" t="s">
        <v>759</v>
      </c>
      <c r="C373" s="24" t="s">
        <v>760</v>
      </c>
      <c r="D373" s="25">
        <v>0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6" t="s">
        <v>2902</v>
      </c>
      <c r="O373" s="15"/>
    </row>
    <row r="374" spans="1:15" ht="47.25" x14ac:dyDescent="0.25">
      <c r="A374" s="38" t="s">
        <v>289</v>
      </c>
      <c r="B374" s="26" t="s">
        <v>761</v>
      </c>
      <c r="C374" s="24" t="s">
        <v>762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6" t="s">
        <v>2902</v>
      </c>
      <c r="O374" s="15"/>
    </row>
    <row r="375" spans="1:15" x14ac:dyDescent="0.25">
      <c r="A375" s="38" t="s">
        <v>289</v>
      </c>
      <c r="B375" s="26" t="s">
        <v>763</v>
      </c>
      <c r="C375" s="24" t="s">
        <v>764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6" t="s">
        <v>2902</v>
      </c>
      <c r="O375" s="15"/>
    </row>
    <row r="376" spans="1:15" ht="63" x14ac:dyDescent="0.25">
      <c r="A376" s="38" t="s">
        <v>289</v>
      </c>
      <c r="B376" s="26" t="s">
        <v>765</v>
      </c>
      <c r="C376" s="24" t="s">
        <v>766</v>
      </c>
      <c r="D376" s="25">
        <v>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6" t="s">
        <v>2902</v>
      </c>
      <c r="O376" s="15"/>
    </row>
    <row r="377" spans="1:15" ht="31.5" x14ac:dyDescent="0.25">
      <c r="A377" s="38" t="s">
        <v>289</v>
      </c>
      <c r="B377" s="26" t="s">
        <v>767</v>
      </c>
      <c r="C377" s="24" t="s">
        <v>768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6" t="s">
        <v>2902</v>
      </c>
      <c r="O377" s="15"/>
    </row>
    <row r="378" spans="1:15" ht="31.5" x14ac:dyDescent="0.25">
      <c r="A378" s="38" t="s">
        <v>289</v>
      </c>
      <c r="B378" s="26" t="s">
        <v>769</v>
      </c>
      <c r="C378" s="24" t="s">
        <v>770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6" t="s">
        <v>2902</v>
      </c>
      <c r="O378" s="15"/>
    </row>
    <row r="379" spans="1:15" ht="31.5" x14ac:dyDescent="0.25">
      <c r="A379" s="38" t="s">
        <v>289</v>
      </c>
      <c r="B379" s="26" t="s">
        <v>771</v>
      </c>
      <c r="C379" s="24" t="s">
        <v>772</v>
      </c>
      <c r="D379" s="25">
        <v>0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6" t="s">
        <v>2902</v>
      </c>
      <c r="O379" s="15"/>
    </row>
    <row r="380" spans="1:15" ht="31.5" x14ac:dyDescent="0.25">
      <c r="A380" s="38" t="s">
        <v>289</v>
      </c>
      <c r="B380" s="26" t="s">
        <v>773</v>
      </c>
      <c r="C380" s="24" t="s">
        <v>774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6" t="s">
        <v>2902</v>
      </c>
      <c r="O380" s="15"/>
    </row>
    <row r="381" spans="1:15" ht="47.25" x14ac:dyDescent="0.25">
      <c r="A381" s="38" t="s">
        <v>289</v>
      </c>
      <c r="B381" s="26" t="s">
        <v>775</v>
      </c>
      <c r="C381" s="24" t="s">
        <v>776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6" t="s">
        <v>2902</v>
      </c>
      <c r="O381" s="15"/>
    </row>
    <row r="382" spans="1:15" ht="47.25" x14ac:dyDescent="0.25">
      <c r="A382" s="38" t="s">
        <v>289</v>
      </c>
      <c r="B382" s="26" t="s">
        <v>777</v>
      </c>
      <c r="C382" s="24" t="s">
        <v>778</v>
      </c>
      <c r="D382" s="25">
        <v>0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6" t="s">
        <v>2902</v>
      </c>
      <c r="O382" s="15"/>
    </row>
    <row r="383" spans="1:15" ht="31.5" x14ac:dyDescent="0.25">
      <c r="A383" s="38" t="s">
        <v>289</v>
      </c>
      <c r="B383" s="26" t="s">
        <v>779</v>
      </c>
      <c r="C383" s="24" t="s">
        <v>780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6" t="s">
        <v>2902</v>
      </c>
      <c r="O383" s="15"/>
    </row>
    <row r="384" spans="1:15" ht="47.25" x14ac:dyDescent="0.25">
      <c r="A384" s="38" t="s">
        <v>289</v>
      </c>
      <c r="B384" s="26" t="s">
        <v>781</v>
      </c>
      <c r="C384" s="24" t="s">
        <v>782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6" t="s">
        <v>2902</v>
      </c>
      <c r="O384" s="15"/>
    </row>
    <row r="385" spans="1:15" ht="47.25" x14ac:dyDescent="0.25">
      <c r="A385" s="38" t="s">
        <v>289</v>
      </c>
      <c r="B385" s="26" t="s">
        <v>783</v>
      </c>
      <c r="C385" s="24" t="s">
        <v>784</v>
      </c>
      <c r="D385" s="25">
        <v>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6" t="s">
        <v>2902</v>
      </c>
      <c r="O385" s="15"/>
    </row>
    <row r="386" spans="1:15" ht="47.25" x14ac:dyDescent="0.25">
      <c r="A386" s="38" t="s">
        <v>289</v>
      </c>
      <c r="B386" s="26" t="s">
        <v>785</v>
      </c>
      <c r="C386" s="24" t="s">
        <v>786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6" t="s">
        <v>2902</v>
      </c>
      <c r="O386" s="15"/>
    </row>
    <row r="387" spans="1:15" ht="31.5" x14ac:dyDescent="0.25">
      <c r="A387" s="38" t="s">
        <v>289</v>
      </c>
      <c r="B387" s="26" t="s">
        <v>787</v>
      </c>
      <c r="C387" s="24" t="s">
        <v>788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6" t="s">
        <v>2902</v>
      </c>
      <c r="O387" s="15"/>
    </row>
    <row r="388" spans="1:15" ht="47.25" x14ac:dyDescent="0.25">
      <c r="A388" s="38" t="s">
        <v>289</v>
      </c>
      <c r="B388" s="26" t="s">
        <v>789</v>
      </c>
      <c r="C388" s="24" t="s">
        <v>790</v>
      </c>
      <c r="D388" s="25">
        <v>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6" t="s">
        <v>2902</v>
      </c>
      <c r="O388" s="15"/>
    </row>
    <row r="389" spans="1:15" ht="31.5" x14ac:dyDescent="0.25">
      <c r="A389" s="38" t="s">
        <v>289</v>
      </c>
      <c r="B389" s="26" t="s">
        <v>791</v>
      </c>
      <c r="C389" s="24" t="s">
        <v>792</v>
      </c>
      <c r="D389" s="25">
        <v>17.957000000000001</v>
      </c>
      <c r="E389" s="25">
        <v>0</v>
      </c>
      <c r="F389" s="25">
        <v>0</v>
      </c>
      <c r="G389" s="25">
        <v>0</v>
      </c>
      <c r="H389" s="25">
        <v>0</v>
      </c>
      <c r="I389" s="25">
        <v>5.385381389939E-2</v>
      </c>
      <c r="J389" s="25">
        <v>0</v>
      </c>
      <c r="K389" s="25">
        <v>0</v>
      </c>
      <c r="L389" s="25">
        <v>0</v>
      </c>
      <c r="M389" s="25">
        <v>0</v>
      </c>
      <c r="N389" s="26" t="s">
        <v>2902</v>
      </c>
      <c r="O389" s="15"/>
    </row>
    <row r="390" spans="1:15" ht="31.5" x14ac:dyDescent="0.25">
      <c r="A390" s="38" t="s">
        <v>289</v>
      </c>
      <c r="B390" s="26" t="s">
        <v>793</v>
      </c>
      <c r="C390" s="24" t="s">
        <v>794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6" t="s">
        <v>2902</v>
      </c>
      <c r="O390" s="15"/>
    </row>
    <row r="391" spans="1:15" ht="31.5" x14ac:dyDescent="0.25">
      <c r="A391" s="38" t="s">
        <v>289</v>
      </c>
      <c r="B391" s="26" t="s">
        <v>795</v>
      </c>
      <c r="C391" s="24" t="s">
        <v>796</v>
      </c>
      <c r="D391" s="25">
        <v>36.034999999999997</v>
      </c>
      <c r="E391" s="25">
        <v>0</v>
      </c>
      <c r="F391" s="25">
        <v>0</v>
      </c>
      <c r="G391" s="25">
        <v>0</v>
      </c>
      <c r="H391" s="25">
        <v>0</v>
      </c>
      <c r="I391" s="25">
        <v>0.10807051199336</v>
      </c>
      <c r="J391" s="25">
        <v>0</v>
      </c>
      <c r="K391" s="25">
        <v>0</v>
      </c>
      <c r="L391" s="25">
        <v>0</v>
      </c>
      <c r="M391" s="25">
        <v>0</v>
      </c>
      <c r="N391" s="26" t="s">
        <v>2902</v>
      </c>
      <c r="O391" s="15"/>
    </row>
    <row r="392" spans="1:15" ht="31.5" x14ac:dyDescent="0.25">
      <c r="A392" s="38" t="s">
        <v>289</v>
      </c>
      <c r="B392" s="26" t="s">
        <v>797</v>
      </c>
      <c r="C392" s="24" t="s">
        <v>798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6" t="s">
        <v>2902</v>
      </c>
      <c r="O392" s="15"/>
    </row>
    <row r="393" spans="1:15" ht="31.5" x14ac:dyDescent="0.25">
      <c r="A393" s="38" t="s">
        <v>289</v>
      </c>
      <c r="B393" s="26" t="s">
        <v>799</v>
      </c>
      <c r="C393" s="24" t="s">
        <v>800</v>
      </c>
      <c r="D393" s="25">
        <v>25.436</v>
      </c>
      <c r="E393" s="25">
        <v>0</v>
      </c>
      <c r="F393" s="25">
        <v>0</v>
      </c>
      <c r="G393" s="25">
        <v>0</v>
      </c>
      <c r="H393" s="25">
        <v>0</v>
      </c>
      <c r="I393" s="25">
        <v>7.6283655975109999E-2</v>
      </c>
      <c r="J393" s="25">
        <v>0</v>
      </c>
      <c r="K393" s="25">
        <v>0</v>
      </c>
      <c r="L393" s="25">
        <v>0</v>
      </c>
      <c r="M393" s="25">
        <v>0</v>
      </c>
      <c r="N393" s="26" t="s">
        <v>2902</v>
      </c>
      <c r="O393" s="15"/>
    </row>
    <row r="394" spans="1:15" ht="31.5" x14ac:dyDescent="0.25">
      <c r="A394" s="38" t="s">
        <v>289</v>
      </c>
      <c r="B394" s="26" t="s">
        <v>801</v>
      </c>
      <c r="C394" s="24" t="s">
        <v>802</v>
      </c>
      <c r="D394" s="25">
        <v>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6" t="s">
        <v>2902</v>
      </c>
      <c r="O394" s="15"/>
    </row>
    <row r="395" spans="1:15" x14ac:dyDescent="0.25">
      <c r="A395" s="38" t="s">
        <v>289</v>
      </c>
      <c r="B395" s="26" t="s">
        <v>803</v>
      </c>
      <c r="C395" s="24" t="s">
        <v>804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6" t="s">
        <v>2902</v>
      </c>
      <c r="O395" s="15"/>
    </row>
    <row r="396" spans="1:15" x14ac:dyDescent="0.25">
      <c r="A396" s="38" t="s">
        <v>289</v>
      </c>
      <c r="B396" s="26" t="s">
        <v>805</v>
      </c>
      <c r="C396" s="24" t="s">
        <v>806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6" t="s">
        <v>2902</v>
      </c>
      <c r="O396" s="15"/>
    </row>
    <row r="397" spans="1:15" x14ac:dyDescent="0.25">
      <c r="A397" s="38" t="s">
        <v>289</v>
      </c>
      <c r="B397" s="26" t="s">
        <v>807</v>
      </c>
      <c r="C397" s="24" t="s">
        <v>808</v>
      </c>
      <c r="D397" s="25">
        <v>0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6" t="s">
        <v>2902</v>
      </c>
      <c r="O397" s="15"/>
    </row>
    <row r="398" spans="1:15" x14ac:dyDescent="0.25">
      <c r="A398" s="38" t="s">
        <v>289</v>
      </c>
      <c r="B398" s="26" t="s">
        <v>809</v>
      </c>
      <c r="C398" s="24" t="s">
        <v>810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6" t="s">
        <v>2902</v>
      </c>
      <c r="O398" s="15"/>
    </row>
    <row r="399" spans="1:15" x14ac:dyDescent="0.25">
      <c r="A399" s="38" t="s">
        <v>289</v>
      </c>
      <c r="B399" s="26" t="s">
        <v>811</v>
      </c>
      <c r="C399" s="24" t="s">
        <v>812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6" t="s">
        <v>2902</v>
      </c>
      <c r="O399" s="15"/>
    </row>
    <row r="400" spans="1:15" x14ac:dyDescent="0.25">
      <c r="A400" s="38" t="s">
        <v>289</v>
      </c>
      <c r="B400" s="26" t="s">
        <v>813</v>
      </c>
      <c r="C400" s="24" t="s">
        <v>814</v>
      </c>
      <c r="D400" s="25">
        <v>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6" t="s">
        <v>2902</v>
      </c>
      <c r="O400" s="15"/>
    </row>
    <row r="401" spans="1:15" x14ac:dyDescent="0.25">
      <c r="A401" s="38" t="s">
        <v>289</v>
      </c>
      <c r="B401" s="26" t="s">
        <v>815</v>
      </c>
      <c r="C401" s="24" t="s">
        <v>816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6" t="s">
        <v>2902</v>
      </c>
      <c r="O401" s="15"/>
    </row>
    <row r="402" spans="1:15" x14ac:dyDescent="0.25">
      <c r="A402" s="38" t="s">
        <v>289</v>
      </c>
      <c r="B402" s="26" t="s">
        <v>817</v>
      </c>
      <c r="C402" s="24" t="s">
        <v>818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6" t="s">
        <v>2902</v>
      </c>
      <c r="O402" s="15"/>
    </row>
    <row r="403" spans="1:15" x14ac:dyDescent="0.25">
      <c r="A403" s="38" t="s">
        <v>289</v>
      </c>
      <c r="B403" s="26" t="s">
        <v>819</v>
      </c>
      <c r="C403" s="24" t="s">
        <v>820</v>
      </c>
      <c r="D403" s="25">
        <v>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6" t="s">
        <v>2902</v>
      </c>
      <c r="O403" s="15"/>
    </row>
    <row r="404" spans="1:15" x14ac:dyDescent="0.25">
      <c r="A404" s="38" t="s">
        <v>289</v>
      </c>
      <c r="B404" s="26" t="s">
        <v>821</v>
      </c>
      <c r="C404" s="24" t="s">
        <v>822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6" t="s">
        <v>2902</v>
      </c>
      <c r="O404" s="15"/>
    </row>
    <row r="405" spans="1:15" x14ac:dyDescent="0.25">
      <c r="A405" s="38" t="s">
        <v>289</v>
      </c>
      <c r="B405" s="26" t="s">
        <v>823</v>
      </c>
      <c r="C405" s="24" t="s">
        <v>824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6" t="s">
        <v>2902</v>
      </c>
      <c r="O405" s="15"/>
    </row>
    <row r="406" spans="1:15" x14ac:dyDescent="0.25">
      <c r="A406" s="38" t="s">
        <v>289</v>
      </c>
      <c r="B406" s="26" t="s">
        <v>825</v>
      </c>
      <c r="C406" s="24" t="s">
        <v>826</v>
      </c>
      <c r="D406" s="25">
        <v>0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6" t="s">
        <v>2902</v>
      </c>
      <c r="O406" s="15"/>
    </row>
    <row r="407" spans="1:15" x14ac:dyDescent="0.25">
      <c r="A407" s="38" t="s">
        <v>289</v>
      </c>
      <c r="B407" s="26" t="s">
        <v>827</v>
      </c>
      <c r="C407" s="24" t="s">
        <v>828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6" t="s">
        <v>2902</v>
      </c>
      <c r="O407" s="15"/>
    </row>
    <row r="408" spans="1:15" x14ac:dyDescent="0.25">
      <c r="A408" s="38" t="s">
        <v>289</v>
      </c>
      <c r="B408" s="26" t="s">
        <v>829</v>
      </c>
      <c r="C408" s="24" t="s">
        <v>830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6" t="s">
        <v>2902</v>
      </c>
      <c r="O408" s="15"/>
    </row>
    <row r="409" spans="1:15" ht="31.5" x14ac:dyDescent="0.25">
      <c r="A409" s="38" t="s">
        <v>289</v>
      </c>
      <c r="B409" s="26" t="s">
        <v>831</v>
      </c>
      <c r="C409" s="24" t="s">
        <v>832</v>
      </c>
      <c r="D409" s="25">
        <v>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6" t="s">
        <v>2902</v>
      </c>
      <c r="O409" s="15"/>
    </row>
    <row r="410" spans="1:15" x14ac:dyDescent="0.25">
      <c r="A410" s="38" t="s">
        <v>289</v>
      </c>
      <c r="B410" s="26" t="s">
        <v>833</v>
      </c>
      <c r="C410" s="24" t="s">
        <v>834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6" t="s">
        <v>2902</v>
      </c>
      <c r="O410" s="15"/>
    </row>
    <row r="411" spans="1:15" x14ac:dyDescent="0.25">
      <c r="A411" s="38" t="s">
        <v>289</v>
      </c>
      <c r="B411" s="26" t="s">
        <v>835</v>
      </c>
      <c r="C411" s="24" t="s">
        <v>836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6" t="s">
        <v>2902</v>
      </c>
      <c r="O411" s="15"/>
    </row>
    <row r="412" spans="1:15" x14ac:dyDescent="0.25">
      <c r="A412" s="38" t="s">
        <v>289</v>
      </c>
      <c r="B412" s="26" t="s">
        <v>837</v>
      </c>
      <c r="C412" s="24" t="s">
        <v>838</v>
      </c>
      <c r="D412" s="25">
        <v>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6" t="s">
        <v>2902</v>
      </c>
      <c r="O412" s="15"/>
    </row>
    <row r="413" spans="1:15" x14ac:dyDescent="0.25">
      <c r="A413" s="38" t="s">
        <v>289</v>
      </c>
      <c r="B413" s="26" t="s">
        <v>839</v>
      </c>
      <c r="C413" s="24" t="s">
        <v>840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6" t="s">
        <v>2902</v>
      </c>
      <c r="O413" s="15"/>
    </row>
    <row r="414" spans="1:15" x14ac:dyDescent="0.25">
      <c r="A414" s="38" t="s">
        <v>289</v>
      </c>
      <c r="B414" s="26" t="s">
        <v>841</v>
      </c>
      <c r="C414" s="24" t="s">
        <v>842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6" t="s">
        <v>2902</v>
      </c>
      <c r="O414" s="15"/>
    </row>
    <row r="415" spans="1:15" x14ac:dyDescent="0.25">
      <c r="A415" s="38" t="s">
        <v>289</v>
      </c>
      <c r="B415" s="26" t="s">
        <v>843</v>
      </c>
      <c r="C415" s="24" t="s">
        <v>844</v>
      </c>
      <c r="D415" s="25">
        <v>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6" t="s">
        <v>2902</v>
      </c>
      <c r="O415" s="15"/>
    </row>
    <row r="416" spans="1:15" x14ac:dyDescent="0.25">
      <c r="A416" s="38" t="s">
        <v>289</v>
      </c>
      <c r="B416" s="26" t="s">
        <v>845</v>
      </c>
      <c r="C416" s="24" t="s">
        <v>846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6" t="s">
        <v>2902</v>
      </c>
      <c r="O416" s="15"/>
    </row>
    <row r="417" spans="1:15" x14ac:dyDescent="0.25">
      <c r="A417" s="38" t="s">
        <v>289</v>
      </c>
      <c r="B417" s="26" t="s">
        <v>847</v>
      </c>
      <c r="C417" s="24" t="s">
        <v>848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6" t="s">
        <v>2902</v>
      </c>
      <c r="O417" s="15"/>
    </row>
    <row r="418" spans="1:15" x14ac:dyDescent="0.25">
      <c r="A418" s="38" t="s">
        <v>289</v>
      </c>
      <c r="B418" s="26" t="s">
        <v>849</v>
      </c>
      <c r="C418" s="24" t="s">
        <v>850</v>
      </c>
      <c r="D418" s="25">
        <v>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6" t="s">
        <v>2902</v>
      </c>
      <c r="O418" s="15"/>
    </row>
    <row r="419" spans="1:15" ht="31.5" x14ac:dyDescent="0.25">
      <c r="A419" s="38" t="s">
        <v>289</v>
      </c>
      <c r="B419" s="26" t="s">
        <v>851</v>
      </c>
      <c r="C419" s="24" t="s">
        <v>852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6" t="s">
        <v>2902</v>
      </c>
      <c r="O419" s="15"/>
    </row>
    <row r="420" spans="1:15" x14ac:dyDescent="0.25">
      <c r="A420" s="38" t="s">
        <v>289</v>
      </c>
      <c r="B420" s="26" t="s">
        <v>853</v>
      </c>
      <c r="C420" s="24" t="s">
        <v>854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6" t="s">
        <v>2902</v>
      </c>
      <c r="O420" s="15"/>
    </row>
    <row r="421" spans="1:15" x14ac:dyDescent="0.25">
      <c r="A421" s="38" t="s">
        <v>289</v>
      </c>
      <c r="B421" s="26" t="s">
        <v>855</v>
      </c>
      <c r="C421" s="24" t="s">
        <v>856</v>
      </c>
      <c r="D421" s="25">
        <v>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6" t="s">
        <v>2902</v>
      </c>
      <c r="O421" s="15"/>
    </row>
    <row r="422" spans="1:15" x14ac:dyDescent="0.25">
      <c r="A422" s="38" t="s">
        <v>289</v>
      </c>
      <c r="B422" s="26" t="s">
        <v>857</v>
      </c>
      <c r="C422" s="24" t="s">
        <v>858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6" t="s">
        <v>2902</v>
      </c>
      <c r="O422" s="15"/>
    </row>
    <row r="423" spans="1:15" x14ac:dyDescent="0.25">
      <c r="A423" s="38" t="s">
        <v>289</v>
      </c>
      <c r="B423" s="26" t="s">
        <v>859</v>
      </c>
      <c r="C423" s="24" t="s">
        <v>860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6" t="s">
        <v>2902</v>
      </c>
      <c r="O423" s="15"/>
    </row>
    <row r="424" spans="1:15" x14ac:dyDescent="0.25">
      <c r="A424" s="38" t="s">
        <v>289</v>
      </c>
      <c r="B424" s="26" t="s">
        <v>861</v>
      </c>
      <c r="C424" s="24" t="s">
        <v>862</v>
      </c>
      <c r="D424" s="25">
        <v>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6" t="s">
        <v>2902</v>
      </c>
      <c r="O424" s="15"/>
    </row>
    <row r="425" spans="1:15" x14ac:dyDescent="0.25">
      <c r="A425" s="38" t="s">
        <v>289</v>
      </c>
      <c r="B425" s="26" t="s">
        <v>863</v>
      </c>
      <c r="C425" s="24" t="s">
        <v>864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6" t="s">
        <v>2902</v>
      </c>
      <c r="O425" s="15"/>
    </row>
    <row r="426" spans="1:15" ht="31.5" x14ac:dyDescent="0.25">
      <c r="A426" s="38" t="s">
        <v>289</v>
      </c>
      <c r="B426" s="26" t="s">
        <v>865</v>
      </c>
      <c r="C426" s="24" t="s">
        <v>866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6" t="s">
        <v>2902</v>
      </c>
      <c r="O426" s="15"/>
    </row>
    <row r="427" spans="1:15" ht="47.25" x14ac:dyDescent="0.25">
      <c r="A427" s="38" t="s">
        <v>289</v>
      </c>
      <c r="B427" s="26" t="s">
        <v>867</v>
      </c>
      <c r="C427" s="24" t="s">
        <v>868</v>
      </c>
      <c r="D427" s="25">
        <v>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6" t="s">
        <v>2902</v>
      </c>
      <c r="O427" s="15"/>
    </row>
    <row r="428" spans="1:15" ht="31.5" x14ac:dyDescent="0.25">
      <c r="A428" s="38" t="s">
        <v>289</v>
      </c>
      <c r="B428" s="26" t="s">
        <v>869</v>
      </c>
      <c r="C428" s="24" t="s">
        <v>870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6" t="s">
        <v>2902</v>
      </c>
      <c r="O428" s="15"/>
    </row>
    <row r="429" spans="1:15" ht="31.5" x14ac:dyDescent="0.25">
      <c r="A429" s="38" t="s">
        <v>289</v>
      </c>
      <c r="B429" s="26" t="s">
        <v>871</v>
      </c>
      <c r="C429" s="24" t="s">
        <v>872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6" t="s">
        <v>2902</v>
      </c>
      <c r="O429" s="15"/>
    </row>
    <row r="430" spans="1:15" ht="31.5" x14ac:dyDescent="0.25">
      <c r="A430" s="38" t="s">
        <v>289</v>
      </c>
      <c r="B430" s="26" t="s">
        <v>873</v>
      </c>
      <c r="C430" s="24" t="s">
        <v>874</v>
      </c>
      <c r="D430" s="25">
        <v>0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6" t="s">
        <v>2902</v>
      </c>
      <c r="O430" s="15"/>
    </row>
    <row r="431" spans="1:15" ht="31.5" x14ac:dyDescent="0.25">
      <c r="A431" s="38" t="s">
        <v>289</v>
      </c>
      <c r="B431" s="26" t="s">
        <v>875</v>
      </c>
      <c r="C431" s="24" t="s">
        <v>876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6" t="s">
        <v>2902</v>
      </c>
      <c r="O431" s="15"/>
    </row>
    <row r="432" spans="1:15" ht="31.5" x14ac:dyDescent="0.25">
      <c r="A432" s="38" t="s">
        <v>289</v>
      </c>
      <c r="B432" s="26" t="s">
        <v>877</v>
      </c>
      <c r="C432" s="24" t="s">
        <v>878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6" t="s">
        <v>2902</v>
      </c>
      <c r="O432" s="15"/>
    </row>
    <row r="433" spans="1:15" ht="31.5" x14ac:dyDescent="0.25">
      <c r="A433" s="38" t="s">
        <v>289</v>
      </c>
      <c r="B433" s="26" t="s">
        <v>879</v>
      </c>
      <c r="C433" s="24" t="s">
        <v>880</v>
      </c>
      <c r="D433" s="25">
        <v>0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6" t="s">
        <v>2902</v>
      </c>
      <c r="O433" s="15"/>
    </row>
    <row r="434" spans="1:15" ht="31.5" x14ac:dyDescent="0.25">
      <c r="A434" s="38" t="s">
        <v>289</v>
      </c>
      <c r="B434" s="26" t="s">
        <v>881</v>
      </c>
      <c r="C434" s="24" t="s">
        <v>882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6" t="s">
        <v>2902</v>
      </c>
      <c r="O434" s="15"/>
    </row>
    <row r="435" spans="1:15" ht="31.5" x14ac:dyDescent="0.25">
      <c r="A435" s="38" t="s">
        <v>289</v>
      </c>
      <c r="B435" s="26" t="s">
        <v>883</v>
      </c>
      <c r="C435" s="24" t="s">
        <v>884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6" t="s">
        <v>2902</v>
      </c>
      <c r="O435" s="15"/>
    </row>
    <row r="436" spans="1:15" ht="31.5" x14ac:dyDescent="0.25">
      <c r="A436" s="38" t="s">
        <v>289</v>
      </c>
      <c r="B436" s="26" t="s">
        <v>885</v>
      </c>
      <c r="C436" s="24" t="s">
        <v>886</v>
      </c>
      <c r="D436" s="25">
        <v>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6" t="s">
        <v>2902</v>
      </c>
      <c r="O436" s="15"/>
    </row>
    <row r="437" spans="1:15" ht="31.5" x14ac:dyDescent="0.25">
      <c r="A437" s="38" t="s">
        <v>289</v>
      </c>
      <c r="B437" s="26" t="s">
        <v>887</v>
      </c>
      <c r="C437" s="24" t="s">
        <v>888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6" t="s">
        <v>2902</v>
      </c>
      <c r="O437" s="15"/>
    </row>
    <row r="438" spans="1:15" ht="31.5" x14ac:dyDescent="0.25">
      <c r="A438" s="38" t="s">
        <v>289</v>
      </c>
      <c r="B438" s="26" t="s">
        <v>889</v>
      </c>
      <c r="C438" s="24" t="s">
        <v>890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6" t="s">
        <v>2902</v>
      </c>
      <c r="O438" s="15"/>
    </row>
    <row r="439" spans="1:15" ht="31.5" x14ac:dyDescent="0.25">
      <c r="A439" s="38" t="s">
        <v>289</v>
      </c>
      <c r="B439" s="26" t="s">
        <v>891</v>
      </c>
      <c r="C439" s="24" t="s">
        <v>892</v>
      </c>
      <c r="D439" s="25">
        <v>0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6" t="s">
        <v>2902</v>
      </c>
      <c r="O439" s="15"/>
    </row>
    <row r="440" spans="1:15" ht="31.5" x14ac:dyDescent="0.25">
      <c r="A440" s="38" t="s">
        <v>289</v>
      </c>
      <c r="B440" s="26" t="s">
        <v>893</v>
      </c>
      <c r="C440" s="24" t="s">
        <v>894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6" t="s">
        <v>2902</v>
      </c>
      <c r="O440" s="15"/>
    </row>
    <row r="441" spans="1:15" ht="31.5" x14ac:dyDescent="0.25">
      <c r="A441" s="38" t="s">
        <v>289</v>
      </c>
      <c r="B441" s="26" t="s">
        <v>895</v>
      </c>
      <c r="C441" s="24" t="s">
        <v>896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6" t="s">
        <v>2902</v>
      </c>
      <c r="O441" s="15"/>
    </row>
    <row r="442" spans="1:15" ht="31.5" x14ac:dyDescent="0.25">
      <c r="A442" s="38" t="s">
        <v>289</v>
      </c>
      <c r="B442" s="26" t="s">
        <v>897</v>
      </c>
      <c r="C442" s="24" t="s">
        <v>898</v>
      </c>
      <c r="D442" s="25">
        <v>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6" t="s">
        <v>2902</v>
      </c>
      <c r="O442" s="15"/>
    </row>
    <row r="443" spans="1:15" ht="31.5" x14ac:dyDescent="0.25">
      <c r="A443" s="38" t="s">
        <v>289</v>
      </c>
      <c r="B443" s="26" t="s">
        <v>899</v>
      </c>
      <c r="C443" s="24" t="s">
        <v>900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6" t="s">
        <v>2902</v>
      </c>
      <c r="O443" s="15"/>
    </row>
    <row r="444" spans="1:15" ht="31.5" x14ac:dyDescent="0.25">
      <c r="A444" s="38" t="s">
        <v>289</v>
      </c>
      <c r="B444" s="26" t="s">
        <v>901</v>
      </c>
      <c r="C444" s="24" t="s">
        <v>902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6" t="s">
        <v>2902</v>
      </c>
      <c r="O444" s="15"/>
    </row>
    <row r="445" spans="1:15" ht="31.5" x14ac:dyDescent="0.25">
      <c r="A445" s="38" t="s">
        <v>289</v>
      </c>
      <c r="B445" s="26" t="s">
        <v>903</v>
      </c>
      <c r="C445" s="24" t="s">
        <v>904</v>
      </c>
      <c r="D445" s="25">
        <v>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6" t="s">
        <v>2902</v>
      </c>
      <c r="O445" s="15"/>
    </row>
    <row r="446" spans="1:15" ht="31.5" x14ac:dyDescent="0.25">
      <c r="A446" s="38" t="s">
        <v>289</v>
      </c>
      <c r="B446" s="26" t="s">
        <v>905</v>
      </c>
      <c r="C446" s="24" t="s">
        <v>906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6" t="s">
        <v>2902</v>
      </c>
      <c r="O446" s="15"/>
    </row>
    <row r="447" spans="1:15" ht="31.5" x14ac:dyDescent="0.25">
      <c r="A447" s="38" t="s">
        <v>289</v>
      </c>
      <c r="B447" s="26" t="s">
        <v>907</v>
      </c>
      <c r="C447" s="24" t="s">
        <v>908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6" t="s">
        <v>2902</v>
      </c>
      <c r="O447" s="15"/>
    </row>
    <row r="448" spans="1:15" ht="31.5" x14ac:dyDescent="0.25">
      <c r="A448" s="38" t="s">
        <v>289</v>
      </c>
      <c r="B448" s="26" t="s">
        <v>909</v>
      </c>
      <c r="C448" s="24" t="s">
        <v>910</v>
      </c>
      <c r="D448" s="25">
        <v>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6" t="s">
        <v>2902</v>
      </c>
      <c r="O448" s="15"/>
    </row>
    <row r="449" spans="1:15" ht="31.5" x14ac:dyDescent="0.25">
      <c r="A449" s="38" t="s">
        <v>289</v>
      </c>
      <c r="B449" s="26" t="s">
        <v>911</v>
      </c>
      <c r="C449" s="24" t="s">
        <v>912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6" t="s">
        <v>2902</v>
      </c>
      <c r="O449" s="15"/>
    </row>
    <row r="450" spans="1:15" ht="31.5" x14ac:dyDescent="0.25">
      <c r="A450" s="38" t="s">
        <v>289</v>
      </c>
      <c r="B450" s="26" t="s">
        <v>913</v>
      </c>
      <c r="C450" s="24" t="s">
        <v>914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6" t="s">
        <v>2902</v>
      </c>
      <c r="O450" s="15"/>
    </row>
    <row r="451" spans="1:15" ht="31.5" x14ac:dyDescent="0.25">
      <c r="A451" s="38" t="s">
        <v>289</v>
      </c>
      <c r="B451" s="26" t="s">
        <v>915</v>
      </c>
      <c r="C451" s="24" t="s">
        <v>916</v>
      </c>
      <c r="D451" s="25">
        <v>0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6" t="s">
        <v>2902</v>
      </c>
      <c r="O451" s="15"/>
    </row>
    <row r="452" spans="1:15" ht="31.5" x14ac:dyDescent="0.25">
      <c r="A452" s="38" t="s">
        <v>289</v>
      </c>
      <c r="B452" s="26" t="s">
        <v>917</v>
      </c>
      <c r="C452" s="24" t="s">
        <v>918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6" t="s">
        <v>2902</v>
      </c>
      <c r="O452" s="15"/>
    </row>
    <row r="453" spans="1:15" ht="31.5" x14ac:dyDescent="0.25">
      <c r="A453" s="38" t="s">
        <v>289</v>
      </c>
      <c r="B453" s="26" t="s">
        <v>919</v>
      </c>
      <c r="C453" s="24" t="s">
        <v>920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6" t="s">
        <v>2902</v>
      </c>
      <c r="O453" s="15"/>
    </row>
    <row r="454" spans="1:15" ht="31.5" x14ac:dyDescent="0.25">
      <c r="A454" s="38" t="s">
        <v>289</v>
      </c>
      <c r="B454" s="26" t="s">
        <v>921</v>
      </c>
      <c r="C454" s="24" t="s">
        <v>922</v>
      </c>
      <c r="D454" s="25">
        <v>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6" t="s">
        <v>2902</v>
      </c>
      <c r="O454" s="15"/>
    </row>
    <row r="455" spans="1:15" ht="31.5" x14ac:dyDescent="0.25">
      <c r="A455" s="38" t="s">
        <v>289</v>
      </c>
      <c r="B455" s="26" t="s">
        <v>923</v>
      </c>
      <c r="C455" s="24" t="s">
        <v>924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6" t="s">
        <v>2902</v>
      </c>
      <c r="O455" s="15"/>
    </row>
    <row r="456" spans="1:15" ht="31.5" x14ac:dyDescent="0.25">
      <c r="A456" s="38" t="s">
        <v>289</v>
      </c>
      <c r="B456" s="26" t="s">
        <v>925</v>
      </c>
      <c r="C456" s="24" t="s">
        <v>926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6" t="s">
        <v>2902</v>
      </c>
      <c r="O456" s="15"/>
    </row>
    <row r="457" spans="1:15" ht="31.5" x14ac:dyDescent="0.25">
      <c r="A457" s="38" t="s">
        <v>289</v>
      </c>
      <c r="B457" s="26" t="s">
        <v>927</v>
      </c>
      <c r="C457" s="24" t="s">
        <v>928</v>
      </c>
      <c r="D457" s="25">
        <v>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6" t="s">
        <v>2902</v>
      </c>
      <c r="O457" s="15"/>
    </row>
    <row r="458" spans="1:15" ht="31.5" x14ac:dyDescent="0.25">
      <c r="A458" s="38" t="s">
        <v>289</v>
      </c>
      <c r="B458" s="26" t="s">
        <v>929</v>
      </c>
      <c r="C458" s="24" t="s">
        <v>930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6" t="s">
        <v>2902</v>
      </c>
      <c r="O458" s="15"/>
    </row>
    <row r="459" spans="1:15" ht="31.5" x14ac:dyDescent="0.25">
      <c r="A459" s="38" t="s">
        <v>289</v>
      </c>
      <c r="B459" s="26" t="s">
        <v>931</v>
      </c>
      <c r="C459" s="24" t="s">
        <v>932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6" t="s">
        <v>2902</v>
      </c>
      <c r="O459" s="15"/>
    </row>
    <row r="460" spans="1:15" ht="31.5" x14ac:dyDescent="0.25">
      <c r="A460" s="38" t="s">
        <v>289</v>
      </c>
      <c r="B460" s="26" t="s">
        <v>933</v>
      </c>
      <c r="C460" s="24" t="s">
        <v>934</v>
      </c>
      <c r="D460" s="25">
        <v>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6" t="s">
        <v>2902</v>
      </c>
      <c r="O460" s="15"/>
    </row>
    <row r="461" spans="1:15" ht="31.5" x14ac:dyDescent="0.25">
      <c r="A461" s="38" t="s">
        <v>289</v>
      </c>
      <c r="B461" s="26" t="s">
        <v>935</v>
      </c>
      <c r="C461" s="24" t="s">
        <v>936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6" t="s">
        <v>2902</v>
      </c>
      <c r="O461" s="15"/>
    </row>
    <row r="462" spans="1:15" ht="31.5" x14ac:dyDescent="0.25">
      <c r="A462" s="38" t="s">
        <v>289</v>
      </c>
      <c r="B462" s="26" t="s">
        <v>937</v>
      </c>
      <c r="C462" s="24" t="s">
        <v>938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6" t="s">
        <v>2902</v>
      </c>
      <c r="O462" s="15"/>
    </row>
    <row r="463" spans="1:15" ht="31.5" x14ac:dyDescent="0.25">
      <c r="A463" s="38" t="s">
        <v>289</v>
      </c>
      <c r="B463" s="26" t="s">
        <v>939</v>
      </c>
      <c r="C463" s="24" t="s">
        <v>940</v>
      </c>
      <c r="D463" s="25">
        <v>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6" t="s">
        <v>2902</v>
      </c>
      <c r="O463" s="15"/>
    </row>
    <row r="464" spans="1:15" ht="31.5" x14ac:dyDescent="0.25">
      <c r="A464" s="38" t="s">
        <v>289</v>
      </c>
      <c r="B464" s="26" t="s">
        <v>941</v>
      </c>
      <c r="C464" s="24" t="s">
        <v>942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6" t="s">
        <v>2902</v>
      </c>
      <c r="O464" s="15"/>
    </row>
    <row r="465" spans="1:15" ht="31.5" x14ac:dyDescent="0.25">
      <c r="A465" s="38" t="s">
        <v>289</v>
      </c>
      <c r="B465" s="26" t="s">
        <v>943</v>
      </c>
      <c r="C465" s="24" t="s">
        <v>944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6" t="s">
        <v>2902</v>
      </c>
      <c r="O465" s="15"/>
    </row>
    <row r="466" spans="1:15" ht="31.5" x14ac:dyDescent="0.25">
      <c r="A466" s="38" t="s">
        <v>289</v>
      </c>
      <c r="B466" s="26" t="s">
        <v>945</v>
      </c>
      <c r="C466" s="24" t="s">
        <v>946</v>
      </c>
      <c r="D466" s="25">
        <v>0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6" t="s">
        <v>2902</v>
      </c>
      <c r="O466" s="15"/>
    </row>
    <row r="467" spans="1:15" ht="31.5" x14ac:dyDescent="0.25">
      <c r="A467" s="38" t="s">
        <v>289</v>
      </c>
      <c r="B467" s="26" t="s">
        <v>947</v>
      </c>
      <c r="C467" s="24" t="s">
        <v>948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6" t="s">
        <v>2902</v>
      </c>
      <c r="O467" s="15"/>
    </row>
    <row r="468" spans="1:15" ht="31.5" x14ac:dyDescent="0.25">
      <c r="A468" s="38" t="s">
        <v>289</v>
      </c>
      <c r="B468" s="26" t="s">
        <v>949</v>
      </c>
      <c r="C468" s="24" t="s">
        <v>950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6" t="s">
        <v>2902</v>
      </c>
      <c r="O468" s="15"/>
    </row>
    <row r="469" spans="1:15" ht="31.5" x14ac:dyDescent="0.25">
      <c r="A469" s="38" t="s">
        <v>289</v>
      </c>
      <c r="B469" s="26" t="s">
        <v>951</v>
      </c>
      <c r="C469" s="24" t="s">
        <v>952</v>
      </c>
      <c r="D469" s="25">
        <v>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6" t="s">
        <v>2902</v>
      </c>
      <c r="O469" s="15"/>
    </row>
    <row r="470" spans="1:15" ht="31.5" x14ac:dyDescent="0.25">
      <c r="A470" s="38" t="s">
        <v>289</v>
      </c>
      <c r="B470" s="26" t="s">
        <v>953</v>
      </c>
      <c r="C470" s="24" t="s">
        <v>954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6" t="s">
        <v>2902</v>
      </c>
      <c r="O470" s="15"/>
    </row>
    <row r="471" spans="1:15" ht="31.5" x14ac:dyDescent="0.25">
      <c r="A471" s="38" t="s">
        <v>289</v>
      </c>
      <c r="B471" s="26" t="s">
        <v>955</v>
      </c>
      <c r="C471" s="24" t="s">
        <v>956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6" t="s">
        <v>2902</v>
      </c>
      <c r="O471" s="15"/>
    </row>
    <row r="472" spans="1:15" ht="31.5" x14ac:dyDescent="0.25">
      <c r="A472" s="38" t="s">
        <v>289</v>
      </c>
      <c r="B472" s="26" t="s">
        <v>957</v>
      </c>
      <c r="C472" s="24" t="s">
        <v>958</v>
      </c>
      <c r="D472" s="25">
        <v>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6" t="s">
        <v>2902</v>
      </c>
      <c r="O472" s="15"/>
    </row>
    <row r="473" spans="1:15" ht="31.5" x14ac:dyDescent="0.25">
      <c r="A473" s="38" t="s">
        <v>289</v>
      </c>
      <c r="B473" s="26" t="s">
        <v>959</v>
      </c>
      <c r="C473" s="24" t="s">
        <v>960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6" t="s">
        <v>2902</v>
      </c>
      <c r="O473" s="15"/>
    </row>
    <row r="474" spans="1:15" ht="31.5" x14ac:dyDescent="0.25">
      <c r="A474" s="38" t="s">
        <v>289</v>
      </c>
      <c r="B474" s="26" t="s">
        <v>961</v>
      </c>
      <c r="C474" s="24" t="s">
        <v>962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6" t="s">
        <v>2902</v>
      </c>
      <c r="O474" s="15"/>
    </row>
    <row r="475" spans="1:15" ht="31.5" x14ac:dyDescent="0.25">
      <c r="A475" s="38" t="s">
        <v>289</v>
      </c>
      <c r="B475" s="26" t="s">
        <v>963</v>
      </c>
      <c r="C475" s="24" t="s">
        <v>964</v>
      </c>
      <c r="D475" s="25">
        <v>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6" t="s">
        <v>2902</v>
      </c>
      <c r="O475" s="15"/>
    </row>
    <row r="476" spans="1:15" ht="31.5" x14ac:dyDescent="0.25">
      <c r="A476" s="38" t="s">
        <v>289</v>
      </c>
      <c r="B476" s="26" t="s">
        <v>965</v>
      </c>
      <c r="C476" s="24" t="s">
        <v>966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6" t="s">
        <v>2902</v>
      </c>
      <c r="O476" s="15"/>
    </row>
    <row r="477" spans="1:15" ht="31.5" x14ac:dyDescent="0.25">
      <c r="A477" s="38" t="s">
        <v>289</v>
      </c>
      <c r="B477" s="26" t="s">
        <v>967</v>
      </c>
      <c r="C477" s="24" t="s">
        <v>968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6" t="s">
        <v>2902</v>
      </c>
      <c r="O477" s="15"/>
    </row>
    <row r="478" spans="1:15" ht="31.5" x14ac:dyDescent="0.25">
      <c r="A478" s="38" t="s">
        <v>289</v>
      </c>
      <c r="B478" s="26" t="s">
        <v>969</v>
      </c>
      <c r="C478" s="24" t="s">
        <v>970</v>
      </c>
      <c r="D478" s="25">
        <v>0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6" t="s">
        <v>2902</v>
      </c>
      <c r="O478" s="15"/>
    </row>
    <row r="479" spans="1:15" ht="31.5" x14ac:dyDescent="0.25">
      <c r="A479" s="38" t="s">
        <v>289</v>
      </c>
      <c r="B479" s="26" t="s">
        <v>971</v>
      </c>
      <c r="C479" s="24" t="s">
        <v>972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6" t="s">
        <v>2902</v>
      </c>
      <c r="O479" s="15"/>
    </row>
    <row r="480" spans="1:15" ht="31.5" x14ac:dyDescent="0.25">
      <c r="A480" s="38" t="s">
        <v>289</v>
      </c>
      <c r="B480" s="26" t="s">
        <v>973</v>
      </c>
      <c r="C480" s="24" t="s">
        <v>974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6" t="s">
        <v>2902</v>
      </c>
      <c r="O480" s="15"/>
    </row>
    <row r="481" spans="1:15" ht="31.5" x14ac:dyDescent="0.25">
      <c r="A481" s="38" t="s">
        <v>289</v>
      </c>
      <c r="B481" s="26" t="s">
        <v>975</v>
      </c>
      <c r="C481" s="24" t="s">
        <v>976</v>
      </c>
      <c r="D481" s="25">
        <v>0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6" t="s">
        <v>2902</v>
      </c>
      <c r="O481" s="15"/>
    </row>
    <row r="482" spans="1:15" ht="31.5" x14ac:dyDescent="0.25">
      <c r="A482" s="38" t="s">
        <v>289</v>
      </c>
      <c r="B482" s="26" t="s">
        <v>977</v>
      </c>
      <c r="C482" s="24" t="s">
        <v>978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6" t="s">
        <v>2902</v>
      </c>
      <c r="O482" s="15"/>
    </row>
    <row r="483" spans="1:15" ht="31.5" x14ac:dyDescent="0.25">
      <c r="A483" s="38" t="s">
        <v>289</v>
      </c>
      <c r="B483" s="26" t="s">
        <v>979</v>
      </c>
      <c r="C483" s="24" t="s">
        <v>980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6" t="s">
        <v>2902</v>
      </c>
      <c r="O483" s="15"/>
    </row>
    <row r="484" spans="1:15" ht="31.5" x14ac:dyDescent="0.25">
      <c r="A484" s="38" t="s">
        <v>289</v>
      </c>
      <c r="B484" s="26" t="s">
        <v>981</v>
      </c>
      <c r="C484" s="24" t="s">
        <v>982</v>
      </c>
      <c r="D484" s="25">
        <v>0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6" t="s">
        <v>2902</v>
      </c>
      <c r="O484" s="15"/>
    </row>
    <row r="485" spans="1:15" ht="31.5" x14ac:dyDescent="0.25">
      <c r="A485" s="38" t="s">
        <v>289</v>
      </c>
      <c r="B485" s="26" t="s">
        <v>983</v>
      </c>
      <c r="C485" s="24" t="s">
        <v>984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6" t="s">
        <v>2902</v>
      </c>
      <c r="O485" s="15"/>
    </row>
    <row r="486" spans="1:15" ht="31.5" x14ac:dyDescent="0.25">
      <c r="A486" s="38" t="s">
        <v>289</v>
      </c>
      <c r="B486" s="26" t="s">
        <v>985</v>
      </c>
      <c r="C486" s="24" t="s">
        <v>986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6" t="s">
        <v>2902</v>
      </c>
      <c r="O486" s="15"/>
    </row>
    <row r="487" spans="1:15" ht="31.5" x14ac:dyDescent="0.25">
      <c r="A487" s="38" t="s">
        <v>289</v>
      </c>
      <c r="B487" s="26" t="s">
        <v>987</v>
      </c>
      <c r="C487" s="24" t="s">
        <v>988</v>
      </c>
      <c r="D487" s="25">
        <v>0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6" t="s">
        <v>2902</v>
      </c>
      <c r="O487" s="15"/>
    </row>
    <row r="488" spans="1:15" ht="31.5" x14ac:dyDescent="0.25">
      <c r="A488" s="38" t="s">
        <v>289</v>
      </c>
      <c r="B488" s="26" t="s">
        <v>989</v>
      </c>
      <c r="C488" s="24" t="s">
        <v>990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6" t="s">
        <v>2902</v>
      </c>
      <c r="O488" s="15"/>
    </row>
    <row r="489" spans="1:15" ht="31.5" x14ac:dyDescent="0.25">
      <c r="A489" s="38" t="s">
        <v>289</v>
      </c>
      <c r="B489" s="26" t="s">
        <v>991</v>
      </c>
      <c r="C489" s="24" t="s">
        <v>992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6" t="s">
        <v>2902</v>
      </c>
      <c r="O489" s="15"/>
    </row>
    <row r="490" spans="1:15" ht="31.5" x14ac:dyDescent="0.25">
      <c r="A490" s="38" t="s">
        <v>289</v>
      </c>
      <c r="B490" s="26" t="s">
        <v>993</v>
      </c>
      <c r="C490" s="24" t="s">
        <v>994</v>
      </c>
      <c r="D490" s="25">
        <v>0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6" t="s">
        <v>2902</v>
      </c>
      <c r="O490" s="15"/>
    </row>
    <row r="491" spans="1:15" ht="31.5" x14ac:dyDescent="0.25">
      <c r="A491" s="38" t="s">
        <v>289</v>
      </c>
      <c r="B491" s="26" t="s">
        <v>995</v>
      </c>
      <c r="C491" s="24" t="s">
        <v>996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6" t="s">
        <v>2902</v>
      </c>
      <c r="O491" s="15"/>
    </row>
    <row r="492" spans="1:15" ht="31.5" x14ac:dyDescent="0.25">
      <c r="A492" s="38" t="s">
        <v>289</v>
      </c>
      <c r="B492" s="26" t="s">
        <v>997</v>
      </c>
      <c r="C492" s="24" t="s">
        <v>998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6" t="s">
        <v>2902</v>
      </c>
      <c r="O492" s="15"/>
    </row>
    <row r="493" spans="1:15" ht="31.5" x14ac:dyDescent="0.25">
      <c r="A493" s="38" t="s">
        <v>289</v>
      </c>
      <c r="B493" s="26" t="s">
        <v>999</v>
      </c>
      <c r="C493" s="24" t="s">
        <v>1000</v>
      </c>
      <c r="D493" s="25">
        <v>0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6" t="s">
        <v>2902</v>
      </c>
      <c r="O493" s="15"/>
    </row>
    <row r="494" spans="1:15" ht="31.5" x14ac:dyDescent="0.25">
      <c r="A494" s="38" t="s">
        <v>289</v>
      </c>
      <c r="B494" s="26" t="s">
        <v>1001</v>
      </c>
      <c r="C494" s="24" t="s">
        <v>1002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6" t="s">
        <v>2902</v>
      </c>
      <c r="O494" s="15"/>
    </row>
    <row r="495" spans="1:15" ht="31.5" x14ac:dyDescent="0.25">
      <c r="A495" s="38" t="s">
        <v>289</v>
      </c>
      <c r="B495" s="26" t="s">
        <v>1003</v>
      </c>
      <c r="C495" s="24" t="s">
        <v>1004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6" t="s">
        <v>2902</v>
      </c>
      <c r="O495" s="15"/>
    </row>
    <row r="496" spans="1:15" ht="31.5" x14ac:dyDescent="0.25">
      <c r="A496" s="38" t="s">
        <v>289</v>
      </c>
      <c r="B496" s="26" t="s">
        <v>1005</v>
      </c>
      <c r="C496" s="24" t="s">
        <v>1006</v>
      </c>
      <c r="D496" s="25">
        <v>0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6" t="s">
        <v>2902</v>
      </c>
      <c r="O496" s="15"/>
    </row>
    <row r="497" spans="1:15" ht="31.5" x14ac:dyDescent="0.25">
      <c r="A497" s="38" t="s">
        <v>289</v>
      </c>
      <c r="B497" s="26" t="s">
        <v>1007</v>
      </c>
      <c r="C497" s="24" t="s">
        <v>1008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6" t="s">
        <v>2902</v>
      </c>
      <c r="O497" s="15"/>
    </row>
    <row r="498" spans="1:15" ht="31.5" x14ac:dyDescent="0.25">
      <c r="A498" s="38" t="s">
        <v>289</v>
      </c>
      <c r="B498" s="26" t="s">
        <v>1009</v>
      </c>
      <c r="C498" s="24" t="s">
        <v>1010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6" t="s">
        <v>2902</v>
      </c>
      <c r="O498" s="15"/>
    </row>
    <row r="499" spans="1:15" ht="31.5" x14ac:dyDescent="0.25">
      <c r="A499" s="38" t="s">
        <v>289</v>
      </c>
      <c r="B499" s="26" t="s">
        <v>1011</v>
      </c>
      <c r="C499" s="24" t="s">
        <v>1012</v>
      </c>
      <c r="D499" s="25">
        <v>0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6" t="s">
        <v>2902</v>
      </c>
      <c r="O499" s="15"/>
    </row>
    <row r="500" spans="1:15" ht="31.5" x14ac:dyDescent="0.25">
      <c r="A500" s="38" t="s">
        <v>289</v>
      </c>
      <c r="B500" s="26" t="s">
        <v>1013</v>
      </c>
      <c r="C500" s="24" t="s">
        <v>1014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6" t="s">
        <v>2902</v>
      </c>
      <c r="O500" s="15"/>
    </row>
    <row r="501" spans="1:15" ht="31.5" x14ac:dyDescent="0.25">
      <c r="A501" s="38" t="s">
        <v>289</v>
      </c>
      <c r="B501" s="26" t="s">
        <v>1015</v>
      </c>
      <c r="C501" s="24" t="s">
        <v>1016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6" t="s">
        <v>2902</v>
      </c>
      <c r="O501" s="15"/>
    </row>
    <row r="502" spans="1:15" ht="31.5" x14ac:dyDescent="0.25">
      <c r="A502" s="38" t="s">
        <v>289</v>
      </c>
      <c r="B502" s="26" t="s">
        <v>1017</v>
      </c>
      <c r="C502" s="24" t="s">
        <v>1018</v>
      </c>
      <c r="D502" s="25">
        <v>0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6" t="s">
        <v>2902</v>
      </c>
      <c r="O502" s="15"/>
    </row>
    <row r="503" spans="1:15" ht="31.5" x14ac:dyDescent="0.25">
      <c r="A503" s="38" t="s">
        <v>289</v>
      </c>
      <c r="B503" s="26" t="s">
        <v>1019</v>
      </c>
      <c r="C503" s="24" t="s">
        <v>1020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6" t="s">
        <v>2902</v>
      </c>
      <c r="O503" s="15"/>
    </row>
    <row r="504" spans="1:15" ht="31.5" x14ac:dyDescent="0.25">
      <c r="A504" s="38" t="s">
        <v>289</v>
      </c>
      <c r="B504" s="26" t="s">
        <v>1021</v>
      </c>
      <c r="C504" s="24" t="s">
        <v>1022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6" t="s">
        <v>2902</v>
      </c>
      <c r="O504" s="15"/>
    </row>
    <row r="505" spans="1:15" ht="31.5" x14ac:dyDescent="0.25">
      <c r="A505" s="38" t="s">
        <v>289</v>
      </c>
      <c r="B505" s="26" t="s">
        <v>1023</v>
      </c>
      <c r="C505" s="24" t="s">
        <v>1024</v>
      </c>
      <c r="D505" s="25">
        <v>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6" t="s">
        <v>2902</v>
      </c>
      <c r="O505" s="15"/>
    </row>
    <row r="506" spans="1:15" ht="31.5" x14ac:dyDescent="0.25">
      <c r="A506" s="38" t="s">
        <v>289</v>
      </c>
      <c r="B506" s="26" t="s">
        <v>1025</v>
      </c>
      <c r="C506" s="24" t="s">
        <v>1026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6" t="s">
        <v>2902</v>
      </c>
      <c r="O506" s="15"/>
    </row>
    <row r="507" spans="1:15" ht="31.5" x14ac:dyDescent="0.25">
      <c r="A507" s="38" t="s">
        <v>289</v>
      </c>
      <c r="B507" s="26" t="s">
        <v>1027</v>
      </c>
      <c r="C507" s="24" t="s">
        <v>1028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6" t="s">
        <v>2902</v>
      </c>
      <c r="O507" s="15"/>
    </row>
    <row r="508" spans="1:15" ht="31.5" x14ac:dyDescent="0.25">
      <c r="A508" s="38" t="s">
        <v>289</v>
      </c>
      <c r="B508" s="26" t="s">
        <v>1029</v>
      </c>
      <c r="C508" s="24" t="s">
        <v>1030</v>
      </c>
      <c r="D508" s="25">
        <v>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6" t="s">
        <v>2902</v>
      </c>
      <c r="O508" s="15"/>
    </row>
    <row r="509" spans="1:15" ht="31.5" x14ac:dyDescent="0.25">
      <c r="A509" s="38" t="s">
        <v>289</v>
      </c>
      <c r="B509" s="26" t="s">
        <v>1031</v>
      </c>
      <c r="C509" s="24" t="s">
        <v>1032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6" t="s">
        <v>2902</v>
      </c>
      <c r="O509" s="15"/>
    </row>
    <row r="510" spans="1:15" ht="31.5" x14ac:dyDescent="0.25">
      <c r="A510" s="38" t="s">
        <v>289</v>
      </c>
      <c r="B510" s="26" t="s">
        <v>1033</v>
      </c>
      <c r="C510" s="24" t="s">
        <v>1034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6" t="s">
        <v>2902</v>
      </c>
      <c r="O510" s="15"/>
    </row>
    <row r="511" spans="1:15" ht="31.5" x14ac:dyDescent="0.25">
      <c r="A511" s="38" t="s">
        <v>289</v>
      </c>
      <c r="B511" s="26" t="s">
        <v>1035</v>
      </c>
      <c r="C511" s="24" t="s">
        <v>1036</v>
      </c>
      <c r="D511" s="25">
        <v>0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6" t="s">
        <v>2902</v>
      </c>
      <c r="O511" s="15"/>
    </row>
    <row r="512" spans="1:15" ht="31.5" x14ac:dyDescent="0.25">
      <c r="A512" s="38" t="s">
        <v>289</v>
      </c>
      <c r="B512" s="26" t="s">
        <v>1037</v>
      </c>
      <c r="C512" s="24" t="s">
        <v>1038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6" t="s">
        <v>2902</v>
      </c>
      <c r="O512" s="15"/>
    </row>
    <row r="513" spans="1:15" ht="31.5" x14ac:dyDescent="0.25">
      <c r="A513" s="38" t="s">
        <v>289</v>
      </c>
      <c r="B513" s="26" t="s">
        <v>1039</v>
      </c>
      <c r="C513" s="24" t="s">
        <v>1040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6" t="s">
        <v>2902</v>
      </c>
      <c r="O513" s="15"/>
    </row>
    <row r="514" spans="1:15" ht="31.5" x14ac:dyDescent="0.25">
      <c r="A514" s="38" t="s">
        <v>289</v>
      </c>
      <c r="B514" s="26" t="s">
        <v>1041</v>
      </c>
      <c r="C514" s="24" t="s">
        <v>1042</v>
      </c>
      <c r="D514" s="25">
        <v>0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6" t="s">
        <v>2902</v>
      </c>
      <c r="O514" s="15"/>
    </row>
    <row r="515" spans="1:15" ht="31.5" x14ac:dyDescent="0.25">
      <c r="A515" s="38" t="s">
        <v>289</v>
      </c>
      <c r="B515" s="26" t="s">
        <v>1043</v>
      </c>
      <c r="C515" s="24" t="s">
        <v>1044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6" t="s">
        <v>2902</v>
      </c>
      <c r="O515" s="15"/>
    </row>
    <row r="516" spans="1:15" ht="31.5" x14ac:dyDescent="0.25">
      <c r="A516" s="38" t="s">
        <v>289</v>
      </c>
      <c r="B516" s="26" t="s">
        <v>1045</v>
      </c>
      <c r="C516" s="24" t="s">
        <v>1046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6" t="s">
        <v>2902</v>
      </c>
      <c r="O516" s="15"/>
    </row>
    <row r="517" spans="1:15" ht="31.5" x14ac:dyDescent="0.25">
      <c r="A517" s="38" t="s">
        <v>289</v>
      </c>
      <c r="B517" s="26" t="s">
        <v>1047</v>
      </c>
      <c r="C517" s="24" t="s">
        <v>1048</v>
      </c>
      <c r="D517" s="25">
        <v>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6" t="s">
        <v>2902</v>
      </c>
      <c r="O517" s="15"/>
    </row>
    <row r="518" spans="1:15" ht="31.5" x14ac:dyDescent="0.25">
      <c r="A518" s="38" t="s">
        <v>289</v>
      </c>
      <c r="B518" s="26" t="s">
        <v>1049</v>
      </c>
      <c r="C518" s="24" t="s">
        <v>1050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6" t="s">
        <v>2902</v>
      </c>
      <c r="O518" s="15"/>
    </row>
    <row r="519" spans="1:15" x14ac:dyDescent="0.25">
      <c r="A519" s="38" t="s">
        <v>289</v>
      </c>
      <c r="B519" s="26" t="s">
        <v>1051</v>
      </c>
      <c r="C519" s="24" t="s">
        <v>1052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6" t="s">
        <v>2902</v>
      </c>
      <c r="O519" s="15"/>
    </row>
    <row r="520" spans="1:15" ht="31.5" x14ac:dyDescent="0.25">
      <c r="A520" s="38" t="s">
        <v>289</v>
      </c>
      <c r="B520" s="26" t="s">
        <v>1053</v>
      </c>
      <c r="C520" s="24" t="s">
        <v>1054</v>
      </c>
      <c r="D520" s="25">
        <v>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6" t="s">
        <v>2902</v>
      </c>
      <c r="O520" s="15"/>
    </row>
    <row r="521" spans="1:15" ht="47.25" x14ac:dyDescent="0.25">
      <c r="A521" s="38" t="s">
        <v>289</v>
      </c>
      <c r="B521" s="26" t="s">
        <v>1055</v>
      </c>
      <c r="C521" s="24" t="s">
        <v>1056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6" t="s">
        <v>2902</v>
      </c>
      <c r="O521" s="15"/>
    </row>
    <row r="522" spans="1:15" x14ac:dyDescent="0.25">
      <c r="A522" s="38" t="s">
        <v>289</v>
      </c>
      <c r="B522" s="26" t="s">
        <v>1057</v>
      </c>
      <c r="C522" s="24" t="s">
        <v>1058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6" t="s">
        <v>2902</v>
      </c>
      <c r="O522" s="15"/>
    </row>
    <row r="523" spans="1:15" ht="31.5" x14ac:dyDescent="0.25">
      <c r="A523" s="38" t="s">
        <v>289</v>
      </c>
      <c r="B523" s="26" t="s">
        <v>1059</v>
      </c>
      <c r="C523" s="24" t="s">
        <v>1060</v>
      </c>
      <c r="D523" s="25">
        <v>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6" t="s">
        <v>2902</v>
      </c>
      <c r="O523" s="15"/>
    </row>
    <row r="524" spans="1:15" ht="31.5" x14ac:dyDescent="0.25">
      <c r="A524" s="38" t="s">
        <v>289</v>
      </c>
      <c r="B524" s="26" t="s">
        <v>1061</v>
      </c>
      <c r="C524" s="24" t="s">
        <v>1062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6" t="s">
        <v>2902</v>
      </c>
      <c r="O524" s="15"/>
    </row>
    <row r="525" spans="1:15" ht="31.5" x14ac:dyDescent="0.25">
      <c r="A525" s="38" t="s">
        <v>289</v>
      </c>
      <c r="B525" s="26" t="s">
        <v>1063</v>
      </c>
      <c r="C525" s="24" t="s">
        <v>1064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6" t="s">
        <v>2902</v>
      </c>
      <c r="O525" s="15"/>
    </row>
    <row r="526" spans="1:15" ht="31.5" x14ac:dyDescent="0.25">
      <c r="A526" s="38" t="s">
        <v>289</v>
      </c>
      <c r="B526" s="26" t="s">
        <v>1065</v>
      </c>
      <c r="C526" s="24" t="s">
        <v>1066</v>
      </c>
      <c r="D526" s="25">
        <v>14</v>
      </c>
      <c r="E526" s="25">
        <v>0</v>
      </c>
      <c r="F526" s="25">
        <v>0</v>
      </c>
      <c r="G526" s="25">
        <v>0</v>
      </c>
      <c r="H526" s="25">
        <v>0</v>
      </c>
      <c r="I526" s="25">
        <v>4.1986601024200002E-2</v>
      </c>
      <c r="J526" s="25">
        <v>0</v>
      </c>
      <c r="K526" s="25">
        <v>0</v>
      </c>
      <c r="L526" s="25">
        <v>0</v>
      </c>
      <c r="M526" s="25">
        <v>0</v>
      </c>
      <c r="N526" s="26" t="s">
        <v>2902</v>
      </c>
      <c r="O526" s="15"/>
    </row>
    <row r="527" spans="1:15" ht="31.5" x14ac:dyDescent="0.25">
      <c r="A527" s="38" t="s">
        <v>289</v>
      </c>
      <c r="B527" s="26" t="s">
        <v>1067</v>
      </c>
      <c r="C527" s="24" t="s">
        <v>1068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6" t="s">
        <v>2902</v>
      </c>
      <c r="O527" s="15"/>
    </row>
    <row r="528" spans="1:15" ht="31.5" x14ac:dyDescent="0.25">
      <c r="A528" s="38" t="s">
        <v>289</v>
      </c>
      <c r="B528" s="26" t="s">
        <v>1069</v>
      </c>
      <c r="C528" s="24" t="s">
        <v>1070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6" t="s">
        <v>2902</v>
      </c>
      <c r="O528" s="15"/>
    </row>
    <row r="529" spans="1:15" ht="31.5" x14ac:dyDescent="0.25">
      <c r="A529" s="38" t="s">
        <v>289</v>
      </c>
      <c r="B529" s="26" t="s">
        <v>1071</v>
      </c>
      <c r="C529" s="24" t="s">
        <v>1072</v>
      </c>
      <c r="D529" s="25">
        <v>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6" t="s">
        <v>2902</v>
      </c>
      <c r="O529" s="15"/>
    </row>
    <row r="530" spans="1:15" ht="31.5" x14ac:dyDescent="0.25">
      <c r="A530" s="38" t="s">
        <v>289</v>
      </c>
      <c r="B530" s="26" t="s">
        <v>1073</v>
      </c>
      <c r="C530" s="24" t="s">
        <v>1074</v>
      </c>
      <c r="D530" s="25">
        <v>10.131</v>
      </c>
      <c r="E530" s="25">
        <v>0</v>
      </c>
      <c r="F530" s="25">
        <v>0</v>
      </c>
      <c r="G530" s="25">
        <v>0</v>
      </c>
      <c r="H530" s="25">
        <v>0</v>
      </c>
      <c r="I530" s="25">
        <v>3.0383303926859999E-2</v>
      </c>
      <c r="J530" s="25">
        <v>0</v>
      </c>
      <c r="K530" s="25">
        <v>0</v>
      </c>
      <c r="L530" s="25">
        <v>0</v>
      </c>
      <c r="M530" s="25">
        <v>0</v>
      </c>
      <c r="N530" s="26" t="s">
        <v>2902</v>
      </c>
      <c r="O530" s="15"/>
    </row>
    <row r="531" spans="1:15" ht="31.5" x14ac:dyDescent="0.25">
      <c r="A531" s="38" t="s">
        <v>289</v>
      </c>
      <c r="B531" s="26" t="s">
        <v>1075</v>
      </c>
      <c r="C531" s="24" t="s">
        <v>1076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6" t="s">
        <v>2902</v>
      </c>
      <c r="O531" s="15"/>
    </row>
    <row r="532" spans="1:15" ht="31.5" x14ac:dyDescent="0.25">
      <c r="A532" s="38" t="s">
        <v>289</v>
      </c>
      <c r="B532" s="26" t="s">
        <v>1077</v>
      </c>
      <c r="C532" s="24" t="s">
        <v>1078</v>
      </c>
      <c r="D532" s="25">
        <v>0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6" t="s">
        <v>2902</v>
      </c>
      <c r="O532" s="15"/>
    </row>
    <row r="533" spans="1:15" ht="31.5" x14ac:dyDescent="0.25">
      <c r="A533" s="38" t="s">
        <v>289</v>
      </c>
      <c r="B533" s="26" t="s">
        <v>1079</v>
      </c>
      <c r="C533" s="24" t="s">
        <v>1080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6" t="s">
        <v>2902</v>
      </c>
      <c r="O533" s="15"/>
    </row>
    <row r="534" spans="1:15" ht="31.5" x14ac:dyDescent="0.25">
      <c r="A534" s="38" t="s">
        <v>289</v>
      </c>
      <c r="B534" s="26" t="s">
        <v>1081</v>
      </c>
      <c r="C534" s="24" t="s">
        <v>1082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6" t="s">
        <v>2902</v>
      </c>
      <c r="O534" s="15"/>
    </row>
    <row r="535" spans="1:15" ht="31.5" x14ac:dyDescent="0.25">
      <c r="A535" s="38" t="s">
        <v>289</v>
      </c>
      <c r="B535" s="26" t="s">
        <v>1083</v>
      </c>
      <c r="C535" s="24" t="s">
        <v>1084</v>
      </c>
      <c r="D535" s="25">
        <v>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6" t="s">
        <v>2902</v>
      </c>
      <c r="O535" s="15"/>
    </row>
    <row r="536" spans="1:15" ht="31.5" x14ac:dyDescent="0.25">
      <c r="A536" s="38" t="s">
        <v>289</v>
      </c>
      <c r="B536" s="26" t="s">
        <v>1085</v>
      </c>
      <c r="C536" s="24" t="s">
        <v>1086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6" t="s">
        <v>2902</v>
      </c>
      <c r="O536" s="15"/>
    </row>
    <row r="537" spans="1:15" ht="31.5" x14ac:dyDescent="0.25">
      <c r="A537" s="38" t="s">
        <v>289</v>
      </c>
      <c r="B537" s="26" t="s">
        <v>1087</v>
      </c>
      <c r="C537" s="24" t="s">
        <v>1088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6" t="s">
        <v>2902</v>
      </c>
      <c r="O537" s="15"/>
    </row>
    <row r="538" spans="1:15" ht="31.5" x14ac:dyDescent="0.25">
      <c r="A538" s="38" t="s">
        <v>289</v>
      </c>
      <c r="B538" s="26" t="s">
        <v>1089</v>
      </c>
      <c r="C538" s="24" t="s">
        <v>1090</v>
      </c>
      <c r="D538" s="25">
        <v>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6" t="s">
        <v>2902</v>
      </c>
      <c r="O538" s="15"/>
    </row>
    <row r="539" spans="1:15" ht="31.5" x14ac:dyDescent="0.25">
      <c r="A539" s="38" t="s">
        <v>289</v>
      </c>
      <c r="B539" s="26" t="s">
        <v>1091</v>
      </c>
      <c r="C539" s="24" t="s">
        <v>1092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6" t="s">
        <v>2902</v>
      </c>
      <c r="O539" s="15"/>
    </row>
    <row r="540" spans="1:15" ht="31.5" x14ac:dyDescent="0.25">
      <c r="A540" s="38" t="s">
        <v>289</v>
      </c>
      <c r="B540" s="26" t="s">
        <v>1093</v>
      </c>
      <c r="C540" s="24" t="s">
        <v>1094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6" t="s">
        <v>2902</v>
      </c>
      <c r="O540" s="15"/>
    </row>
    <row r="541" spans="1:15" ht="31.5" x14ac:dyDescent="0.25">
      <c r="A541" s="38" t="s">
        <v>289</v>
      </c>
      <c r="B541" s="26" t="s">
        <v>1095</v>
      </c>
      <c r="C541" s="24" t="s">
        <v>1096</v>
      </c>
      <c r="D541" s="25">
        <v>0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6" t="s">
        <v>2902</v>
      </c>
      <c r="O541" s="15"/>
    </row>
    <row r="542" spans="1:15" ht="31.5" x14ac:dyDescent="0.25">
      <c r="A542" s="38" t="s">
        <v>289</v>
      </c>
      <c r="B542" s="26" t="s">
        <v>1097</v>
      </c>
      <c r="C542" s="24" t="s">
        <v>1098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6" t="s">
        <v>2902</v>
      </c>
      <c r="O542" s="15"/>
    </row>
    <row r="543" spans="1:15" ht="31.5" x14ac:dyDescent="0.25">
      <c r="A543" s="38" t="s">
        <v>289</v>
      </c>
      <c r="B543" s="26" t="s">
        <v>1099</v>
      </c>
      <c r="C543" s="24" t="s">
        <v>1100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6" t="s">
        <v>2902</v>
      </c>
      <c r="O543" s="15"/>
    </row>
    <row r="544" spans="1:15" ht="31.5" x14ac:dyDescent="0.25">
      <c r="A544" s="38" t="s">
        <v>289</v>
      </c>
      <c r="B544" s="26" t="s">
        <v>1101</v>
      </c>
      <c r="C544" s="24" t="s">
        <v>1102</v>
      </c>
      <c r="D544" s="25">
        <v>0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6" t="s">
        <v>2902</v>
      </c>
      <c r="O544" s="15"/>
    </row>
    <row r="545" spans="1:15" ht="31.5" x14ac:dyDescent="0.25">
      <c r="A545" s="38" t="s">
        <v>289</v>
      </c>
      <c r="B545" s="26" t="s">
        <v>1103</v>
      </c>
      <c r="C545" s="24" t="s">
        <v>1104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6" t="s">
        <v>2902</v>
      </c>
      <c r="O545" s="15"/>
    </row>
    <row r="546" spans="1:15" ht="31.5" x14ac:dyDescent="0.25">
      <c r="A546" s="38" t="s">
        <v>289</v>
      </c>
      <c r="B546" s="26" t="s">
        <v>1105</v>
      </c>
      <c r="C546" s="24" t="s">
        <v>1106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6" t="s">
        <v>2902</v>
      </c>
      <c r="O546" s="15"/>
    </row>
    <row r="547" spans="1:15" ht="31.5" x14ac:dyDescent="0.25">
      <c r="A547" s="38" t="s">
        <v>289</v>
      </c>
      <c r="B547" s="26" t="s">
        <v>1107</v>
      </c>
      <c r="C547" s="24" t="s">
        <v>1108</v>
      </c>
      <c r="D547" s="25">
        <v>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6" t="s">
        <v>2902</v>
      </c>
      <c r="O547" s="15"/>
    </row>
    <row r="548" spans="1:15" ht="31.5" x14ac:dyDescent="0.25">
      <c r="A548" s="38" t="s">
        <v>289</v>
      </c>
      <c r="B548" s="26" t="s">
        <v>1109</v>
      </c>
      <c r="C548" s="24" t="s">
        <v>1110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6" t="s">
        <v>2902</v>
      </c>
      <c r="O548" s="15"/>
    </row>
    <row r="549" spans="1:15" ht="31.5" x14ac:dyDescent="0.25">
      <c r="A549" s="38" t="s">
        <v>289</v>
      </c>
      <c r="B549" s="26" t="s">
        <v>1111</v>
      </c>
      <c r="C549" s="24" t="s">
        <v>1112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6" t="s">
        <v>2902</v>
      </c>
      <c r="O549" s="15"/>
    </row>
    <row r="550" spans="1:15" ht="31.5" x14ac:dyDescent="0.25">
      <c r="A550" s="38" t="s">
        <v>289</v>
      </c>
      <c r="B550" s="26" t="s">
        <v>1113</v>
      </c>
      <c r="C550" s="24" t="s">
        <v>1114</v>
      </c>
      <c r="D550" s="25">
        <v>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6" t="s">
        <v>2902</v>
      </c>
      <c r="O550" s="15"/>
    </row>
    <row r="551" spans="1:15" ht="31.5" x14ac:dyDescent="0.25">
      <c r="A551" s="38" t="s">
        <v>289</v>
      </c>
      <c r="B551" s="26" t="s">
        <v>1115</v>
      </c>
      <c r="C551" s="24" t="s">
        <v>1116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6" t="s">
        <v>2902</v>
      </c>
      <c r="O551" s="15"/>
    </row>
    <row r="552" spans="1:15" ht="31.5" x14ac:dyDescent="0.25">
      <c r="A552" s="38" t="s">
        <v>289</v>
      </c>
      <c r="B552" s="26" t="s">
        <v>1117</v>
      </c>
      <c r="C552" s="24" t="s">
        <v>1118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6" t="s">
        <v>2902</v>
      </c>
      <c r="O552" s="15"/>
    </row>
    <row r="553" spans="1:15" ht="31.5" x14ac:dyDescent="0.25">
      <c r="A553" s="38" t="s">
        <v>289</v>
      </c>
      <c r="B553" s="26" t="s">
        <v>1119</v>
      </c>
      <c r="C553" s="24" t="s">
        <v>1120</v>
      </c>
      <c r="D553" s="25">
        <v>0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6" t="s">
        <v>2902</v>
      </c>
      <c r="O553" s="15"/>
    </row>
    <row r="554" spans="1:15" ht="31.5" x14ac:dyDescent="0.25">
      <c r="A554" s="38" t="s">
        <v>289</v>
      </c>
      <c r="B554" s="26" t="s">
        <v>1121</v>
      </c>
      <c r="C554" s="24" t="s">
        <v>1122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6" t="s">
        <v>2902</v>
      </c>
      <c r="O554" s="15"/>
    </row>
    <row r="555" spans="1:15" ht="31.5" x14ac:dyDescent="0.25">
      <c r="A555" s="38" t="s">
        <v>289</v>
      </c>
      <c r="B555" s="26" t="s">
        <v>1123</v>
      </c>
      <c r="C555" s="24" t="s">
        <v>1124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6" t="s">
        <v>2902</v>
      </c>
      <c r="O555" s="15"/>
    </row>
    <row r="556" spans="1:15" ht="31.5" x14ac:dyDescent="0.25">
      <c r="A556" s="38" t="s">
        <v>289</v>
      </c>
      <c r="B556" s="26" t="s">
        <v>1125</v>
      </c>
      <c r="C556" s="24" t="s">
        <v>1126</v>
      </c>
      <c r="D556" s="25">
        <v>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6" t="s">
        <v>2902</v>
      </c>
      <c r="O556" s="15"/>
    </row>
    <row r="557" spans="1:15" ht="31.5" x14ac:dyDescent="0.25">
      <c r="A557" s="38" t="s">
        <v>289</v>
      </c>
      <c r="B557" s="26" t="s">
        <v>1127</v>
      </c>
      <c r="C557" s="24" t="s">
        <v>1128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6" t="s">
        <v>2902</v>
      </c>
      <c r="O557" s="15"/>
    </row>
    <row r="558" spans="1:15" ht="31.5" x14ac:dyDescent="0.25">
      <c r="A558" s="38" t="s">
        <v>289</v>
      </c>
      <c r="B558" s="26" t="s">
        <v>1129</v>
      </c>
      <c r="C558" s="24" t="s">
        <v>1130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6" t="s">
        <v>2902</v>
      </c>
      <c r="O558" s="15"/>
    </row>
    <row r="559" spans="1:15" ht="31.5" x14ac:dyDescent="0.25">
      <c r="A559" s="38" t="s">
        <v>1131</v>
      </c>
      <c r="B559" s="26" t="s">
        <v>1132</v>
      </c>
      <c r="C559" s="24" t="s">
        <v>58</v>
      </c>
      <c r="D559" s="25">
        <f t="shared" ref="D559:M559" si="19">IFERROR(SUM(D560,D1217),"нд")</f>
        <v>0</v>
      </c>
      <c r="E559" s="25">
        <f t="shared" si="19"/>
        <v>3499.8010000000004</v>
      </c>
      <c r="F559" s="25">
        <f t="shared" si="19"/>
        <v>306.74599999999992</v>
      </c>
      <c r="G559" s="25">
        <f t="shared" si="19"/>
        <v>0</v>
      </c>
      <c r="H559" s="25">
        <f t="shared" si="19"/>
        <v>0</v>
      </c>
      <c r="I559" s="25">
        <f t="shared" si="19"/>
        <v>0</v>
      </c>
      <c r="J559" s="25">
        <f t="shared" si="19"/>
        <v>10.496053446505334</v>
      </c>
      <c r="K559" s="25">
        <f t="shared" si="19"/>
        <v>0.91994442269761001</v>
      </c>
      <c r="L559" s="25">
        <f t="shared" si="19"/>
        <v>0</v>
      </c>
      <c r="M559" s="25">
        <f t="shared" si="19"/>
        <v>0</v>
      </c>
      <c r="N559" s="26" t="s">
        <v>2901</v>
      </c>
      <c r="O559" s="15"/>
    </row>
    <row r="560" spans="1:15" x14ac:dyDescent="0.25">
      <c r="A560" s="38" t="s">
        <v>1133</v>
      </c>
      <c r="B560" s="26" t="s">
        <v>1134</v>
      </c>
      <c r="C560" s="24" t="s">
        <v>58</v>
      </c>
      <c r="D560" s="25">
        <f t="shared" ref="D560:M560" si="20">IFERROR(SUM(D561:D1216),"нд")</f>
        <v>0</v>
      </c>
      <c r="E560" s="25">
        <f t="shared" si="20"/>
        <v>3497.6820000000002</v>
      </c>
      <c r="F560" s="25">
        <f t="shared" si="20"/>
        <v>306.74599999999992</v>
      </c>
      <c r="G560" s="25">
        <f t="shared" si="20"/>
        <v>0</v>
      </c>
      <c r="H560" s="25">
        <f t="shared" si="20"/>
        <v>0</v>
      </c>
      <c r="I560" s="25">
        <f t="shared" si="20"/>
        <v>0</v>
      </c>
      <c r="J560" s="25">
        <f t="shared" si="20"/>
        <v>10.489698474536034</v>
      </c>
      <c r="K560" s="25">
        <f t="shared" si="20"/>
        <v>0.91994442269761001</v>
      </c>
      <c r="L560" s="25">
        <f t="shared" si="20"/>
        <v>0</v>
      </c>
      <c r="M560" s="25">
        <f t="shared" si="20"/>
        <v>0</v>
      </c>
      <c r="N560" s="26" t="s">
        <v>2901</v>
      </c>
      <c r="O560" s="15"/>
    </row>
    <row r="561" spans="1:15" ht="31.5" x14ac:dyDescent="0.25">
      <c r="A561" s="38" t="s">
        <v>1133</v>
      </c>
      <c r="B561" s="26" t="s">
        <v>1135</v>
      </c>
      <c r="C561" s="24" t="s">
        <v>1136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6" t="s">
        <v>2902</v>
      </c>
      <c r="O561" s="15"/>
    </row>
    <row r="562" spans="1:15" ht="31.5" x14ac:dyDescent="0.25">
      <c r="A562" s="38" t="s">
        <v>1133</v>
      </c>
      <c r="B562" s="26" t="s">
        <v>1137</v>
      </c>
      <c r="C562" s="24" t="s">
        <v>1138</v>
      </c>
      <c r="D562" s="25">
        <v>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6" t="s">
        <v>2902</v>
      </c>
      <c r="O562" s="15"/>
    </row>
    <row r="563" spans="1:15" ht="31.5" x14ac:dyDescent="0.25">
      <c r="A563" s="38" t="s">
        <v>1133</v>
      </c>
      <c r="B563" s="26" t="s">
        <v>1139</v>
      </c>
      <c r="C563" s="24" t="s">
        <v>1140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6" t="s">
        <v>2902</v>
      </c>
      <c r="O563" s="15"/>
    </row>
    <row r="564" spans="1:15" ht="31.5" x14ac:dyDescent="0.25">
      <c r="A564" s="38" t="s">
        <v>1133</v>
      </c>
      <c r="B564" s="26" t="s">
        <v>1141</v>
      </c>
      <c r="C564" s="24" t="s">
        <v>1142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6" t="s">
        <v>2902</v>
      </c>
      <c r="O564" s="15"/>
    </row>
    <row r="565" spans="1:15" ht="31.5" x14ac:dyDescent="0.25">
      <c r="A565" s="38" t="s">
        <v>1133</v>
      </c>
      <c r="B565" s="26" t="s">
        <v>1143</v>
      </c>
      <c r="C565" s="24" t="s">
        <v>1144</v>
      </c>
      <c r="D565" s="25">
        <v>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6" t="s">
        <v>2902</v>
      </c>
      <c r="O565" s="15"/>
    </row>
    <row r="566" spans="1:15" ht="31.5" x14ac:dyDescent="0.25">
      <c r="A566" s="38" t="s">
        <v>1133</v>
      </c>
      <c r="B566" s="26" t="s">
        <v>1145</v>
      </c>
      <c r="C566" s="24" t="s">
        <v>1146</v>
      </c>
      <c r="D566" s="25">
        <v>0</v>
      </c>
      <c r="E566" s="25">
        <v>12.098000000000001</v>
      </c>
      <c r="F566" s="25">
        <v>0</v>
      </c>
      <c r="G566" s="25">
        <v>0</v>
      </c>
      <c r="H566" s="25">
        <v>0</v>
      </c>
      <c r="I566" s="25">
        <v>0</v>
      </c>
      <c r="J566" s="25">
        <v>3.6282421370760001E-2</v>
      </c>
      <c r="K566" s="25">
        <v>0</v>
      </c>
      <c r="L566" s="25">
        <v>0</v>
      </c>
      <c r="M566" s="25">
        <v>0</v>
      </c>
      <c r="N566" s="26" t="s">
        <v>2902</v>
      </c>
      <c r="O566" s="15"/>
    </row>
    <row r="567" spans="1:15" ht="31.5" x14ac:dyDescent="0.25">
      <c r="A567" s="38" t="s">
        <v>1133</v>
      </c>
      <c r="B567" s="26" t="s">
        <v>1147</v>
      </c>
      <c r="C567" s="24" t="s">
        <v>1148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6" t="s">
        <v>2902</v>
      </c>
      <c r="O567" s="15"/>
    </row>
    <row r="568" spans="1:15" ht="31.5" x14ac:dyDescent="0.25">
      <c r="A568" s="38" t="s">
        <v>1133</v>
      </c>
      <c r="B568" s="26" t="s">
        <v>1149</v>
      </c>
      <c r="C568" s="24" t="s">
        <v>1150</v>
      </c>
      <c r="D568" s="25">
        <v>0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6" t="s">
        <v>2902</v>
      </c>
      <c r="O568" s="15"/>
    </row>
    <row r="569" spans="1:15" ht="31.5" x14ac:dyDescent="0.25">
      <c r="A569" s="38" t="s">
        <v>1133</v>
      </c>
      <c r="B569" s="26" t="s">
        <v>1151</v>
      </c>
      <c r="C569" s="24" t="s">
        <v>1152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6" t="s">
        <v>2902</v>
      </c>
      <c r="O569" s="15"/>
    </row>
    <row r="570" spans="1:15" ht="31.5" x14ac:dyDescent="0.25">
      <c r="A570" s="38" t="s">
        <v>1133</v>
      </c>
      <c r="B570" s="26" t="s">
        <v>1153</v>
      </c>
      <c r="C570" s="24" t="s">
        <v>1154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6" t="s">
        <v>2902</v>
      </c>
      <c r="O570" s="15"/>
    </row>
    <row r="571" spans="1:15" ht="47.25" x14ac:dyDescent="0.25">
      <c r="A571" s="38" t="s">
        <v>1133</v>
      </c>
      <c r="B571" s="26" t="s">
        <v>1155</v>
      </c>
      <c r="C571" s="24" t="s">
        <v>1156</v>
      </c>
      <c r="D571" s="25">
        <v>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6" t="s">
        <v>2902</v>
      </c>
      <c r="O571" s="15"/>
    </row>
    <row r="572" spans="1:15" ht="47.25" x14ac:dyDescent="0.25">
      <c r="A572" s="38" t="s">
        <v>1133</v>
      </c>
      <c r="B572" s="26" t="s">
        <v>1157</v>
      </c>
      <c r="C572" s="24" t="s">
        <v>1158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6" t="s">
        <v>2902</v>
      </c>
      <c r="O572" s="15"/>
    </row>
    <row r="573" spans="1:15" ht="63" x14ac:dyDescent="0.25">
      <c r="A573" s="38" t="s">
        <v>1133</v>
      </c>
      <c r="B573" s="26" t="s">
        <v>1159</v>
      </c>
      <c r="C573" s="24" t="s">
        <v>1160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6" t="s">
        <v>2902</v>
      </c>
      <c r="O573" s="15"/>
    </row>
    <row r="574" spans="1:15" ht="47.25" x14ac:dyDescent="0.25">
      <c r="A574" s="38" t="s">
        <v>1133</v>
      </c>
      <c r="B574" s="26" t="s">
        <v>1161</v>
      </c>
      <c r="C574" s="24" t="s">
        <v>1162</v>
      </c>
      <c r="D574" s="25">
        <v>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6" t="s">
        <v>2902</v>
      </c>
      <c r="O574" s="15"/>
    </row>
    <row r="575" spans="1:15" ht="63" x14ac:dyDescent="0.25">
      <c r="A575" s="38" t="s">
        <v>1133</v>
      </c>
      <c r="B575" s="26" t="s">
        <v>1163</v>
      </c>
      <c r="C575" s="24" t="s">
        <v>1164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6" t="s">
        <v>2902</v>
      </c>
      <c r="O575" s="15"/>
    </row>
    <row r="576" spans="1:15" ht="47.25" x14ac:dyDescent="0.25">
      <c r="A576" s="38" t="s">
        <v>1133</v>
      </c>
      <c r="B576" s="26" t="s">
        <v>1165</v>
      </c>
      <c r="C576" s="24" t="s">
        <v>1166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6" t="s">
        <v>2902</v>
      </c>
      <c r="O576" s="15"/>
    </row>
    <row r="577" spans="1:15" ht="63" x14ac:dyDescent="0.25">
      <c r="A577" s="38" t="s">
        <v>1133</v>
      </c>
      <c r="B577" s="26" t="s">
        <v>1167</v>
      </c>
      <c r="C577" s="24" t="s">
        <v>1168</v>
      </c>
      <c r="D577" s="25">
        <v>0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6" t="s">
        <v>2902</v>
      </c>
      <c r="O577" s="15"/>
    </row>
    <row r="578" spans="1:15" ht="31.5" x14ac:dyDescent="0.25">
      <c r="A578" s="38" t="s">
        <v>1133</v>
      </c>
      <c r="B578" s="26" t="s">
        <v>1169</v>
      </c>
      <c r="C578" s="24" t="s">
        <v>1170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6" t="s">
        <v>2902</v>
      </c>
      <c r="O578" s="15"/>
    </row>
    <row r="579" spans="1:15" ht="31.5" x14ac:dyDescent="0.25">
      <c r="A579" s="38" t="s">
        <v>1133</v>
      </c>
      <c r="B579" s="26" t="s">
        <v>1171</v>
      </c>
      <c r="C579" s="24" t="s">
        <v>1172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6" t="s">
        <v>2902</v>
      </c>
      <c r="O579" s="15"/>
    </row>
    <row r="580" spans="1:15" ht="31.5" x14ac:dyDescent="0.25">
      <c r="A580" s="38" t="s">
        <v>1133</v>
      </c>
      <c r="B580" s="26" t="s">
        <v>1173</v>
      </c>
      <c r="C580" s="24" t="s">
        <v>1174</v>
      </c>
      <c r="D580" s="25">
        <v>0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6" t="s">
        <v>2902</v>
      </c>
      <c r="O580" s="15"/>
    </row>
    <row r="581" spans="1:15" ht="31.5" x14ac:dyDescent="0.25">
      <c r="A581" s="38" t="s">
        <v>1133</v>
      </c>
      <c r="B581" s="26" t="s">
        <v>1175</v>
      </c>
      <c r="C581" s="24" t="s">
        <v>1176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6" t="s">
        <v>2902</v>
      </c>
      <c r="O581" s="15"/>
    </row>
    <row r="582" spans="1:15" ht="31.5" x14ac:dyDescent="0.25">
      <c r="A582" s="38" t="s">
        <v>1133</v>
      </c>
      <c r="B582" s="26" t="s">
        <v>1177</v>
      </c>
      <c r="C582" s="24" t="s">
        <v>1178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6" t="s">
        <v>2902</v>
      </c>
      <c r="O582" s="15"/>
    </row>
    <row r="583" spans="1:15" ht="31.5" x14ac:dyDescent="0.25">
      <c r="A583" s="38" t="s">
        <v>1133</v>
      </c>
      <c r="B583" s="26" t="s">
        <v>1179</v>
      </c>
      <c r="C583" s="24" t="s">
        <v>1180</v>
      </c>
      <c r="D583" s="25">
        <v>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6" t="s">
        <v>2902</v>
      </c>
      <c r="O583" s="15"/>
    </row>
    <row r="584" spans="1:15" ht="47.25" x14ac:dyDescent="0.25">
      <c r="A584" s="38" t="s">
        <v>1133</v>
      </c>
      <c r="B584" s="26" t="s">
        <v>1181</v>
      </c>
      <c r="C584" s="24" t="s">
        <v>1182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6" t="s">
        <v>2902</v>
      </c>
      <c r="O584" s="15"/>
    </row>
    <row r="585" spans="1:15" ht="47.25" x14ac:dyDescent="0.25">
      <c r="A585" s="38" t="s">
        <v>1133</v>
      </c>
      <c r="B585" s="26" t="s">
        <v>1183</v>
      </c>
      <c r="C585" s="24" t="s">
        <v>1184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6" t="s">
        <v>2902</v>
      </c>
      <c r="O585" s="15"/>
    </row>
    <row r="586" spans="1:15" ht="47.25" x14ac:dyDescent="0.25">
      <c r="A586" s="38" t="s">
        <v>1133</v>
      </c>
      <c r="B586" s="26" t="s">
        <v>1185</v>
      </c>
      <c r="C586" s="24" t="s">
        <v>1186</v>
      </c>
      <c r="D586" s="25">
        <v>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6" t="s">
        <v>2902</v>
      </c>
      <c r="O586" s="15"/>
    </row>
    <row r="587" spans="1:15" ht="63" x14ac:dyDescent="0.25">
      <c r="A587" s="38" t="s">
        <v>1133</v>
      </c>
      <c r="B587" s="26" t="s">
        <v>1187</v>
      </c>
      <c r="C587" s="24" t="s">
        <v>1188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6" t="s">
        <v>2902</v>
      </c>
      <c r="O587" s="15"/>
    </row>
    <row r="588" spans="1:15" ht="47.25" x14ac:dyDescent="0.25">
      <c r="A588" s="38" t="s">
        <v>1133</v>
      </c>
      <c r="B588" s="26" t="s">
        <v>1189</v>
      </c>
      <c r="C588" s="24" t="s">
        <v>1190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6" t="s">
        <v>2902</v>
      </c>
      <c r="O588" s="15"/>
    </row>
    <row r="589" spans="1:15" ht="47.25" x14ac:dyDescent="0.25">
      <c r="A589" s="38" t="s">
        <v>1133</v>
      </c>
      <c r="B589" s="26" t="s">
        <v>1191</v>
      </c>
      <c r="C589" s="24" t="s">
        <v>1192</v>
      </c>
      <c r="D589" s="25">
        <v>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6" t="s">
        <v>2902</v>
      </c>
      <c r="O589" s="15"/>
    </row>
    <row r="590" spans="1:15" ht="47.25" x14ac:dyDescent="0.25">
      <c r="A590" s="38" t="s">
        <v>1133</v>
      </c>
      <c r="B590" s="26" t="s">
        <v>1193</v>
      </c>
      <c r="C590" s="24" t="s">
        <v>1194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6" t="s">
        <v>2902</v>
      </c>
      <c r="O590" s="15"/>
    </row>
    <row r="591" spans="1:15" ht="31.5" x14ac:dyDescent="0.25">
      <c r="A591" s="38" t="s">
        <v>1133</v>
      </c>
      <c r="B591" s="26" t="s">
        <v>1195</v>
      </c>
      <c r="C591" s="24" t="s">
        <v>1196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6" t="s">
        <v>2902</v>
      </c>
      <c r="O591" s="15"/>
    </row>
    <row r="592" spans="1:15" ht="31.5" x14ac:dyDescent="0.25">
      <c r="A592" s="38" t="s">
        <v>1133</v>
      </c>
      <c r="B592" s="26" t="s">
        <v>1197</v>
      </c>
      <c r="C592" s="24" t="s">
        <v>1198</v>
      </c>
      <c r="D592" s="25">
        <v>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6" t="s">
        <v>2902</v>
      </c>
      <c r="O592" s="15"/>
    </row>
    <row r="593" spans="1:15" ht="31.5" x14ac:dyDescent="0.25">
      <c r="A593" s="38" t="s">
        <v>1133</v>
      </c>
      <c r="B593" s="26" t="s">
        <v>1199</v>
      </c>
      <c r="C593" s="24" t="s">
        <v>1200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6" t="s">
        <v>2902</v>
      </c>
      <c r="O593" s="15"/>
    </row>
    <row r="594" spans="1:15" ht="31.5" x14ac:dyDescent="0.25">
      <c r="A594" s="38" t="s">
        <v>1133</v>
      </c>
      <c r="B594" s="26" t="s">
        <v>1201</v>
      </c>
      <c r="C594" s="24" t="s">
        <v>1202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6" t="s">
        <v>2902</v>
      </c>
      <c r="O594" s="15"/>
    </row>
    <row r="595" spans="1:15" ht="31.5" x14ac:dyDescent="0.25">
      <c r="A595" s="38" t="s">
        <v>1133</v>
      </c>
      <c r="B595" s="26" t="s">
        <v>1203</v>
      </c>
      <c r="C595" s="24" t="s">
        <v>1204</v>
      </c>
      <c r="D595" s="25">
        <v>0</v>
      </c>
      <c r="E595" s="25">
        <v>17.908000000000001</v>
      </c>
      <c r="F595" s="25">
        <v>0</v>
      </c>
      <c r="G595" s="25">
        <v>0</v>
      </c>
      <c r="H595" s="25">
        <v>0</v>
      </c>
      <c r="I595" s="25">
        <v>0</v>
      </c>
      <c r="J595" s="25">
        <v>5.3706860795810003E-2</v>
      </c>
      <c r="K595" s="25">
        <v>0</v>
      </c>
      <c r="L595" s="25">
        <v>0</v>
      </c>
      <c r="M595" s="25">
        <v>0</v>
      </c>
      <c r="N595" s="26" t="s">
        <v>2902</v>
      </c>
      <c r="O595" s="15"/>
    </row>
    <row r="596" spans="1:15" ht="31.5" x14ac:dyDescent="0.25">
      <c r="A596" s="38" t="s">
        <v>1133</v>
      </c>
      <c r="B596" s="26" t="s">
        <v>1205</v>
      </c>
      <c r="C596" s="24" t="s">
        <v>1206</v>
      </c>
      <c r="D596" s="25">
        <v>0</v>
      </c>
      <c r="E596" s="25">
        <v>7.085</v>
      </c>
      <c r="F596" s="25">
        <v>0</v>
      </c>
      <c r="G596" s="25">
        <v>0</v>
      </c>
      <c r="H596" s="25">
        <v>0</v>
      </c>
      <c r="I596" s="25">
        <v>0</v>
      </c>
      <c r="J596" s="25">
        <v>2.124821916117E-2</v>
      </c>
      <c r="K596" s="25">
        <v>0</v>
      </c>
      <c r="L596" s="25">
        <v>0</v>
      </c>
      <c r="M596" s="25">
        <v>0</v>
      </c>
      <c r="N596" s="26" t="s">
        <v>2902</v>
      </c>
      <c r="O596" s="15"/>
    </row>
    <row r="597" spans="1:15" ht="31.5" x14ac:dyDescent="0.25">
      <c r="A597" s="38" t="s">
        <v>1133</v>
      </c>
      <c r="B597" s="26" t="s">
        <v>1207</v>
      </c>
      <c r="C597" s="24" t="s">
        <v>1208</v>
      </c>
      <c r="D597" s="25">
        <v>0</v>
      </c>
      <c r="E597" s="25">
        <v>4.7450000000000001</v>
      </c>
      <c r="F597" s="25">
        <v>0</v>
      </c>
      <c r="G597" s="25">
        <v>0</v>
      </c>
      <c r="H597" s="25">
        <v>0</v>
      </c>
      <c r="I597" s="25">
        <v>0</v>
      </c>
      <c r="J597" s="25">
        <v>1.423045870427E-2</v>
      </c>
      <c r="K597" s="25">
        <v>0</v>
      </c>
      <c r="L597" s="25">
        <v>0</v>
      </c>
      <c r="M597" s="25">
        <v>0</v>
      </c>
      <c r="N597" s="26" t="s">
        <v>2902</v>
      </c>
      <c r="O597" s="15"/>
    </row>
    <row r="598" spans="1:15" ht="31.5" x14ac:dyDescent="0.25">
      <c r="A598" s="38" t="s">
        <v>1133</v>
      </c>
      <c r="B598" s="26" t="s">
        <v>1209</v>
      </c>
      <c r="C598" s="24" t="s">
        <v>1210</v>
      </c>
      <c r="D598" s="25">
        <v>0</v>
      </c>
      <c r="E598" s="25">
        <v>6.0119999999999996</v>
      </c>
      <c r="F598" s="25">
        <v>0</v>
      </c>
      <c r="G598" s="25">
        <v>0</v>
      </c>
      <c r="H598" s="25">
        <v>0</v>
      </c>
      <c r="I598" s="25">
        <v>0</v>
      </c>
      <c r="J598" s="25">
        <v>1.8030246096959999E-2</v>
      </c>
      <c r="K598" s="25">
        <v>0</v>
      </c>
      <c r="L598" s="25">
        <v>0</v>
      </c>
      <c r="M598" s="25">
        <v>0</v>
      </c>
      <c r="N598" s="26" t="s">
        <v>2902</v>
      </c>
      <c r="O598" s="15"/>
    </row>
    <row r="599" spans="1:15" ht="31.5" x14ac:dyDescent="0.25">
      <c r="A599" s="38" t="s">
        <v>1133</v>
      </c>
      <c r="B599" s="26" t="s">
        <v>1211</v>
      </c>
      <c r="C599" s="24" t="s">
        <v>1212</v>
      </c>
      <c r="D599" s="25">
        <v>0</v>
      </c>
      <c r="E599" s="25">
        <v>6.12</v>
      </c>
      <c r="F599" s="25">
        <v>0</v>
      </c>
      <c r="G599" s="25">
        <v>0</v>
      </c>
      <c r="H599" s="25">
        <v>0</v>
      </c>
      <c r="I599" s="25">
        <v>0</v>
      </c>
      <c r="J599" s="25">
        <v>1.8354142733430001E-2</v>
      </c>
      <c r="K599" s="25">
        <v>0</v>
      </c>
      <c r="L599" s="25">
        <v>0</v>
      </c>
      <c r="M599" s="25">
        <v>0</v>
      </c>
      <c r="N599" s="26" t="s">
        <v>2902</v>
      </c>
      <c r="O599" s="15"/>
    </row>
    <row r="600" spans="1:15" ht="31.5" x14ac:dyDescent="0.25">
      <c r="A600" s="38" t="s">
        <v>1133</v>
      </c>
      <c r="B600" s="26" t="s">
        <v>1213</v>
      </c>
      <c r="C600" s="24" t="s">
        <v>1214</v>
      </c>
      <c r="D600" s="25">
        <v>0</v>
      </c>
      <c r="E600" s="25">
        <v>6.6630000000000003</v>
      </c>
      <c r="F600" s="25">
        <v>0</v>
      </c>
      <c r="G600" s="25">
        <v>0</v>
      </c>
      <c r="H600" s="25">
        <v>0</v>
      </c>
      <c r="I600" s="25">
        <v>0</v>
      </c>
      <c r="J600" s="25">
        <v>1.9982623044580001E-2</v>
      </c>
      <c r="K600" s="25">
        <v>0</v>
      </c>
      <c r="L600" s="25">
        <v>0</v>
      </c>
      <c r="M600" s="25">
        <v>0</v>
      </c>
      <c r="N600" s="26" t="s">
        <v>2902</v>
      </c>
      <c r="O600" s="15"/>
    </row>
    <row r="601" spans="1:15" ht="31.5" x14ac:dyDescent="0.25">
      <c r="A601" s="38" t="s">
        <v>1133</v>
      </c>
      <c r="B601" s="26" t="s">
        <v>1215</v>
      </c>
      <c r="C601" s="24" t="s">
        <v>1216</v>
      </c>
      <c r="D601" s="25">
        <v>0</v>
      </c>
      <c r="E601" s="25">
        <v>4.7130000000000001</v>
      </c>
      <c r="F601" s="25">
        <v>0</v>
      </c>
      <c r="G601" s="25">
        <v>0</v>
      </c>
      <c r="H601" s="25">
        <v>0</v>
      </c>
      <c r="I601" s="25">
        <v>0</v>
      </c>
      <c r="J601" s="25">
        <v>1.4134489330500001E-2</v>
      </c>
      <c r="K601" s="25">
        <v>0</v>
      </c>
      <c r="L601" s="25">
        <v>0</v>
      </c>
      <c r="M601" s="25">
        <v>0</v>
      </c>
      <c r="N601" s="26" t="s">
        <v>2902</v>
      </c>
      <c r="O601" s="15"/>
    </row>
    <row r="602" spans="1:15" ht="31.5" x14ac:dyDescent="0.25">
      <c r="A602" s="38" t="s">
        <v>1133</v>
      </c>
      <c r="B602" s="26" t="s">
        <v>1217</v>
      </c>
      <c r="C602" s="24" t="s">
        <v>1218</v>
      </c>
      <c r="D602" s="25">
        <v>0</v>
      </c>
      <c r="E602" s="25">
        <v>4.3879999999999999</v>
      </c>
      <c r="F602" s="25">
        <v>0</v>
      </c>
      <c r="G602" s="25">
        <v>0</v>
      </c>
      <c r="H602" s="25">
        <v>0</v>
      </c>
      <c r="I602" s="25">
        <v>0</v>
      </c>
      <c r="J602" s="25">
        <v>1.315980037815E-2</v>
      </c>
      <c r="K602" s="25">
        <v>0</v>
      </c>
      <c r="L602" s="25">
        <v>0</v>
      </c>
      <c r="M602" s="25">
        <v>0</v>
      </c>
      <c r="N602" s="26" t="s">
        <v>2902</v>
      </c>
      <c r="O602" s="15"/>
    </row>
    <row r="603" spans="1:15" ht="31.5" x14ac:dyDescent="0.25">
      <c r="A603" s="38" t="s">
        <v>1133</v>
      </c>
      <c r="B603" s="26" t="s">
        <v>1219</v>
      </c>
      <c r="C603" s="24" t="s">
        <v>1220</v>
      </c>
      <c r="D603" s="25">
        <v>0</v>
      </c>
      <c r="E603" s="25">
        <v>6.5</v>
      </c>
      <c r="F603" s="25">
        <v>0</v>
      </c>
      <c r="G603" s="25">
        <v>0</v>
      </c>
      <c r="H603" s="25">
        <v>0</v>
      </c>
      <c r="I603" s="25">
        <v>0</v>
      </c>
      <c r="J603" s="25">
        <v>1.9493779046949999E-2</v>
      </c>
      <c r="K603" s="25">
        <v>0</v>
      </c>
      <c r="L603" s="25">
        <v>0</v>
      </c>
      <c r="M603" s="25">
        <v>0</v>
      </c>
      <c r="N603" s="26" t="s">
        <v>2902</v>
      </c>
      <c r="O603" s="15"/>
    </row>
    <row r="604" spans="1:15" ht="31.5" x14ac:dyDescent="0.25">
      <c r="A604" s="38" t="s">
        <v>1133</v>
      </c>
      <c r="B604" s="26" t="s">
        <v>1221</v>
      </c>
      <c r="C604" s="24" t="s">
        <v>1222</v>
      </c>
      <c r="D604" s="25">
        <v>0</v>
      </c>
      <c r="E604" s="25">
        <v>7.15</v>
      </c>
      <c r="F604" s="25">
        <v>0</v>
      </c>
      <c r="G604" s="25">
        <v>0</v>
      </c>
      <c r="H604" s="25">
        <v>0</v>
      </c>
      <c r="I604" s="25">
        <v>0</v>
      </c>
      <c r="J604" s="25">
        <v>2.1443156951640001E-2</v>
      </c>
      <c r="K604" s="25">
        <v>0</v>
      </c>
      <c r="L604" s="25">
        <v>0</v>
      </c>
      <c r="M604" s="25">
        <v>0</v>
      </c>
      <c r="N604" s="26" t="s">
        <v>2902</v>
      </c>
      <c r="O604" s="15"/>
    </row>
    <row r="605" spans="1:15" ht="31.5" x14ac:dyDescent="0.25">
      <c r="A605" s="38" t="s">
        <v>1133</v>
      </c>
      <c r="B605" s="26" t="s">
        <v>1223</v>
      </c>
      <c r="C605" s="24" t="s">
        <v>1224</v>
      </c>
      <c r="D605" s="25">
        <v>0</v>
      </c>
      <c r="E605" s="25">
        <v>6.63</v>
      </c>
      <c r="F605" s="25">
        <v>0</v>
      </c>
      <c r="G605" s="25">
        <v>0</v>
      </c>
      <c r="H605" s="25">
        <v>0</v>
      </c>
      <c r="I605" s="25">
        <v>0</v>
      </c>
      <c r="J605" s="25">
        <v>1.9883654627879999E-2</v>
      </c>
      <c r="K605" s="25">
        <v>0</v>
      </c>
      <c r="L605" s="25">
        <v>0</v>
      </c>
      <c r="M605" s="25">
        <v>0</v>
      </c>
      <c r="N605" s="26" t="s">
        <v>2902</v>
      </c>
      <c r="O605" s="15"/>
    </row>
    <row r="606" spans="1:15" ht="31.5" x14ac:dyDescent="0.25">
      <c r="A606" s="38" t="s">
        <v>1133</v>
      </c>
      <c r="B606" s="26" t="s">
        <v>1225</v>
      </c>
      <c r="C606" s="24" t="s">
        <v>1226</v>
      </c>
      <c r="D606" s="25">
        <v>0</v>
      </c>
      <c r="E606" s="25">
        <v>3.51</v>
      </c>
      <c r="F606" s="25">
        <v>0</v>
      </c>
      <c r="G606" s="25">
        <v>0</v>
      </c>
      <c r="H606" s="25">
        <v>0</v>
      </c>
      <c r="I606" s="25">
        <v>0</v>
      </c>
      <c r="J606" s="25">
        <v>1.0526640685349999E-2</v>
      </c>
      <c r="K606" s="25">
        <v>0</v>
      </c>
      <c r="L606" s="25">
        <v>0</v>
      </c>
      <c r="M606" s="25">
        <v>0</v>
      </c>
      <c r="N606" s="26" t="s">
        <v>2902</v>
      </c>
      <c r="O606" s="15"/>
    </row>
    <row r="607" spans="1:15" ht="31.5" x14ac:dyDescent="0.25">
      <c r="A607" s="38" t="s">
        <v>1133</v>
      </c>
      <c r="B607" s="26" t="s">
        <v>1227</v>
      </c>
      <c r="C607" s="24" t="s">
        <v>1228</v>
      </c>
      <c r="D607" s="25">
        <v>0</v>
      </c>
      <c r="E607" s="25">
        <v>4.9800000000000004</v>
      </c>
      <c r="F607" s="25">
        <v>0</v>
      </c>
      <c r="G607" s="25">
        <v>0</v>
      </c>
      <c r="H607" s="25">
        <v>0</v>
      </c>
      <c r="I607" s="25">
        <v>0</v>
      </c>
      <c r="J607" s="25">
        <v>1.4935233792889999E-2</v>
      </c>
      <c r="K607" s="25">
        <v>0</v>
      </c>
      <c r="L607" s="25">
        <v>0</v>
      </c>
      <c r="M607" s="25">
        <v>0</v>
      </c>
      <c r="N607" s="26" t="s">
        <v>2902</v>
      </c>
      <c r="O607" s="15"/>
    </row>
    <row r="608" spans="1:15" ht="31.5" x14ac:dyDescent="0.25">
      <c r="A608" s="38" t="s">
        <v>1133</v>
      </c>
      <c r="B608" s="26" t="s">
        <v>1229</v>
      </c>
      <c r="C608" s="24" t="s">
        <v>1230</v>
      </c>
      <c r="D608" s="25">
        <v>0</v>
      </c>
      <c r="E608" s="25">
        <v>4.33</v>
      </c>
      <c r="F608" s="25">
        <v>0</v>
      </c>
      <c r="G608" s="25">
        <v>0</v>
      </c>
      <c r="H608" s="25">
        <v>0</v>
      </c>
      <c r="I608" s="25">
        <v>0</v>
      </c>
      <c r="J608" s="25">
        <v>1.298585588819E-2</v>
      </c>
      <c r="K608" s="25">
        <v>0</v>
      </c>
      <c r="L608" s="25">
        <v>0</v>
      </c>
      <c r="M608" s="25">
        <v>0</v>
      </c>
      <c r="N608" s="26" t="s">
        <v>2902</v>
      </c>
      <c r="O608" s="15"/>
    </row>
    <row r="609" spans="1:15" ht="31.5" x14ac:dyDescent="0.25">
      <c r="A609" s="38" t="s">
        <v>1133</v>
      </c>
      <c r="B609" s="26" t="s">
        <v>1231</v>
      </c>
      <c r="C609" s="24" t="s">
        <v>1232</v>
      </c>
      <c r="D609" s="25">
        <v>0</v>
      </c>
      <c r="E609" s="25">
        <v>3.3149999999999999</v>
      </c>
      <c r="F609" s="25">
        <v>0</v>
      </c>
      <c r="G609" s="25">
        <v>0</v>
      </c>
      <c r="H609" s="25">
        <v>0</v>
      </c>
      <c r="I609" s="25">
        <v>0</v>
      </c>
      <c r="J609" s="25">
        <v>9.9418273139399993E-3</v>
      </c>
      <c r="K609" s="25">
        <v>0</v>
      </c>
      <c r="L609" s="25">
        <v>0</v>
      </c>
      <c r="M609" s="25">
        <v>0</v>
      </c>
      <c r="N609" s="26" t="s">
        <v>2902</v>
      </c>
      <c r="O609" s="15"/>
    </row>
    <row r="610" spans="1:15" ht="31.5" x14ac:dyDescent="0.25">
      <c r="A610" s="38" t="s">
        <v>1133</v>
      </c>
      <c r="B610" s="26" t="s">
        <v>1233</v>
      </c>
      <c r="C610" s="24" t="s">
        <v>1234</v>
      </c>
      <c r="D610" s="25">
        <v>0</v>
      </c>
      <c r="E610" s="25">
        <v>3.9</v>
      </c>
      <c r="F610" s="25">
        <v>0</v>
      </c>
      <c r="G610" s="25">
        <v>0</v>
      </c>
      <c r="H610" s="25">
        <v>0</v>
      </c>
      <c r="I610" s="25">
        <v>0</v>
      </c>
      <c r="J610" s="25">
        <v>1.1696267428169999E-2</v>
      </c>
      <c r="K610" s="25">
        <v>0</v>
      </c>
      <c r="L610" s="25">
        <v>0</v>
      </c>
      <c r="M610" s="25">
        <v>0</v>
      </c>
      <c r="N610" s="26" t="s">
        <v>2902</v>
      </c>
      <c r="O610" s="15"/>
    </row>
    <row r="611" spans="1:15" ht="31.5" x14ac:dyDescent="0.25">
      <c r="A611" s="38" t="s">
        <v>1133</v>
      </c>
      <c r="B611" s="26" t="s">
        <v>1235</v>
      </c>
      <c r="C611" s="24" t="s">
        <v>1236</v>
      </c>
      <c r="D611" s="25">
        <v>0</v>
      </c>
      <c r="E611" s="25">
        <v>4.55</v>
      </c>
      <c r="F611" s="25">
        <v>0</v>
      </c>
      <c r="G611" s="25">
        <v>0</v>
      </c>
      <c r="H611" s="25">
        <v>0</v>
      </c>
      <c r="I611" s="25">
        <v>0</v>
      </c>
      <c r="J611" s="25">
        <v>1.364564533286E-2</v>
      </c>
      <c r="K611" s="25">
        <v>0</v>
      </c>
      <c r="L611" s="25">
        <v>0</v>
      </c>
      <c r="M611" s="25">
        <v>0</v>
      </c>
      <c r="N611" s="26" t="s">
        <v>2902</v>
      </c>
      <c r="O611" s="15"/>
    </row>
    <row r="612" spans="1:15" ht="31.5" x14ac:dyDescent="0.25">
      <c r="A612" s="38" t="s">
        <v>1133</v>
      </c>
      <c r="B612" s="26" t="s">
        <v>1237</v>
      </c>
      <c r="C612" s="24" t="s">
        <v>1238</v>
      </c>
      <c r="D612" s="25">
        <v>0</v>
      </c>
      <c r="E612" s="25">
        <v>5.59</v>
      </c>
      <c r="F612" s="25">
        <v>0</v>
      </c>
      <c r="G612" s="25">
        <v>0</v>
      </c>
      <c r="H612" s="25">
        <v>0</v>
      </c>
      <c r="I612" s="25">
        <v>0</v>
      </c>
      <c r="J612" s="25">
        <v>1.676464998037E-2</v>
      </c>
      <c r="K612" s="25">
        <v>0</v>
      </c>
      <c r="L612" s="25">
        <v>0</v>
      </c>
      <c r="M612" s="25">
        <v>0</v>
      </c>
      <c r="N612" s="26" t="s">
        <v>2902</v>
      </c>
      <c r="O612" s="15"/>
    </row>
    <row r="613" spans="1:15" ht="31.5" x14ac:dyDescent="0.25">
      <c r="A613" s="38" t="s">
        <v>1133</v>
      </c>
      <c r="B613" s="26" t="s">
        <v>1239</v>
      </c>
      <c r="C613" s="24" t="s">
        <v>1240</v>
      </c>
      <c r="D613" s="25">
        <v>0</v>
      </c>
      <c r="E613" s="25">
        <v>4.3550000000000004</v>
      </c>
      <c r="F613" s="25">
        <v>0</v>
      </c>
      <c r="G613" s="25">
        <v>0</v>
      </c>
      <c r="H613" s="25">
        <v>0</v>
      </c>
      <c r="I613" s="25">
        <v>0</v>
      </c>
      <c r="J613" s="25">
        <v>1.306083196145E-2</v>
      </c>
      <c r="K613" s="25">
        <v>0</v>
      </c>
      <c r="L613" s="25">
        <v>0</v>
      </c>
      <c r="M613" s="25">
        <v>0</v>
      </c>
      <c r="N613" s="26" t="s">
        <v>2902</v>
      </c>
      <c r="O613" s="15"/>
    </row>
    <row r="614" spans="1:15" ht="31.5" x14ac:dyDescent="0.25">
      <c r="A614" s="38" t="s">
        <v>1133</v>
      </c>
      <c r="B614" s="26" t="s">
        <v>1241</v>
      </c>
      <c r="C614" s="24" t="s">
        <v>1242</v>
      </c>
      <c r="D614" s="25">
        <v>0</v>
      </c>
      <c r="E614" s="25">
        <v>1.4630000000000001</v>
      </c>
      <c r="F614" s="25">
        <v>0</v>
      </c>
      <c r="G614" s="25">
        <v>0</v>
      </c>
      <c r="H614" s="25">
        <v>0</v>
      </c>
      <c r="I614" s="25">
        <v>0</v>
      </c>
      <c r="J614" s="25">
        <v>4.3875998070200001E-3</v>
      </c>
      <c r="K614" s="25">
        <v>0</v>
      </c>
      <c r="L614" s="25">
        <v>0</v>
      </c>
      <c r="M614" s="25">
        <v>0</v>
      </c>
      <c r="N614" s="26" t="s">
        <v>2902</v>
      </c>
      <c r="O614" s="15"/>
    </row>
    <row r="615" spans="1:15" ht="31.5" x14ac:dyDescent="0.25">
      <c r="A615" s="38" t="s">
        <v>1133</v>
      </c>
      <c r="B615" s="26" t="s">
        <v>1243</v>
      </c>
      <c r="C615" s="24" t="s">
        <v>1244</v>
      </c>
      <c r="D615" s="25">
        <v>0</v>
      </c>
      <c r="E615" s="25">
        <v>4.9139999999999997</v>
      </c>
      <c r="F615" s="25">
        <v>0</v>
      </c>
      <c r="G615" s="25">
        <v>0</v>
      </c>
      <c r="H615" s="25">
        <v>0</v>
      </c>
      <c r="I615" s="25">
        <v>0</v>
      </c>
      <c r="J615" s="25">
        <v>1.473729695949E-2</v>
      </c>
      <c r="K615" s="25">
        <v>0</v>
      </c>
      <c r="L615" s="25">
        <v>0</v>
      </c>
      <c r="M615" s="25">
        <v>0</v>
      </c>
      <c r="N615" s="26" t="s">
        <v>2902</v>
      </c>
      <c r="O615" s="15"/>
    </row>
    <row r="616" spans="1:15" ht="31.5" x14ac:dyDescent="0.25">
      <c r="A616" s="38" t="s">
        <v>1133</v>
      </c>
      <c r="B616" s="26" t="s">
        <v>1245</v>
      </c>
      <c r="C616" s="24" t="s">
        <v>1246</v>
      </c>
      <c r="D616" s="25">
        <v>0</v>
      </c>
      <c r="E616" s="25">
        <v>7.0529999999999999</v>
      </c>
      <c r="F616" s="25">
        <v>0</v>
      </c>
      <c r="G616" s="25">
        <v>0</v>
      </c>
      <c r="H616" s="25">
        <v>0</v>
      </c>
      <c r="I616" s="25">
        <v>0</v>
      </c>
      <c r="J616" s="25">
        <v>2.1152249787400001E-2</v>
      </c>
      <c r="K616" s="25">
        <v>0</v>
      </c>
      <c r="L616" s="25">
        <v>0</v>
      </c>
      <c r="M616" s="25">
        <v>0</v>
      </c>
      <c r="N616" s="26" t="s">
        <v>2902</v>
      </c>
      <c r="O616" s="15"/>
    </row>
    <row r="617" spans="1:15" ht="31.5" x14ac:dyDescent="0.25">
      <c r="A617" s="38" t="s">
        <v>1133</v>
      </c>
      <c r="B617" s="26" t="s">
        <v>1247</v>
      </c>
      <c r="C617" s="24" t="s">
        <v>1248</v>
      </c>
      <c r="D617" s="25">
        <v>0</v>
      </c>
      <c r="E617" s="25">
        <v>2.9249999999999998</v>
      </c>
      <c r="F617" s="25">
        <v>0</v>
      </c>
      <c r="G617" s="25">
        <v>0</v>
      </c>
      <c r="H617" s="25">
        <v>0</v>
      </c>
      <c r="I617" s="25">
        <v>0</v>
      </c>
      <c r="J617" s="25">
        <v>8.7722005711199993E-3</v>
      </c>
      <c r="K617" s="25">
        <v>0</v>
      </c>
      <c r="L617" s="25">
        <v>0</v>
      </c>
      <c r="M617" s="25">
        <v>0</v>
      </c>
      <c r="N617" s="26" t="s">
        <v>2902</v>
      </c>
      <c r="O617" s="15"/>
    </row>
    <row r="618" spans="1:15" ht="31.5" x14ac:dyDescent="0.25">
      <c r="A618" s="38" t="s">
        <v>1133</v>
      </c>
      <c r="B618" s="26" t="s">
        <v>1249</v>
      </c>
      <c r="C618" s="24" t="s">
        <v>1250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6" t="s">
        <v>2902</v>
      </c>
      <c r="O618" s="15"/>
    </row>
    <row r="619" spans="1:15" ht="31.5" x14ac:dyDescent="0.25">
      <c r="A619" s="38" t="s">
        <v>1133</v>
      </c>
      <c r="B619" s="26" t="s">
        <v>1251</v>
      </c>
      <c r="C619" s="24" t="s">
        <v>1252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6" t="s">
        <v>2902</v>
      </c>
      <c r="O619" s="15"/>
    </row>
    <row r="620" spans="1:15" ht="31.5" x14ac:dyDescent="0.25">
      <c r="A620" s="38" t="s">
        <v>1133</v>
      </c>
      <c r="B620" s="26" t="s">
        <v>1253</v>
      </c>
      <c r="C620" s="24" t="s">
        <v>1254</v>
      </c>
      <c r="D620" s="25">
        <v>0</v>
      </c>
      <c r="E620" s="25">
        <v>4.032</v>
      </c>
      <c r="F620" s="25">
        <v>0</v>
      </c>
      <c r="G620" s="25">
        <v>0</v>
      </c>
      <c r="H620" s="25">
        <v>0</v>
      </c>
      <c r="I620" s="25">
        <v>0</v>
      </c>
      <c r="J620" s="25">
        <v>1.2092141094960001E-2</v>
      </c>
      <c r="K620" s="25">
        <v>0</v>
      </c>
      <c r="L620" s="25">
        <v>0</v>
      </c>
      <c r="M620" s="25">
        <v>0</v>
      </c>
      <c r="N620" s="26" t="s">
        <v>2902</v>
      </c>
      <c r="O620" s="15"/>
    </row>
    <row r="621" spans="1:15" ht="31.5" x14ac:dyDescent="0.25">
      <c r="A621" s="38" t="s">
        <v>1133</v>
      </c>
      <c r="B621" s="26" t="s">
        <v>1255</v>
      </c>
      <c r="C621" s="24" t="s">
        <v>1256</v>
      </c>
      <c r="D621" s="25">
        <v>0</v>
      </c>
      <c r="E621" s="25">
        <v>8.59</v>
      </c>
      <c r="F621" s="25">
        <v>0</v>
      </c>
      <c r="G621" s="25">
        <v>0</v>
      </c>
      <c r="H621" s="25">
        <v>0</v>
      </c>
      <c r="I621" s="25">
        <v>0</v>
      </c>
      <c r="J621" s="25">
        <v>2.5761778771269998E-2</v>
      </c>
      <c r="K621" s="25">
        <v>0</v>
      </c>
      <c r="L621" s="25">
        <v>0</v>
      </c>
      <c r="M621" s="25">
        <v>0</v>
      </c>
      <c r="N621" s="26" t="s">
        <v>2902</v>
      </c>
      <c r="O621" s="15"/>
    </row>
    <row r="622" spans="1:15" ht="31.5" x14ac:dyDescent="0.25">
      <c r="A622" s="38" t="s">
        <v>1133</v>
      </c>
      <c r="B622" s="26" t="s">
        <v>1257</v>
      </c>
      <c r="C622" s="24" t="s">
        <v>1258</v>
      </c>
      <c r="D622" s="25">
        <v>0</v>
      </c>
      <c r="E622" s="25">
        <v>7.02</v>
      </c>
      <c r="F622" s="25">
        <v>0</v>
      </c>
      <c r="G622" s="25">
        <v>0</v>
      </c>
      <c r="H622" s="25">
        <v>0</v>
      </c>
      <c r="I622" s="25">
        <v>0</v>
      </c>
      <c r="J622" s="25">
        <v>2.1053281370699999E-2</v>
      </c>
      <c r="K622" s="25">
        <v>0</v>
      </c>
      <c r="L622" s="25">
        <v>0</v>
      </c>
      <c r="M622" s="25">
        <v>0</v>
      </c>
      <c r="N622" s="26" t="s">
        <v>2902</v>
      </c>
      <c r="O622" s="15"/>
    </row>
    <row r="623" spans="1:15" ht="31.5" x14ac:dyDescent="0.25">
      <c r="A623" s="38" t="s">
        <v>1133</v>
      </c>
      <c r="B623" s="26" t="s">
        <v>1259</v>
      </c>
      <c r="C623" s="24" t="s">
        <v>1260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6" t="s">
        <v>2902</v>
      </c>
      <c r="O623" s="15"/>
    </row>
    <row r="624" spans="1:15" ht="31.5" x14ac:dyDescent="0.25">
      <c r="A624" s="38" t="s">
        <v>1133</v>
      </c>
      <c r="B624" s="26" t="s">
        <v>1261</v>
      </c>
      <c r="C624" s="24" t="s">
        <v>1262</v>
      </c>
      <c r="D624" s="25">
        <v>0</v>
      </c>
      <c r="E624" s="25">
        <v>2.0419999999999998</v>
      </c>
      <c r="F624" s="25">
        <v>0</v>
      </c>
      <c r="G624" s="25">
        <v>0</v>
      </c>
      <c r="H624" s="25">
        <v>0</v>
      </c>
      <c r="I624" s="25">
        <v>0</v>
      </c>
      <c r="J624" s="25">
        <v>6.1240456636699999E-3</v>
      </c>
      <c r="K624" s="25">
        <v>0</v>
      </c>
      <c r="L624" s="25">
        <v>0</v>
      </c>
      <c r="M624" s="25">
        <v>0</v>
      </c>
      <c r="N624" s="26" t="s">
        <v>2902</v>
      </c>
      <c r="O624" s="15"/>
    </row>
    <row r="625" spans="1:15" ht="31.5" x14ac:dyDescent="0.25">
      <c r="A625" s="38" t="s">
        <v>1133</v>
      </c>
      <c r="B625" s="26" t="s">
        <v>1263</v>
      </c>
      <c r="C625" s="24" t="s">
        <v>1264</v>
      </c>
      <c r="D625" s="25">
        <v>0</v>
      </c>
      <c r="E625" s="25">
        <v>21.312000000000001</v>
      </c>
      <c r="F625" s="25">
        <v>0</v>
      </c>
      <c r="G625" s="25">
        <v>0</v>
      </c>
      <c r="H625" s="25">
        <v>0</v>
      </c>
      <c r="I625" s="25">
        <v>0</v>
      </c>
      <c r="J625" s="25">
        <v>6.391560293055E-2</v>
      </c>
      <c r="K625" s="25">
        <v>0</v>
      </c>
      <c r="L625" s="25">
        <v>0</v>
      </c>
      <c r="M625" s="25">
        <v>0</v>
      </c>
      <c r="N625" s="26" t="s">
        <v>2902</v>
      </c>
      <c r="O625" s="15"/>
    </row>
    <row r="626" spans="1:15" ht="31.5" x14ac:dyDescent="0.25">
      <c r="A626" s="38" t="s">
        <v>1133</v>
      </c>
      <c r="B626" s="26" t="s">
        <v>1265</v>
      </c>
      <c r="C626" s="24" t="s">
        <v>1266</v>
      </c>
      <c r="D626" s="25">
        <v>0</v>
      </c>
      <c r="E626" s="25">
        <v>7.74</v>
      </c>
      <c r="F626" s="25">
        <v>0</v>
      </c>
      <c r="G626" s="25">
        <v>0</v>
      </c>
      <c r="H626" s="25">
        <v>0</v>
      </c>
      <c r="I626" s="25">
        <v>0</v>
      </c>
      <c r="J626" s="25">
        <v>2.321259228052E-2</v>
      </c>
      <c r="K626" s="25">
        <v>0</v>
      </c>
      <c r="L626" s="25">
        <v>0</v>
      </c>
      <c r="M626" s="25">
        <v>0</v>
      </c>
      <c r="N626" s="26" t="s">
        <v>2902</v>
      </c>
      <c r="O626" s="15"/>
    </row>
    <row r="627" spans="1:15" ht="31.5" x14ac:dyDescent="0.25">
      <c r="A627" s="38" t="s">
        <v>1133</v>
      </c>
      <c r="B627" s="26" t="s">
        <v>1267</v>
      </c>
      <c r="C627" s="24" t="s">
        <v>1268</v>
      </c>
      <c r="D627" s="25">
        <v>0</v>
      </c>
      <c r="E627" s="25">
        <v>12.582000000000001</v>
      </c>
      <c r="F627" s="25">
        <v>0</v>
      </c>
      <c r="G627" s="25">
        <v>0</v>
      </c>
      <c r="H627" s="25">
        <v>0</v>
      </c>
      <c r="I627" s="25">
        <v>0</v>
      </c>
      <c r="J627" s="25">
        <v>3.7733958149030002E-2</v>
      </c>
      <c r="K627" s="25">
        <v>0</v>
      </c>
      <c r="L627" s="25">
        <v>0</v>
      </c>
      <c r="M627" s="25">
        <v>0</v>
      </c>
      <c r="N627" s="26" t="s">
        <v>2902</v>
      </c>
      <c r="O627" s="15"/>
    </row>
    <row r="628" spans="1:15" ht="31.5" x14ac:dyDescent="0.25">
      <c r="A628" s="38" t="s">
        <v>1133</v>
      </c>
      <c r="B628" s="26" t="s">
        <v>1269</v>
      </c>
      <c r="C628" s="24" t="s">
        <v>1270</v>
      </c>
      <c r="D628" s="25">
        <v>0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6" t="s">
        <v>2902</v>
      </c>
      <c r="O628" s="15"/>
    </row>
    <row r="629" spans="1:15" ht="31.5" x14ac:dyDescent="0.25">
      <c r="A629" s="38" t="s">
        <v>1133</v>
      </c>
      <c r="B629" s="26" t="s">
        <v>1271</v>
      </c>
      <c r="C629" s="24" t="s">
        <v>1272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6" t="s">
        <v>2902</v>
      </c>
      <c r="O629" s="15"/>
    </row>
    <row r="630" spans="1:15" ht="31.5" x14ac:dyDescent="0.25">
      <c r="A630" s="38" t="s">
        <v>1133</v>
      </c>
      <c r="B630" s="26" t="s">
        <v>1273</v>
      </c>
      <c r="C630" s="24" t="s">
        <v>1274</v>
      </c>
      <c r="D630" s="25">
        <v>0</v>
      </c>
      <c r="E630" s="25">
        <v>5.5549999999999997</v>
      </c>
      <c r="F630" s="25">
        <v>0</v>
      </c>
      <c r="G630" s="25">
        <v>0</v>
      </c>
      <c r="H630" s="25">
        <v>0</v>
      </c>
      <c r="I630" s="25">
        <v>0</v>
      </c>
      <c r="J630" s="25">
        <v>1.6659683477810001E-2</v>
      </c>
      <c r="K630" s="25">
        <v>0</v>
      </c>
      <c r="L630" s="25">
        <v>0</v>
      </c>
      <c r="M630" s="25">
        <v>0</v>
      </c>
      <c r="N630" s="26" t="s">
        <v>2902</v>
      </c>
      <c r="O630" s="15"/>
    </row>
    <row r="631" spans="1:15" ht="31.5" x14ac:dyDescent="0.25">
      <c r="A631" s="38" t="s">
        <v>1133</v>
      </c>
      <c r="B631" s="26" t="s">
        <v>1275</v>
      </c>
      <c r="C631" s="24" t="s">
        <v>1276</v>
      </c>
      <c r="D631" s="25">
        <v>0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6" t="s">
        <v>2902</v>
      </c>
      <c r="O631" s="15"/>
    </row>
    <row r="632" spans="1:15" ht="31.5" x14ac:dyDescent="0.25">
      <c r="A632" s="38" t="s">
        <v>1133</v>
      </c>
      <c r="B632" s="26" t="s">
        <v>1277</v>
      </c>
      <c r="C632" s="24" t="s">
        <v>1278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6" t="s">
        <v>2902</v>
      </c>
      <c r="O632" s="15"/>
    </row>
    <row r="633" spans="1:15" ht="31.5" x14ac:dyDescent="0.25">
      <c r="A633" s="38" t="s">
        <v>1133</v>
      </c>
      <c r="B633" s="26" t="s">
        <v>1279</v>
      </c>
      <c r="C633" s="24" t="s">
        <v>1280</v>
      </c>
      <c r="D633" s="25">
        <v>0</v>
      </c>
      <c r="E633" s="25">
        <v>19.224</v>
      </c>
      <c r="F633" s="25">
        <v>0</v>
      </c>
      <c r="G633" s="25">
        <v>0</v>
      </c>
      <c r="H633" s="25">
        <v>0</v>
      </c>
      <c r="I633" s="25">
        <v>0</v>
      </c>
      <c r="J633" s="25">
        <v>5.7653601292079998E-2</v>
      </c>
      <c r="K633" s="25">
        <v>0</v>
      </c>
      <c r="L633" s="25">
        <v>0</v>
      </c>
      <c r="M633" s="25">
        <v>0</v>
      </c>
      <c r="N633" s="26" t="s">
        <v>2902</v>
      </c>
      <c r="O633" s="15"/>
    </row>
    <row r="634" spans="1:15" ht="31.5" x14ac:dyDescent="0.25">
      <c r="A634" s="38" t="s">
        <v>1133</v>
      </c>
      <c r="B634" s="26" t="s">
        <v>1281</v>
      </c>
      <c r="C634" s="24" t="s">
        <v>1282</v>
      </c>
      <c r="D634" s="25">
        <v>0</v>
      </c>
      <c r="E634" s="25">
        <v>12.22</v>
      </c>
      <c r="F634" s="25">
        <v>0</v>
      </c>
      <c r="G634" s="25">
        <v>0</v>
      </c>
      <c r="H634" s="25">
        <v>0</v>
      </c>
      <c r="I634" s="25">
        <v>0</v>
      </c>
      <c r="J634" s="25">
        <v>3.6648304608259998E-2</v>
      </c>
      <c r="K634" s="25">
        <v>0</v>
      </c>
      <c r="L634" s="25">
        <v>0</v>
      </c>
      <c r="M634" s="25">
        <v>0</v>
      </c>
      <c r="N634" s="26" t="s">
        <v>2902</v>
      </c>
      <c r="O634" s="15"/>
    </row>
    <row r="635" spans="1:15" ht="31.5" x14ac:dyDescent="0.25">
      <c r="A635" s="38" t="s">
        <v>1133</v>
      </c>
      <c r="B635" s="26" t="s">
        <v>1283</v>
      </c>
      <c r="C635" s="24" t="s">
        <v>1284</v>
      </c>
      <c r="D635" s="25">
        <v>0</v>
      </c>
      <c r="E635" s="25">
        <v>21.024000000000001</v>
      </c>
      <c r="F635" s="25">
        <v>0</v>
      </c>
      <c r="G635" s="25">
        <v>0</v>
      </c>
      <c r="H635" s="25">
        <v>0</v>
      </c>
      <c r="I635" s="25">
        <v>0</v>
      </c>
      <c r="J635" s="25">
        <v>6.3051878566620007E-2</v>
      </c>
      <c r="K635" s="25">
        <v>0</v>
      </c>
      <c r="L635" s="25">
        <v>0</v>
      </c>
      <c r="M635" s="25">
        <v>0</v>
      </c>
      <c r="N635" s="26" t="s">
        <v>2902</v>
      </c>
      <c r="O635" s="15"/>
    </row>
    <row r="636" spans="1:15" ht="31.5" x14ac:dyDescent="0.25">
      <c r="A636" s="38" t="s">
        <v>1133</v>
      </c>
      <c r="B636" s="26" t="s">
        <v>1285</v>
      </c>
      <c r="C636" s="24" t="s">
        <v>1286</v>
      </c>
      <c r="D636" s="25">
        <v>0</v>
      </c>
      <c r="E636" s="25">
        <v>14.3</v>
      </c>
      <c r="F636" s="25">
        <v>0</v>
      </c>
      <c r="G636" s="25">
        <v>0</v>
      </c>
      <c r="H636" s="25">
        <v>0</v>
      </c>
      <c r="I636" s="25">
        <v>0</v>
      </c>
      <c r="J636" s="25">
        <v>4.2886313903290001E-2</v>
      </c>
      <c r="K636" s="25">
        <v>0</v>
      </c>
      <c r="L636" s="25">
        <v>0</v>
      </c>
      <c r="M636" s="25">
        <v>0</v>
      </c>
      <c r="N636" s="26" t="s">
        <v>2902</v>
      </c>
      <c r="O636" s="15"/>
    </row>
    <row r="637" spans="1:15" ht="31.5" x14ac:dyDescent="0.25">
      <c r="A637" s="38" t="s">
        <v>1133</v>
      </c>
      <c r="B637" s="26" t="s">
        <v>1287</v>
      </c>
      <c r="C637" s="24" t="s">
        <v>1288</v>
      </c>
      <c r="D637" s="25">
        <v>0</v>
      </c>
      <c r="E637" s="25">
        <v>10.14</v>
      </c>
      <c r="F637" s="25">
        <v>0</v>
      </c>
      <c r="G637" s="25">
        <v>0</v>
      </c>
      <c r="H637" s="25">
        <v>0</v>
      </c>
      <c r="I637" s="25">
        <v>0</v>
      </c>
      <c r="J637" s="25">
        <v>3.041029531324E-2</v>
      </c>
      <c r="K637" s="25">
        <v>0</v>
      </c>
      <c r="L637" s="25">
        <v>0</v>
      </c>
      <c r="M637" s="25">
        <v>0</v>
      </c>
      <c r="N637" s="26" t="s">
        <v>2902</v>
      </c>
      <c r="O637" s="15"/>
    </row>
    <row r="638" spans="1:15" ht="31.5" x14ac:dyDescent="0.25">
      <c r="A638" s="38" t="s">
        <v>1133</v>
      </c>
      <c r="B638" s="26" t="s">
        <v>1289</v>
      </c>
      <c r="C638" s="24" t="s">
        <v>1290</v>
      </c>
      <c r="D638" s="25">
        <v>0</v>
      </c>
      <c r="E638" s="25">
        <v>32.688000000000002</v>
      </c>
      <c r="F638" s="25">
        <v>0</v>
      </c>
      <c r="G638" s="25">
        <v>0</v>
      </c>
      <c r="H638" s="25">
        <v>0</v>
      </c>
      <c r="I638" s="25">
        <v>0</v>
      </c>
      <c r="J638" s="25">
        <v>9.8032715305640006E-2</v>
      </c>
      <c r="K638" s="25">
        <v>0</v>
      </c>
      <c r="L638" s="25">
        <v>0</v>
      </c>
      <c r="M638" s="25">
        <v>0</v>
      </c>
      <c r="N638" s="26" t="s">
        <v>2902</v>
      </c>
      <c r="O638" s="15"/>
    </row>
    <row r="639" spans="1:15" ht="31.5" x14ac:dyDescent="0.25">
      <c r="A639" s="38" t="s">
        <v>1133</v>
      </c>
      <c r="B639" s="26" t="s">
        <v>1291</v>
      </c>
      <c r="C639" s="24" t="s">
        <v>1292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6" t="s">
        <v>2902</v>
      </c>
      <c r="O639" s="15"/>
    </row>
    <row r="640" spans="1:15" ht="31.5" x14ac:dyDescent="0.25">
      <c r="A640" s="38" t="s">
        <v>1133</v>
      </c>
      <c r="B640" s="26" t="s">
        <v>1293</v>
      </c>
      <c r="C640" s="24" t="s">
        <v>1294</v>
      </c>
      <c r="D640" s="25">
        <v>0</v>
      </c>
      <c r="E640" s="25">
        <v>10.595000000000001</v>
      </c>
      <c r="F640" s="25">
        <v>0</v>
      </c>
      <c r="G640" s="25">
        <v>0</v>
      </c>
      <c r="H640" s="25">
        <v>0</v>
      </c>
      <c r="I640" s="25">
        <v>0</v>
      </c>
      <c r="J640" s="25">
        <v>3.1774859846520002E-2</v>
      </c>
      <c r="K640" s="25">
        <v>0</v>
      </c>
      <c r="L640" s="25">
        <v>0</v>
      </c>
      <c r="M640" s="25">
        <v>0</v>
      </c>
      <c r="N640" s="26" t="s">
        <v>2902</v>
      </c>
      <c r="O640" s="15"/>
    </row>
    <row r="641" spans="1:15" ht="31.5" x14ac:dyDescent="0.25">
      <c r="A641" s="38" t="s">
        <v>1133</v>
      </c>
      <c r="B641" s="26" t="s">
        <v>1295</v>
      </c>
      <c r="C641" s="24" t="s">
        <v>1296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6" t="s">
        <v>2902</v>
      </c>
      <c r="O641" s="15"/>
    </row>
    <row r="642" spans="1:15" ht="31.5" x14ac:dyDescent="0.25">
      <c r="A642" s="38" t="s">
        <v>1133</v>
      </c>
      <c r="B642" s="26" t="s">
        <v>1297</v>
      </c>
      <c r="C642" s="24" t="s">
        <v>1298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6" t="s">
        <v>2902</v>
      </c>
      <c r="O642" s="15"/>
    </row>
    <row r="643" spans="1:15" ht="31.5" x14ac:dyDescent="0.25">
      <c r="A643" s="38" t="s">
        <v>1133</v>
      </c>
      <c r="B643" s="26" t="s">
        <v>1299</v>
      </c>
      <c r="C643" s="24" t="s">
        <v>1300</v>
      </c>
      <c r="D643" s="25">
        <v>0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6" t="s">
        <v>2902</v>
      </c>
      <c r="O643" s="15"/>
    </row>
    <row r="644" spans="1:15" ht="31.5" x14ac:dyDescent="0.25">
      <c r="A644" s="38" t="s">
        <v>1133</v>
      </c>
      <c r="B644" s="26" t="s">
        <v>1301</v>
      </c>
      <c r="C644" s="24" t="s">
        <v>1302</v>
      </c>
      <c r="D644" s="25">
        <v>0</v>
      </c>
      <c r="E644" s="25">
        <v>4.1280000000000001</v>
      </c>
      <c r="F644" s="25">
        <v>0</v>
      </c>
      <c r="G644" s="25">
        <v>0</v>
      </c>
      <c r="H644" s="25">
        <v>0</v>
      </c>
      <c r="I644" s="25">
        <v>0</v>
      </c>
      <c r="J644" s="25">
        <v>1.2380049216270001E-2</v>
      </c>
      <c r="K644" s="25">
        <v>0</v>
      </c>
      <c r="L644" s="25">
        <v>0</v>
      </c>
      <c r="M644" s="25">
        <v>0</v>
      </c>
      <c r="N644" s="26" t="s">
        <v>2902</v>
      </c>
      <c r="O644" s="15"/>
    </row>
    <row r="645" spans="1:15" ht="31.5" x14ac:dyDescent="0.25">
      <c r="A645" s="38" t="s">
        <v>1133</v>
      </c>
      <c r="B645" s="26" t="s">
        <v>1303</v>
      </c>
      <c r="C645" s="24" t="s">
        <v>1304</v>
      </c>
      <c r="D645" s="25">
        <v>0</v>
      </c>
      <c r="E645" s="25">
        <v>9.1</v>
      </c>
      <c r="F645" s="25">
        <v>0</v>
      </c>
      <c r="G645" s="25">
        <v>0</v>
      </c>
      <c r="H645" s="25">
        <v>0</v>
      </c>
      <c r="I645" s="25">
        <v>0</v>
      </c>
      <c r="J645" s="25">
        <v>2.7291290665730002E-2</v>
      </c>
      <c r="K645" s="25">
        <v>0</v>
      </c>
      <c r="L645" s="25">
        <v>0</v>
      </c>
      <c r="M645" s="25">
        <v>0</v>
      </c>
      <c r="N645" s="26" t="s">
        <v>2902</v>
      </c>
      <c r="O645" s="15"/>
    </row>
    <row r="646" spans="1:15" ht="31.5" x14ac:dyDescent="0.25">
      <c r="A646" s="38" t="s">
        <v>1133</v>
      </c>
      <c r="B646" s="26" t="s">
        <v>1305</v>
      </c>
      <c r="C646" s="24" t="s">
        <v>1306</v>
      </c>
      <c r="D646" s="25">
        <v>0</v>
      </c>
      <c r="E646" s="25">
        <v>8.1359999999999992</v>
      </c>
      <c r="F646" s="25">
        <v>0</v>
      </c>
      <c r="G646" s="25">
        <v>0</v>
      </c>
      <c r="H646" s="25">
        <v>0</v>
      </c>
      <c r="I646" s="25">
        <v>0</v>
      </c>
      <c r="J646" s="25">
        <v>2.440021328092E-2</v>
      </c>
      <c r="K646" s="25">
        <v>0</v>
      </c>
      <c r="L646" s="25">
        <v>0</v>
      </c>
      <c r="M646" s="25">
        <v>0</v>
      </c>
      <c r="N646" s="26" t="s">
        <v>2902</v>
      </c>
      <c r="O646" s="15"/>
    </row>
    <row r="647" spans="1:15" ht="31.5" x14ac:dyDescent="0.25">
      <c r="A647" s="38" t="s">
        <v>1133</v>
      </c>
      <c r="B647" s="26" t="s">
        <v>1307</v>
      </c>
      <c r="C647" s="24" t="s">
        <v>1308</v>
      </c>
      <c r="D647" s="25">
        <v>0</v>
      </c>
      <c r="E647" s="25">
        <v>22.035</v>
      </c>
      <c r="F647" s="25">
        <v>0</v>
      </c>
      <c r="G647" s="25">
        <v>0</v>
      </c>
      <c r="H647" s="25">
        <v>0</v>
      </c>
      <c r="I647" s="25">
        <v>0</v>
      </c>
      <c r="J647" s="25">
        <v>6.6083910969159998E-2</v>
      </c>
      <c r="K647" s="25">
        <v>0</v>
      </c>
      <c r="L647" s="25">
        <v>0</v>
      </c>
      <c r="M647" s="25">
        <v>0</v>
      </c>
      <c r="N647" s="26" t="s">
        <v>2902</v>
      </c>
      <c r="O647" s="15"/>
    </row>
    <row r="648" spans="1:15" ht="31.5" x14ac:dyDescent="0.25">
      <c r="A648" s="38" t="s">
        <v>1133</v>
      </c>
      <c r="B648" s="26" t="s">
        <v>1309</v>
      </c>
      <c r="C648" s="24" t="s">
        <v>1310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6" t="s">
        <v>2902</v>
      </c>
      <c r="O648" s="15"/>
    </row>
    <row r="649" spans="1:15" ht="31.5" x14ac:dyDescent="0.25">
      <c r="A649" s="38" t="s">
        <v>1133</v>
      </c>
      <c r="B649" s="26" t="s">
        <v>1311</v>
      </c>
      <c r="C649" s="24" t="s">
        <v>1312</v>
      </c>
      <c r="D649" s="25">
        <v>0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6" t="s">
        <v>2902</v>
      </c>
      <c r="O649" s="15"/>
    </row>
    <row r="650" spans="1:15" ht="31.5" x14ac:dyDescent="0.25">
      <c r="A650" s="38" t="s">
        <v>1133</v>
      </c>
      <c r="B650" s="26" t="s">
        <v>1313</v>
      </c>
      <c r="C650" s="24" t="s">
        <v>1314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6" t="s">
        <v>2902</v>
      </c>
      <c r="O650" s="15"/>
    </row>
    <row r="651" spans="1:15" ht="31.5" x14ac:dyDescent="0.25">
      <c r="A651" s="38" t="s">
        <v>1133</v>
      </c>
      <c r="B651" s="26" t="s">
        <v>1315</v>
      </c>
      <c r="C651" s="24" t="s">
        <v>1316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6" t="s">
        <v>2902</v>
      </c>
      <c r="O651" s="15"/>
    </row>
    <row r="652" spans="1:15" ht="31.5" x14ac:dyDescent="0.25">
      <c r="A652" s="38" t="s">
        <v>1133</v>
      </c>
      <c r="B652" s="26" t="s">
        <v>1317</v>
      </c>
      <c r="C652" s="24" t="s">
        <v>1318</v>
      </c>
      <c r="D652" s="25">
        <v>0</v>
      </c>
      <c r="E652" s="25">
        <v>1.17</v>
      </c>
      <c r="F652" s="25">
        <v>0</v>
      </c>
      <c r="G652" s="25">
        <v>0</v>
      </c>
      <c r="H652" s="25">
        <v>0</v>
      </c>
      <c r="I652" s="25">
        <v>0</v>
      </c>
      <c r="J652" s="25">
        <v>3.50888022845E-3</v>
      </c>
      <c r="K652" s="25">
        <v>0</v>
      </c>
      <c r="L652" s="25">
        <v>0</v>
      </c>
      <c r="M652" s="25">
        <v>0</v>
      </c>
      <c r="N652" s="26" t="s">
        <v>2902</v>
      </c>
      <c r="O652" s="15"/>
    </row>
    <row r="653" spans="1:15" ht="31.5" x14ac:dyDescent="0.25">
      <c r="A653" s="38" t="s">
        <v>1133</v>
      </c>
      <c r="B653" s="26" t="s">
        <v>1319</v>
      </c>
      <c r="C653" s="24" t="s">
        <v>1320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6" t="s">
        <v>2902</v>
      </c>
      <c r="O653" s="15"/>
    </row>
    <row r="654" spans="1:15" ht="31.5" x14ac:dyDescent="0.25">
      <c r="A654" s="38" t="s">
        <v>1133</v>
      </c>
      <c r="B654" s="26" t="s">
        <v>1321</v>
      </c>
      <c r="C654" s="24" t="s">
        <v>1322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6" t="s">
        <v>2902</v>
      </c>
      <c r="O654" s="15"/>
    </row>
    <row r="655" spans="1:15" ht="31.5" x14ac:dyDescent="0.25">
      <c r="A655" s="38" t="s">
        <v>1133</v>
      </c>
      <c r="B655" s="26" t="s">
        <v>1323</v>
      </c>
      <c r="C655" s="24" t="s">
        <v>1324</v>
      </c>
      <c r="D655" s="25">
        <v>0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6" t="s">
        <v>2902</v>
      </c>
      <c r="O655" s="15"/>
    </row>
    <row r="656" spans="1:15" ht="31.5" x14ac:dyDescent="0.25">
      <c r="A656" s="38" t="s">
        <v>1133</v>
      </c>
      <c r="B656" s="26" t="s">
        <v>1325</v>
      </c>
      <c r="C656" s="24" t="s">
        <v>1326</v>
      </c>
      <c r="D656" s="25">
        <v>0</v>
      </c>
      <c r="E656" s="25">
        <v>7.3079999999999998</v>
      </c>
      <c r="F656" s="25">
        <v>0</v>
      </c>
      <c r="G656" s="25">
        <v>0</v>
      </c>
      <c r="H656" s="25">
        <v>0</v>
      </c>
      <c r="I656" s="25">
        <v>0</v>
      </c>
      <c r="J656" s="25">
        <v>2.1917005734629999E-2</v>
      </c>
      <c r="K656" s="25">
        <v>0</v>
      </c>
      <c r="L656" s="25">
        <v>0</v>
      </c>
      <c r="M656" s="25">
        <v>0</v>
      </c>
      <c r="N656" s="26" t="s">
        <v>2902</v>
      </c>
      <c r="O656" s="15"/>
    </row>
    <row r="657" spans="1:15" ht="31.5" x14ac:dyDescent="0.25">
      <c r="A657" s="38" t="s">
        <v>1133</v>
      </c>
      <c r="B657" s="26" t="s">
        <v>1327</v>
      </c>
      <c r="C657" s="24" t="s">
        <v>1328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6" t="s">
        <v>2902</v>
      </c>
      <c r="O657" s="15"/>
    </row>
    <row r="658" spans="1:15" ht="31.5" x14ac:dyDescent="0.25">
      <c r="A658" s="38" t="s">
        <v>1133</v>
      </c>
      <c r="B658" s="26" t="s">
        <v>1329</v>
      </c>
      <c r="C658" s="24" t="s">
        <v>1330</v>
      </c>
      <c r="D658" s="25">
        <v>0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6" t="s">
        <v>2902</v>
      </c>
      <c r="O658" s="15"/>
    </row>
    <row r="659" spans="1:15" ht="31.5" x14ac:dyDescent="0.25">
      <c r="A659" s="38" t="s">
        <v>1133</v>
      </c>
      <c r="B659" s="26" t="s">
        <v>1331</v>
      </c>
      <c r="C659" s="24" t="s">
        <v>1332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6" t="s">
        <v>2902</v>
      </c>
      <c r="O659" s="15"/>
    </row>
    <row r="660" spans="1:15" ht="31.5" x14ac:dyDescent="0.25">
      <c r="A660" s="38" t="s">
        <v>1133</v>
      </c>
      <c r="B660" s="26" t="s">
        <v>1333</v>
      </c>
      <c r="C660" s="24" t="s">
        <v>1334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6" t="s">
        <v>2902</v>
      </c>
      <c r="O660" s="15"/>
    </row>
    <row r="661" spans="1:15" ht="31.5" x14ac:dyDescent="0.25">
      <c r="A661" s="38" t="s">
        <v>1133</v>
      </c>
      <c r="B661" s="26" t="s">
        <v>1335</v>
      </c>
      <c r="C661" s="24" t="s">
        <v>1336</v>
      </c>
      <c r="D661" s="25">
        <v>0</v>
      </c>
      <c r="E661" s="25">
        <v>3.5750000000000002</v>
      </c>
      <c r="F661" s="25">
        <v>0</v>
      </c>
      <c r="G661" s="25">
        <v>0</v>
      </c>
      <c r="H661" s="25">
        <v>0</v>
      </c>
      <c r="I661" s="25">
        <v>0</v>
      </c>
      <c r="J661" s="25">
        <v>1.072157847582E-2</v>
      </c>
      <c r="K661" s="25">
        <v>0</v>
      </c>
      <c r="L661" s="25">
        <v>0</v>
      </c>
      <c r="M661" s="25">
        <v>0</v>
      </c>
      <c r="N661" s="26" t="s">
        <v>2902</v>
      </c>
      <c r="O661" s="15"/>
    </row>
    <row r="662" spans="1:15" ht="31.5" x14ac:dyDescent="0.25">
      <c r="A662" s="38" t="s">
        <v>1133</v>
      </c>
      <c r="B662" s="26" t="s">
        <v>1337</v>
      </c>
      <c r="C662" s="24" t="s">
        <v>1338</v>
      </c>
      <c r="D662" s="25">
        <v>0</v>
      </c>
      <c r="E662" s="25">
        <v>5.85</v>
      </c>
      <c r="F662" s="25">
        <v>0</v>
      </c>
      <c r="G662" s="25">
        <v>0</v>
      </c>
      <c r="H662" s="25">
        <v>0</v>
      </c>
      <c r="I662" s="25">
        <v>0</v>
      </c>
      <c r="J662" s="25">
        <v>1.7544401142250001E-2</v>
      </c>
      <c r="K662" s="25">
        <v>0</v>
      </c>
      <c r="L662" s="25">
        <v>0</v>
      </c>
      <c r="M662" s="25">
        <v>0</v>
      </c>
      <c r="N662" s="26" t="s">
        <v>2902</v>
      </c>
      <c r="O662" s="15"/>
    </row>
    <row r="663" spans="1:15" ht="31.5" x14ac:dyDescent="0.25">
      <c r="A663" s="38" t="s">
        <v>1133</v>
      </c>
      <c r="B663" s="26" t="s">
        <v>1339</v>
      </c>
      <c r="C663" s="24" t="s">
        <v>1340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6" t="s">
        <v>2902</v>
      </c>
      <c r="O663" s="15"/>
    </row>
    <row r="664" spans="1:15" ht="31.5" x14ac:dyDescent="0.25">
      <c r="A664" s="38" t="s">
        <v>1133</v>
      </c>
      <c r="B664" s="26" t="s">
        <v>1341</v>
      </c>
      <c r="C664" s="24" t="s">
        <v>1342</v>
      </c>
      <c r="D664" s="25">
        <v>0</v>
      </c>
      <c r="E664" s="25">
        <v>7.6319999999999997</v>
      </c>
      <c r="F664" s="25">
        <v>0</v>
      </c>
      <c r="G664" s="25">
        <v>0</v>
      </c>
      <c r="H664" s="25">
        <v>0</v>
      </c>
      <c r="I664" s="25">
        <v>0</v>
      </c>
      <c r="J664" s="25">
        <v>2.2888695644039999E-2</v>
      </c>
      <c r="K664" s="25">
        <v>0</v>
      </c>
      <c r="L664" s="25">
        <v>0</v>
      </c>
      <c r="M664" s="25">
        <v>0</v>
      </c>
      <c r="N664" s="26" t="s">
        <v>2902</v>
      </c>
      <c r="O664" s="15"/>
    </row>
    <row r="665" spans="1:15" ht="31.5" x14ac:dyDescent="0.25">
      <c r="A665" s="38" t="s">
        <v>1133</v>
      </c>
      <c r="B665" s="26" t="s">
        <v>1343</v>
      </c>
      <c r="C665" s="24" t="s">
        <v>1344</v>
      </c>
      <c r="D665" s="25">
        <v>0</v>
      </c>
      <c r="E665" s="25">
        <v>8.19</v>
      </c>
      <c r="F665" s="25">
        <v>0</v>
      </c>
      <c r="G665" s="25">
        <v>0</v>
      </c>
      <c r="H665" s="25">
        <v>0</v>
      </c>
      <c r="I665" s="25">
        <v>0</v>
      </c>
      <c r="J665" s="25">
        <v>2.4562161599149999E-2</v>
      </c>
      <c r="K665" s="25">
        <v>0</v>
      </c>
      <c r="L665" s="25">
        <v>0</v>
      </c>
      <c r="M665" s="25">
        <v>0</v>
      </c>
      <c r="N665" s="26" t="s">
        <v>2902</v>
      </c>
      <c r="O665" s="15"/>
    </row>
    <row r="666" spans="1:15" ht="31.5" x14ac:dyDescent="0.25">
      <c r="A666" s="38" t="s">
        <v>1133</v>
      </c>
      <c r="B666" s="26" t="s">
        <v>1345</v>
      </c>
      <c r="C666" s="24" t="s">
        <v>1346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6" t="s">
        <v>2902</v>
      </c>
      <c r="O666" s="15"/>
    </row>
    <row r="667" spans="1:15" ht="31.5" x14ac:dyDescent="0.25">
      <c r="A667" s="38" t="s">
        <v>1133</v>
      </c>
      <c r="B667" s="26" t="s">
        <v>1347</v>
      </c>
      <c r="C667" s="24" t="s">
        <v>1348</v>
      </c>
      <c r="D667" s="25">
        <v>0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6" t="s">
        <v>2902</v>
      </c>
      <c r="O667" s="15"/>
    </row>
    <row r="668" spans="1:15" ht="31.5" x14ac:dyDescent="0.25">
      <c r="A668" s="38" t="s">
        <v>1133</v>
      </c>
      <c r="B668" s="26" t="s">
        <v>1349</v>
      </c>
      <c r="C668" s="24" t="s">
        <v>1350</v>
      </c>
      <c r="D668" s="25">
        <v>0</v>
      </c>
      <c r="E668" s="25">
        <v>12.48</v>
      </c>
      <c r="F668" s="25">
        <v>0</v>
      </c>
      <c r="G668" s="25">
        <v>0</v>
      </c>
      <c r="H668" s="25">
        <v>0</v>
      </c>
      <c r="I668" s="25">
        <v>0</v>
      </c>
      <c r="J668" s="25">
        <v>3.7428055770140002E-2</v>
      </c>
      <c r="K668" s="25">
        <v>0</v>
      </c>
      <c r="L668" s="25">
        <v>0</v>
      </c>
      <c r="M668" s="25">
        <v>0</v>
      </c>
      <c r="N668" s="26" t="s">
        <v>2902</v>
      </c>
      <c r="O668" s="15"/>
    </row>
    <row r="669" spans="1:15" ht="31.5" x14ac:dyDescent="0.25">
      <c r="A669" s="38" t="s">
        <v>1133</v>
      </c>
      <c r="B669" s="26" t="s">
        <v>1351</v>
      </c>
      <c r="C669" s="24" t="s">
        <v>1352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6" t="s">
        <v>2902</v>
      </c>
      <c r="O669" s="15"/>
    </row>
    <row r="670" spans="1:15" ht="31.5" x14ac:dyDescent="0.25">
      <c r="A670" s="38" t="s">
        <v>1133</v>
      </c>
      <c r="B670" s="26" t="s">
        <v>1353</v>
      </c>
      <c r="C670" s="24" t="s">
        <v>1354</v>
      </c>
      <c r="D670" s="25">
        <v>0</v>
      </c>
      <c r="E670" s="25">
        <v>3.64</v>
      </c>
      <c r="F670" s="25">
        <v>0</v>
      </c>
      <c r="G670" s="25">
        <v>0</v>
      </c>
      <c r="H670" s="25">
        <v>0</v>
      </c>
      <c r="I670" s="25">
        <v>0</v>
      </c>
      <c r="J670" s="25">
        <v>1.091651626629E-2</v>
      </c>
      <c r="K670" s="25">
        <v>0</v>
      </c>
      <c r="L670" s="25">
        <v>0</v>
      </c>
      <c r="M670" s="25">
        <v>0</v>
      </c>
      <c r="N670" s="26" t="s">
        <v>2902</v>
      </c>
      <c r="O670" s="15"/>
    </row>
    <row r="671" spans="1:15" ht="31.5" x14ac:dyDescent="0.25">
      <c r="A671" s="38" t="s">
        <v>1133</v>
      </c>
      <c r="B671" s="26" t="s">
        <v>1355</v>
      </c>
      <c r="C671" s="24" t="s">
        <v>1356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6" t="s">
        <v>2902</v>
      </c>
      <c r="O671" s="15"/>
    </row>
    <row r="672" spans="1:15" ht="31.5" x14ac:dyDescent="0.25">
      <c r="A672" s="38" t="s">
        <v>1133</v>
      </c>
      <c r="B672" s="26" t="s">
        <v>1357</v>
      </c>
      <c r="C672" s="24" t="s">
        <v>1358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6" t="s">
        <v>2902</v>
      </c>
      <c r="O672" s="15"/>
    </row>
    <row r="673" spans="1:15" ht="31.5" x14ac:dyDescent="0.25">
      <c r="A673" s="38" t="s">
        <v>1133</v>
      </c>
      <c r="B673" s="26" t="s">
        <v>1359</v>
      </c>
      <c r="C673" s="24" t="s">
        <v>1360</v>
      </c>
      <c r="D673" s="25">
        <v>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6" t="s">
        <v>2902</v>
      </c>
      <c r="O673" s="15"/>
    </row>
    <row r="674" spans="1:15" ht="31.5" x14ac:dyDescent="0.25">
      <c r="A674" s="38" t="s">
        <v>1133</v>
      </c>
      <c r="B674" s="26" t="s">
        <v>1361</v>
      </c>
      <c r="C674" s="24" t="s">
        <v>1362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6" t="s">
        <v>2902</v>
      </c>
      <c r="O674" s="15"/>
    </row>
    <row r="675" spans="1:15" ht="31.5" x14ac:dyDescent="0.25">
      <c r="A675" s="38" t="s">
        <v>1133</v>
      </c>
      <c r="B675" s="26" t="s">
        <v>1363</v>
      </c>
      <c r="C675" s="24" t="s">
        <v>1364</v>
      </c>
      <c r="D675" s="25">
        <v>0</v>
      </c>
      <c r="E675" s="25">
        <v>12.6</v>
      </c>
      <c r="F675" s="25">
        <v>0</v>
      </c>
      <c r="G675" s="25">
        <v>0</v>
      </c>
      <c r="H675" s="25">
        <v>0</v>
      </c>
      <c r="I675" s="25">
        <v>0</v>
      </c>
      <c r="J675" s="25">
        <v>3.7787940921779999E-2</v>
      </c>
      <c r="K675" s="25">
        <v>0</v>
      </c>
      <c r="L675" s="25">
        <v>0</v>
      </c>
      <c r="M675" s="25">
        <v>0</v>
      </c>
      <c r="N675" s="26" t="s">
        <v>2902</v>
      </c>
      <c r="O675" s="15"/>
    </row>
    <row r="676" spans="1:15" ht="31.5" x14ac:dyDescent="0.25">
      <c r="A676" s="38" t="s">
        <v>1133</v>
      </c>
      <c r="B676" s="26" t="s">
        <v>1365</v>
      </c>
      <c r="C676" s="24" t="s">
        <v>1366</v>
      </c>
      <c r="D676" s="25">
        <v>0</v>
      </c>
      <c r="E676" s="25">
        <v>6.8250000000000002</v>
      </c>
      <c r="F676" s="25">
        <v>0</v>
      </c>
      <c r="G676" s="25">
        <v>0</v>
      </c>
      <c r="H676" s="25">
        <v>0</v>
      </c>
      <c r="I676" s="25">
        <v>0</v>
      </c>
      <c r="J676" s="25">
        <v>2.0468467999289999E-2</v>
      </c>
      <c r="K676" s="25">
        <v>0</v>
      </c>
      <c r="L676" s="25">
        <v>0</v>
      </c>
      <c r="M676" s="25">
        <v>0</v>
      </c>
      <c r="N676" s="26" t="s">
        <v>2902</v>
      </c>
      <c r="O676" s="15"/>
    </row>
    <row r="677" spans="1:15" ht="31.5" x14ac:dyDescent="0.25">
      <c r="A677" s="38" t="s">
        <v>1133</v>
      </c>
      <c r="B677" s="26" t="s">
        <v>1367</v>
      </c>
      <c r="C677" s="24" t="s">
        <v>1368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6" t="s">
        <v>2902</v>
      </c>
      <c r="O677" s="15"/>
    </row>
    <row r="678" spans="1:15" ht="31.5" x14ac:dyDescent="0.25">
      <c r="A678" s="38" t="s">
        <v>1133</v>
      </c>
      <c r="B678" s="26" t="s">
        <v>1369</v>
      </c>
      <c r="C678" s="24" t="s">
        <v>1370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6" t="s">
        <v>2902</v>
      </c>
      <c r="O678" s="15"/>
    </row>
    <row r="679" spans="1:15" ht="31.5" x14ac:dyDescent="0.25">
      <c r="A679" s="38" t="s">
        <v>1133</v>
      </c>
      <c r="B679" s="26" t="s">
        <v>1371</v>
      </c>
      <c r="C679" s="24" t="s">
        <v>1372</v>
      </c>
      <c r="D679" s="25">
        <v>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6" t="s">
        <v>2902</v>
      </c>
      <c r="O679" s="15"/>
    </row>
    <row r="680" spans="1:15" ht="31.5" x14ac:dyDescent="0.25">
      <c r="A680" s="38" t="s">
        <v>1133</v>
      </c>
      <c r="B680" s="26" t="s">
        <v>1373</v>
      </c>
      <c r="C680" s="24" t="s">
        <v>1374</v>
      </c>
      <c r="D680" s="25">
        <v>0</v>
      </c>
      <c r="E680" s="25">
        <v>10.53</v>
      </c>
      <c r="F680" s="25">
        <v>0</v>
      </c>
      <c r="G680" s="25">
        <v>0</v>
      </c>
      <c r="H680" s="25">
        <v>0</v>
      </c>
      <c r="I680" s="25">
        <v>0</v>
      </c>
      <c r="J680" s="25">
        <v>3.1579922056050001E-2</v>
      </c>
      <c r="K680" s="25">
        <v>0</v>
      </c>
      <c r="L680" s="25">
        <v>0</v>
      </c>
      <c r="M680" s="25">
        <v>0</v>
      </c>
      <c r="N680" s="26" t="s">
        <v>2902</v>
      </c>
      <c r="O680" s="15"/>
    </row>
    <row r="681" spans="1:15" ht="31.5" x14ac:dyDescent="0.25">
      <c r="A681" s="38" t="s">
        <v>1133</v>
      </c>
      <c r="B681" s="26" t="s">
        <v>1375</v>
      </c>
      <c r="C681" s="24" t="s">
        <v>1376</v>
      </c>
      <c r="D681" s="25">
        <v>0</v>
      </c>
      <c r="E681" s="25">
        <v>9.8800000000000008</v>
      </c>
      <c r="F681" s="25">
        <v>0</v>
      </c>
      <c r="G681" s="25">
        <v>0</v>
      </c>
      <c r="H681" s="25">
        <v>0</v>
      </c>
      <c r="I681" s="25">
        <v>0</v>
      </c>
      <c r="J681" s="25">
        <v>2.9630544151359999E-2</v>
      </c>
      <c r="K681" s="25">
        <v>0</v>
      </c>
      <c r="L681" s="25">
        <v>0</v>
      </c>
      <c r="M681" s="25">
        <v>0</v>
      </c>
      <c r="N681" s="26" t="s">
        <v>2902</v>
      </c>
      <c r="O681" s="15"/>
    </row>
    <row r="682" spans="1:15" ht="31.5" x14ac:dyDescent="0.25">
      <c r="A682" s="38" t="s">
        <v>1133</v>
      </c>
      <c r="B682" s="26" t="s">
        <v>1377</v>
      </c>
      <c r="C682" s="24" t="s">
        <v>1378</v>
      </c>
      <c r="D682" s="25">
        <v>0</v>
      </c>
      <c r="E682" s="25">
        <v>12.816000000000001</v>
      </c>
      <c r="F682" s="25">
        <v>0</v>
      </c>
      <c r="G682" s="25">
        <v>0</v>
      </c>
      <c r="H682" s="25">
        <v>0</v>
      </c>
      <c r="I682" s="25">
        <v>0</v>
      </c>
      <c r="J682" s="25">
        <v>3.8435734194720003E-2</v>
      </c>
      <c r="K682" s="25">
        <v>0</v>
      </c>
      <c r="L682" s="25">
        <v>0</v>
      </c>
      <c r="M682" s="25">
        <v>0</v>
      </c>
      <c r="N682" s="26" t="s">
        <v>2902</v>
      </c>
      <c r="O682" s="15"/>
    </row>
    <row r="683" spans="1:15" ht="31.5" x14ac:dyDescent="0.25">
      <c r="A683" s="38" t="s">
        <v>1133</v>
      </c>
      <c r="B683" s="26" t="s">
        <v>1379</v>
      </c>
      <c r="C683" s="24" t="s">
        <v>1380</v>
      </c>
      <c r="D683" s="25">
        <v>0</v>
      </c>
      <c r="E683" s="25">
        <v>6.11</v>
      </c>
      <c r="F683" s="25">
        <v>0</v>
      </c>
      <c r="G683" s="25">
        <v>0</v>
      </c>
      <c r="H683" s="25">
        <v>0</v>
      </c>
      <c r="I683" s="25">
        <v>0</v>
      </c>
      <c r="J683" s="25">
        <v>1.8324152304129999E-2</v>
      </c>
      <c r="K683" s="25">
        <v>0</v>
      </c>
      <c r="L683" s="25">
        <v>0</v>
      </c>
      <c r="M683" s="25">
        <v>0</v>
      </c>
      <c r="N683" s="26" t="s">
        <v>2902</v>
      </c>
      <c r="O683" s="15"/>
    </row>
    <row r="684" spans="1:15" ht="31.5" x14ac:dyDescent="0.25">
      <c r="A684" s="38" t="s">
        <v>1133</v>
      </c>
      <c r="B684" s="26" t="s">
        <v>1381</v>
      </c>
      <c r="C684" s="24" t="s">
        <v>1382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6" t="s">
        <v>2902</v>
      </c>
      <c r="O684" s="15"/>
    </row>
    <row r="685" spans="1:15" ht="31.5" x14ac:dyDescent="0.25">
      <c r="A685" s="38" t="s">
        <v>1133</v>
      </c>
      <c r="B685" s="26" t="s">
        <v>1383</v>
      </c>
      <c r="C685" s="24" t="s">
        <v>1384</v>
      </c>
      <c r="D685" s="25">
        <v>0</v>
      </c>
      <c r="E685" s="25">
        <v>5.2</v>
      </c>
      <c r="F685" s="25">
        <v>0</v>
      </c>
      <c r="G685" s="25">
        <v>0</v>
      </c>
      <c r="H685" s="25">
        <v>0</v>
      </c>
      <c r="I685" s="25">
        <v>0</v>
      </c>
      <c r="J685" s="25">
        <v>1.5595023237560001E-2</v>
      </c>
      <c r="K685" s="25">
        <v>0</v>
      </c>
      <c r="L685" s="25">
        <v>0</v>
      </c>
      <c r="M685" s="25">
        <v>0</v>
      </c>
      <c r="N685" s="26" t="s">
        <v>2902</v>
      </c>
      <c r="O685" s="15"/>
    </row>
    <row r="686" spans="1:15" ht="31.5" x14ac:dyDescent="0.25">
      <c r="A686" s="38" t="s">
        <v>1133</v>
      </c>
      <c r="B686" s="26" t="s">
        <v>1385</v>
      </c>
      <c r="C686" s="24" t="s">
        <v>1386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6" t="s">
        <v>2902</v>
      </c>
      <c r="O686" s="15"/>
    </row>
    <row r="687" spans="1:15" ht="31.5" x14ac:dyDescent="0.25">
      <c r="A687" s="38" t="s">
        <v>1133</v>
      </c>
      <c r="B687" s="26" t="s">
        <v>1387</v>
      </c>
      <c r="C687" s="24" t="s">
        <v>1388</v>
      </c>
      <c r="D687" s="25">
        <v>0</v>
      </c>
      <c r="E687" s="25">
        <v>11.808</v>
      </c>
      <c r="F687" s="25">
        <v>0</v>
      </c>
      <c r="G687" s="25">
        <v>0</v>
      </c>
      <c r="H687" s="25">
        <v>0</v>
      </c>
      <c r="I687" s="25">
        <v>0</v>
      </c>
      <c r="J687" s="25">
        <v>3.541269892098E-2</v>
      </c>
      <c r="K687" s="25">
        <v>0</v>
      </c>
      <c r="L687" s="25">
        <v>0</v>
      </c>
      <c r="M687" s="25">
        <v>0</v>
      </c>
      <c r="N687" s="26" t="s">
        <v>2902</v>
      </c>
      <c r="O687" s="15"/>
    </row>
    <row r="688" spans="1:15" ht="31.5" x14ac:dyDescent="0.25">
      <c r="A688" s="38" t="s">
        <v>1133</v>
      </c>
      <c r="B688" s="26" t="s">
        <v>1389</v>
      </c>
      <c r="C688" s="24" t="s">
        <v>1390</v>
      </c>
      <c r="D688" s="25">
        <v>0</v>
      </c>
      <c r="E688" s="25">
        <v>1.95</v>
      </c>
      <c r="F688" s="25">
        <v>0</v>
      </c>
      <c r="G688" s="25">
        <v>0</v>
      </c>
      <c r="H688" s="25">
        <v>0</v>
      </c>
      <c r="I688" s="25">
        <v>0</v>
      </c>
      <c r="J688" s="25">
        <v>5.8481337140800001E-3</v>
      </c>
      <c r="K688" s="25">
        <v>0</v>
      </c>
      <c r="L688" s="25">
        <v>0</v>
      </c>
      <c r="M688" s="25">
        <v>0</v>
      </c>
      <c r="N688" s="26" t="s">
        <v>2902</v>
      </c>
      <c r="O688" s="15"/>
    </row>
    <row r="689" spans="1:15" ht="31.5" x14ac:dyDescent="0.25">
      <c r="A689" s="38" t="s">
        <v>1133</v>
      </c>
      <c r="B689" s="26" t="s">
        <v>1391</v>
      </c>
      <c r="C689" s="24" t="s">
        <v>1392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6" t="s">
        <v>2902</v>
      </c>
      <c r="O689" s="15"/>
    </row>
    <row r="690" spans="1:15" ht="31.5" x14ac:dyDescent="0.25">
      <c r="A690" s="38" t="s">
        <v>1133</v>
      </c>
      <c r="B690" s="26" t="s">
        <v>1393</v>
      </c>
      <c r="C690" s="24" t="s">
        <v>1394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6" t="s">
        <v>2902</v>
      </c>
      <c r="O690" s="15"/>
    </row>
    <row r="691" spans="1:15" ht="31.5" x14ac:dyDescent="0.25">
      <c r="A691" s="38" t="s">
        <v>1133</v>
      </c>
      <c r="B691" s="26" t="s">
        <v>1395</v>
      </c>
      <c r="C691" s="24" t="s">
        <v>1396</v>
      </c>
      <c r="D691" s="25">
        <v>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6" t="s">
        <v>2902</v>
      </c>
      <c r="O691" s="15"/>
    </row>
    <row r="692" spans="1:15" ht="31.5" x14ac:dyDescent="0.25">
      <c r="A692" s="38" t="s">
        <v>1133</v>
      </c>
      <c r="B692" s="26" t="s">
        <v>1397</v>
      </c>
      <c r="C692" s="24" t="s">
        <v>1398</v>
      </c>
      <c r="D692" s="25">
        <v>0</v>
      </c>
      <c r="E692" s="25">
        <v>3.3769999999999998</v>
      </c>
      <c r="F692" s="25">
        <v>0</v>
      </c>
      <c r="G692" s="25">
        <v>0</v>
      </c>
      <c r="H692" s="25">
        <v>0</v>
      </c>
      <c r="I692" s="25">
        <v>0</v>
      </c>
      <c r="J692" s="25">
        <v>1.0127767975620001E-2</v>
      </c>
      <c r="K692" s="25">
        <v>0</v>
      </c>
      <c r="L692" s="25">
        <v>0</v>
      </c>
      <c r="M692" s="25">
        <v>0</v>
      </c>
      <c r="N692" s="26" t="s">
        <v>2902</v>
      </c>
      <c r="O692" s="15"/>
    </row>
    <row r="693" spans="1:15" ht="31.5" x14ac:dyDescent="0.25">
      <c r="A693" s="38" t="s">
        <v>1133</v>
      </c>
      <c r="B693" s="26" t="s">
        <v>1399</v>
      </c>
      <c r="C693" s="24" t="s">
        <v>1400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6" t="s">
        <v>2902</v>
      </c>
      <c r="O693" s="15"/>
    </row>
    <row r="694" spans="1:15" ht="31.5" x14ac:dyDescent="0.25">
      <c r="A694" s="38" t="s">
        <v>1133</v>
      </c>
      <c r="B694" s="26" t="s">
        <v>1401</v>
      </c>
      <c r="C694" s="24" t="s">
        <v>1402</v>
      </c>
      <c r="D694" s="25">
        <v>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6" t="s">
        <v>2902</v>
      </c>
      <c r="O694" s="15"/>
    </row>
    <row r="695" spans="1:15" ht="31.5" x14ac:dyDescent="0.25">
      <c r="A695" s="38" t="s">
        <v>1133</v>
      </c>
      <c r="B695" s="26" t="s">
        <v>1403</v>
      </c>
      <c r="C695" s="24" t="s">
        <v>1404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6" t="s">
        <v>2902</v>
      </c>
      <c r="O695" s="15"/>
    </row>
    <row r="696" spans="1:15" ht="31.5" x14ac:dyDescent="0.25">
      <c r="A696" s="38" t="s">
        <v>1133</v>
      </c>
      <c r="B696" s="26" t="s">
        <v>1405</v>
      </c>
      <c r="C696" s="24" t="s">
        <v>1406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6" t="s">
        <v>2902</v>
      </c>
      <c r="O696" s="15"/>
    </row>
    <row r="697" spans="1:15" ht="31.5" x14ac:dyDescent="0.25">
      <c r="A697" s="38" t="s">
        <v>1133</v>
      </c>
      <c r="B697" s="26" t="s">
        <v>1407</v>
      </c>
      <c r="C697" s="24" t="s">
        <v>1408</v>
      </c>
      <c r="D697" s="25">
        <v>0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6" t="s">
        <v>2902</v>
      </c>
      <c r="O697" s="15"/>
    </row>
    <row r="698" spans="1:15" ht="31.5" x14ac:dyDescent="0.25">
      <c r="A698" s="38" t="s">
        <v>1133</v>
      </c>
      <c r="B698" s="26" t="s">
        <v>1409</v>
      </c>
      <c r="C698" s="24" t="s">
        <v>1410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6" t="s">
        <v>2902</v>
      </c>
      <c r="O698" s="15"/>
    </row>
    <row r="699" spans="1:15" ht="31.5" x14ac:dyDescent="0.25">
      <c r="A699" s="38" t="s">
        <v>1133</v>
      </c>
      <c r="B699" s="26" t="s">
        <v>1411</v>
      </c>
      <c r="C699" s="24" t="s">
        <v>1412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6" t="s">
        <v>2902</v>
      </c>
      <c r="O699" s="15"/>
    </row>
    <row r="700" spans="1:15" ht="31.5" x14ac:dyDescent="0.25">
      <c r="A700" s="38" t="s">
        <v>1133</v>
      </c>
      <c r="B700" s="26" t="s">
        <v>1413</v>
      </c>
      <c r="C700" s="24" t="s">
        <v>1414</v>
      </c>
      <c r="D700" s="25">
        <v>0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6" t="s">
        <v>2902</v>
      </c>
      <c r="O700" s="15"/>
    </row>
    <row r="701" spans="1:15" ht="31.5" x14ac:dyDescent="0.25">
      <c r="A701" s="38" t="s">
        <v>1133</v>
      </c>
      <c r="B701" s="26" t="s">
        <v>1415</v>
      </c>
      <c r="C701" s="24" t="s">
        <v>1416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6" t="s">
        <v>2902</v>
      </c>
      <c r="O701" s="15"/>
    </row>
    <row r="702" spans="1:15" ht="31.5" x14ac:dyDescent="0.25">
      <c r="A702" s="38" t="s">
        <v>1133</v>
      </c>
      <c r="B702" s="26" t="s">
        <v>1417</v>
      </c>
      <c r="C702" s="24" t="s">
        <v>1418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6" t="s">
        <v>2902</v>
      </c>
      <c r="O702" s="15"/>
    </row>
    <row r="703" spans="1:15" ht="31.5" x14ac:dyDescent="0.25">
      <c r="A703" s="38" t="s">
        <v>1133</v>
      </c>
      <c r="B703" s="26" t="s">
        <v>1419</v>
      </c>
      <c r="C703" s="24" t="s">
        <v>1420</v>
      </c>
      <c r="D703" s="25">
        <v>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6" t="s">
        <v>2902</v>
      </c>
      <c r="O703" s="15"/>
    </row>
    <row r="704" spans="1:15" ht="31.5" x14ac:dyDescent="0.25">
      <c r="A704" s="38" t="s">
        <v>1133</v>
      </c>
      <c r="B704" s="26" t="s">
        <v>1421</v>
      </c>
      <c r="C704" s="24" t="s">
        <v>1422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6" t="s">
        <v>2902</v>
      </c>
      <c r="O704" s="15"/>
    </row>
    <row r="705" spans="1:15" ht="31.5" x14ac:dyDescent="0.25">
      <c r="A705" s="38" t="s">
        <v>1133</v>
      </c>
      <c r="B705" s="26" t="s">
        <v>1423</v>
      </c>
      <c r="C705" s="24" t="s">
        <v>1424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6" t="s">
        <v>2902</v>
      </c>
      <c r="O705" s="15"/>
    </row>
    <row r="706" spans="1:15" ht="31.5" x14ac:dyDescent="0.25">
      <c r="A706" s="38" t="s">
        <v>1133</v>
      </c>
      <c r="B706" s="26" t="s">
        <v>1425</v>
      </c>
      <c r="C706" s="24" t="s">
        <v>1426</v>
      </c>
      <c r="D706" s="25">
        <v>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6" t="s">
        <v>2902</v>
      </c>
      <c r="O706" s="15"/>
    </row>
    <row r="707" spans="1:15" ht="31.5" x14ac:dyDescent="0.25">
      <c r="A707" s="38" t="s">
        <v>1133</v>
      </c>
      <c r="B707" s="26" t="s">
        <v>1427</v>
      </c>
      <c r="C707" s="24" t="s">
        <v>1428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6" t="s">
        <v>2902</v>
      </c>
      <c r="O707" s="15"/>
    </row>
    <row r="708" spans="1:15" ht="31.5" x14ac:dyDescent="0.25">
      <c r="A708" s="38" t="s">
        <v>1133</v>
      </c>
      <c r="B708" s="26" t="s">
        <v>1429</v>
      </c>
      <c r="C708" s="24" t="s">
        <v>1430</v>
      </c>
      <c r="D708" s="25">
        <v>0</v>
      </c>
      <c r="E708" s="25">
        <v>7.569</v>
      </c>
      <c r="F708" s="25">
        <v>0</v>
      </c>
      <c r="G708" s="25">
        <v>0</v>
      </c>
      <c r="H708" s="25">
        <v>0</v>
      </c>
      <c r="I708" s="25">
        <v>0</v>
      </c>
      <c r="J708" s="25">
        <v>2.269975593944E-2</v>
      </c>
      <c r="K708" s="25">
        <v>0</v>
      </c>
      <c r="L708" s="25">
        <v>0</v>
      </c>
      <c r="M708" s="25">
        <v>0</v>
      </c>
      <c r="N708" s="26" t="s">
        <v>2902</v>
      </c>
      <c r="O708" s="15"/>
    </row>
    <row r="709" spans="1:15" ht="31.5" x14ac:dyDescent="0.25">
      <c r="A709" s="38" t="s">
        <v>1133</v>
      </c>
      <c r="B709" s="26" t="s">
        <v>1431</v>
      </c>
      <c r="C709" s="24" t="s">
        <v>1432</v>
      </c>
      <c r="D709" s="25">
        <v>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6" t="s">
        <v>2902</v>
      </c>
      <c r="O709" s="15"/>
    </row>
    <row r="710" spans="1:15" ht="31.5" x14ac:dyDescent="0.25">
      <c r="A710" s="38" t="s">
        <v>1133</v>
      </c>
      <c r="B710" s="26" t="s">
        <v>1433</v>
      </c>
      <c r="C710" s="24" t="s">
        <v>1434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6" t="s">
        <v>2902</v>
      </c>
      <c r="O710" s="15"/>
    </row>
    <row r="711" spans="1:15" ht="31.5" x14ac:dyDescent="0.25">
      <c r="A711" s="38" t="s">
        <v>1133</v>
      </c>
      <c r="B711" s="26" t="s">
        <v>1435</v>
      </c>
      <c r="C711" s="24" t="s">
        <v>1436</v>
      </c>
      <c r="D711" s="25">
        <v>0</v>
      </c>
      <c r="E711" s="25">
        <v>4.9400000000000004</v>
      </c>
      <c r="F711" s="25">
        <v>0</v>
      </c>
      <c r="G711" s="25">
        <v>0</v>
      </c>
      <c r="H711" s="25">
        <v>0</v>
      </c>
      <c r="I711" s="25">
        <v>0</v>
      </c>
      <c r="J711" s="25">
        <v>1.481527207568E-2</v>
      </c>
      <c r="K711" s="25">
        <v>0</v>
      </c>
      <c r="L711" s="25">
        <v>0</v>
      </c>
      <c r="M711" s="25">
        <v>0</v>
      </c>
      <c r="N711" s="26" t="s">
        <v>2902</v>
      </c>
      <c r="O711" s="15"/>
    </row>
    <row r="712" spans="1:15" ht="31.5" x14ac:dyDescent="0.25">
      <c r="A712" s="38" t="s">
        <v>1133</v>
      </c>
      <c r="B712" s="26" t="s">
        <v>1437</v>
      </c>
      <c r="C712" s="24" t="s">
        <v>1438</v>
      </c>
      <c r="D712" s="25">
        <v>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6" t="s">
        <v>2902</v>
      </c>
      <c r="O712" s="15"/>
    </row>
    <row r="713" spans="1:15" ht="31.5" x14ac:dyDescent="0.25">
      <c r="A713" s="38" t="s">
        <v>1133</v>
      </c>
      <c r="B713" s="26" t="s">
        <v>1439</v>
      </c>
      <c r="C713" s="24" t="s">
        <v>1440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6" t="s">
        <v>2902</v>
      </c>
      <c r="O713" s="15"/>
    </row>
    <row r="714" spans="1:15" ht="31.5" x14ac:dyDescent="0.25">
      <c r="A714" s="38" t="s">
        <v>1133</v>
      </c>
      <c r="B714" s="26" t="s">
        <v>1441</v>
      </c>
      <c r="C714" s="24" t="s">
        <v>1442</v>
      </c>
      <c r="D714" s="25">
        <v>0</v>
      </c>
      <c r="E714" s="25">
        <v>4.2249999999999996</v>
      </c>
      <c r="F714" s="25">
        <v>0</v>
      </c>
      <c r="G714" s="25">
        <v>0</v>
      </c>
      <c r="H714" s="25">
        <v>0</v>
      </c>
      <c r="I714" s="25">
        <v>0</v>
      </c>
      <c r="J714" s="25">
        <v>1.2670956380510001E-2</v>
      </c>
      <c r="K714" s="25">
        <v>0</v>
      </c>
      <c r="L714" s="25">
        <v>0</v>
      </c>
      <c r="M714" s="25">
        <v>0</v>
      </c>
      <c r="N714" s="26" t="s">
        <v>2902</v>
      </c>
      <c r="O714" s="15"/>
    </row>
    <row r="715" spans="1:15" ht="31.5" x14ac:dyDescent="0.25">
      <c r="A715" s="38" t="s">
        <v>1133</v>
      </c>
      <c r="B715" s="26" t="s">
        <v>1443</v>
      </c>
      <c r="C715" s="24" t="s">
        <v>1444</v>
      </c>
      <c r="D715" s="25">
        <v>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6" t="s">
        <v>2902</v>
      </c>
      <c r="O715" s="15"/>
    </row>
    <row r="716" spans="1:15" ht="31.5" x14ac:dyDescent="0.25">
      <c r="A716" s="38" t="s">
        <v>1133</v>
      </c>
      <c r="B716" s="26" t="s">
        <v>1445</v>
      </c>
      <c r="C716" s="24" t="s">
        <v>1446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6" t="s">
        <v>2902</v>
      </c>
      <c r="O716" s="15"/>
    </row>
    <row r="717" spans="1:15" ht="31.5" x14ac:dyDescent="0.25">
      <c r="A717" s="38" t="s">
        <v>1133</v>
      </c>
      <c r="B717" s="26" t="s">
        <v>1447</v>
      </c>
      <c r="C717" s="24" t="s">
        <v>1448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6" t="s">
        <v>2902</v>
      </c>
      <c r="O717" s="15"/>
    </row>
    <row r="718" spans="1:15" ht="31.5" x14ac:dyDescent="0.25">
      <c r="A718" s="38" t="s">
        <v>1133</v>
      </c>
      <c r="B718" s="26" t="s">
        <v>1449</v>
      </c>
      <c r="C718" s="24" t="s">
        <v>1450</v>
      </c>
      <c r="D718" s="25">
        <v>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6" t="s">
        <v>2902</v>
      </c>
      <c r="O718" s="15"/>
    </row>
    <row r="719" spans="1:15" ht="31.5" x14ac:dyDescent="0.25">
      <c r="A719" s="38" t="s">
        <v>1133</v>
      </c>
      <c r="B719" s="26" t="s">
        <v>1451</v>
      </c>
      <c r="C719" s="24" t="s">
        <v>1452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6" t="s">
        <v>2902</v>
      </c>
      <c r="O719" s="15"/>
    </row>
    <row r="720" spans="1:15" ht="31.5" x14ac:dyDescent="0.25">
      <c r="A720" s="38" t="s">
        <v>1133</v>
      </c>
      <c r="B720" s="26" t="s">
        <v>1453</v>
      </c>
      <c r="C720" s="24" t="s">
        <v>1454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6" t="s">
        <v>2902</v>
      </c>
      <c r="O720" s="15"/>
    </row>
    <row r="721" spans="1:15" ht="31.5" x14ac:dyDescent="0.25">
      <c r="A721" s="38" t="s">
        <v>1133</v>
      </c>
      <c r="B721" s="26" t="s">
        <v>1455</v>
      </c>
      <c r="C721" s="24" t="s">
        <v>1456</v>
      </c>
      <c r="D721" s="25">
        <v>0</v>
      </c>
      <c r="E721" s="25">
        <v>6.8250000000000002</v>
      </c>
      <c r="F721" s="25">
        <v>0</v>
      </c>
      <c r="G721" s="25">
        <v>0</v>
      </c>
      <c r="H721" s="25">
        <v>0</v>
      </c>
      <c r="I721" s="25">
        <v>0</v>
      </c>
      <c r="J721" s="25">
        <v>2.0468467999289999E-2</v>
      </c>
      <c r="K721" s="25">
        <v>0</v>
      </c>
      <c r="L721" s="25">
        <v>0</v>
      </c>
      <c r="M721" s="25">
        <v>0</v>
      </c>
      <c r="N721" s="26" t="s">
        <v>2902</v>
      </c>
      <c r="O721" s="15"/>
    </row>
    <row r="722" spans="1:15" ht="31.5" x14ac:dyDescent="0.25">
      <c r="A722" s="38" t="s">
        <v>1133</v>
      </c>
      <c r="B722" s="26" t="s">
        <v>1457</v>
      </c>
      <c r="C722" s="24" t="s">
        <v>1458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6" t="s">
        <v>2902</v>
      </c>
      <c r="O722" s="15"/>
    </row>
    <row r="723" spans="1:15" ht="31.5" x14ac:dyDescent="0.25">
      <c r="A723" s="38" t="s">
        <v>1133</v>
      </c>
      <c r="B723" s="26" t="s">
        <v>1459</v>
      </c>
      <c r="C723" s="24" t="s">
        <v>1460</v>
      </c>
      <c r="D723" s="25">
        <v>0</v>
      </c>
      <c r="E723" s="25">
        <v>9.1980000000000004</v>
      </c>
      <c r="F723" s="25">
        <v>0</v>
      </c>
      <c r="G723" s="25">
        <v>0</v>
      </c>
      <c r="H723" s="25">
        <v>0</v>
      </c>
      <c r="I723" s="25">
        <v>0</v>
      </c>
      <c r="J723" s="25">
        <v>2.7585196872889999E-2</v>
      </c>
      <c r="K723" s="25">
        <v>0</v>
      </c>
      <c r="L723" s="25">
        <v>0</v>
      </c>
      <c r="M723" s="25">
        <v>0</v>
      </c>
      <c r="N723" s="26" t="s">
        <v>2902</v>
      </c>
      <c r="O723" s="15"/>
    </row>
    <row r="724" spans="1:15" ht="31.5" x14ac:dyDescent="0.25">
      <c r="A724" s="38" t="s">
        <v>1133</v>
      </c>
      <c r="B724" s="26" t="s">
        <v>1461</v>
      </c>
      <c r="C724" s="24" t="s">
        <v>1462</v>
      </c>
      <c r="D724" s="25">
        <v>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6" t="s">
        <v>2902</v>
      </c>
      <c r="O724" s="15"/>
    </row>
    <row r="725" spans="1:15" ht="31.5" x14ac:dyDescent="0.25">
      <c r="A725" s="38" t="s">
        <v>1133</v>
      </c>
      <c r="B725" s="26" t="s">
        <v>1463</v>
      </c>
      <c r="C725" s="24" t="s">
        <v>1464</v>
      </c>
      <c r="D725" s="25">
        <v>0</v>
      </c>
      <c r="E725" s="25">
        <v>4.9029999999999996</v>
      </c>
      <c r="F725" s="25">
        <v>0</v>
      </c>
      <c r="G725" s="25">
        <v>0</v>
      </c>
      <c r="H725" s="25">
        <v>0</v>
      </c>
      <c r="I725" s="25">
        <v>0</v>
      </c>
      <c r="J725" s="25">
        <v>1.470430748726E-2</v>
      </c>
      <c r="K725" s="25">
        <v>0</v>
      </c>
      <c r="L725" s="25">
        <v>0</v>
      </c>
      <c r="M725" s="25">
        <v>0</v>
      </c>
      <c r="N725" s="26" t="s">
        <v>2902</v>
      </c>
      <c r="O725" s="15"/>
    </row>
    <row r="726" spans="1:15" ht="31.5" x14ac:dyDescent="0.25">
      <c r="A726" s="38" t="s">
        <v>1133</v>
      </c>
      <c r="B726" s="26" t="s">
        <v>1465</v>
      </c>
      <c r="C726" s="24" t="s">
        <v>1466</v>
      </c>
      <c r="D726" s="25">
        <v>0</v>
      </c>
      <c r="E726" s="25">
        <v>5.2</v>
      </c>
      <c r="F726" s="25">
        <v>0</v>
      </c>
      <c r="G726" s="25">
        <v>0</v>
      </c>
      <c r="H726" s="25">
        <v>0</v>
      </c>
      <c r="I726" s="25">
        <v>0</v>
      </c>
      <c r="J726" s="25">
        <v>1.5595023237560001E-2</v>
      </c>
      <c r="K726" s="25">
        <v>0</v>
      </c>
      <c r="L726" s="25">
        <v>0</v>
      </c>
      <c r="M726" s="25">
        <v>0</v>
      </c>
      <c r="N726" s="26" t="s">
        <v>2902</v>
      </c>
      <c r="O726" s="15"/>
    </row>
    <row r="727" spans="1:15" ht="31.5" x14ac:dyDescent="0.25">
      <c r="A727" s="38" t="s">
        <v>1133</v>
      </c>
      <c r="B727" s="26" t="s">
        <v>1467</v>
      </c>
      <c r="C727" s="24" t="s">
        <v>1468</v>
      </c>
      <c r="D727" s="25">
        <v>0</v>
      </c>
      <c r="E727" s="25">
        <v>7.4749999999999996</v>
      </c>
      <c r="F727" s="25">
        <v>0</v>
      </c>
      <c r="G727" s="25">
        <v>0</v>
      </c>
      <c r="H727" s="25">
        <v>0</v>
      </c>
      <c r="I727" s="25">
        <v>0</v>
      </c>
      <c r="J727" s="25">
        <v>2.241784590399E-2</v>
      </c>
      <c r="K727" s="25">
        <v>0</v>
      </c>
      <c r="L727" s="25">
        <v>0</v>
      </c>
      <c r="M727" s="25">
        <v>0</v>
      </c>
      <c r="N727" s="26" t="s">
        <v>2902</v>
      </c>
      <c r="O727" s="15"/>
    </row>
    <row r="728" spans="1:15" ht="31.5" x14ac:dyDescent="0.25">
      <c r="A728" s="38" t="s">
        <v>1133</v>
      </c>
      <c r="B728" s="26" t="s">
        <v>1469</v>
      </c>
      <c r="C728" s="24" t="s">
        <v>1470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6" t="s">
        <v>2902</v>
      </c>
      <c r="O728" s="15"/>
    </row>
    <row r="729" spans="1:15" ht="31.5" x14ac:dyDescent="0.25">
      <c r="A729" s="38" t="s">
        <v>1133</v>
      </c>
      <c r="B729" s="26" t="s">
        <v>1471</v>
      </c>
      <c r="C729" s="24" t="s">
        <v>1472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6" t="s">
        <v>2902</v>
      </c>
      <c r="O729" s="15"/>
    </row>
    <row r="730" spans="1:15" ht="31.5" x14ac:dyDescent="0.25">
      <c r="A730" s="38" t="s">
        <v>1133</v>
      </c>
      <c r="B730" s="26" t="s">
        <v>1473</v>
      </c>
      <c r="C730" s="24" t="s">
        <v>1474</v>
      </c>
      <c r="D730" s="25">
        <v>0</v>
      </c>
      <c r="E730" s="25">
        <v>10.27</v>
      </c>
      <c r="F730" s="25">
        <v>0</v>
      </c>
      <c r="G730" s="25">
        <v>0</v>
      </c>
      <c r="H730" s="25">
        <v>0</v>
      </c>
      <c r="I730" s="25">
        <v>0</v>
      </c>
      <c r="J730" s="25">
        <v>3.0800170894179999E-2</v>
      </c>
      <c r="K730" s="25">
        <v>0</v>
      </c>
      <c r="L730" s="25">
        <v>0</v>
      </c>
      <c r="M730" s="25">
        <v>0</v>
      </c>
      <c r="N730" s="26" t="s">
        <v>2902</v>
      </c>
      <c r="O730" s="15"/>
    </row>
    <row r="731" spans="1:15" ht="31.5" x14ac:dyDescent="0.25">
      <c r="A731" s="38" t="s">
        <v>1133</v>
      </c>
      <c r="B731" s="26" t="s">
        <v>1475</v>
      </c>
      <c r="C731" s="24" t="s">
        <v>1476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6" t="s">
        <v>2902</v>
      </c>
      <c r="O731" s="15"/>
    </row>
    <row r="732" spans="1:15" ht="31.5" x14ac:dyDescent="0.25">
      <c r="A732" s="38" t="s">
        <v>1133</v>
      </c>
      <c r="B732" s="26" t="s">
        <v>1477</v>
      </c>
      <c r="C732" s="24" t="s">
        <v>1478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6" t="s">
        <v>2902</v>
      </c>
      <c r="O732" s="15"/>
    </row>
    <row r="733" spans="1:15" ht="31.5" x14ac:dyDescent="0.25">
      <c r="A733" s="38" t="s">
        <v>1133</v>
      </c>
      <c r="B733" s="26" t="s">
        <v>1479</v>
      </c>
      <c r="C733" s="24" t="s">
        <v>1480</v>
      </c>
      <c r="D733" s="25">
        <v>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6" t="s">
        <v>2902</v>
      </c>
      <c r="O733" s="15"/>
    </row>
    <row r="734" spans="1:15" ht="31.5" x14ac:dyDescent="0.25">
      <c r="A734" s="38" t="s">
        <v>1133</v>
      </c>
      <c r="B734" s="26" t="s">
        <v>1481</v>
      </c>
      <c r="C734" s="24" t="s">
        <v>1482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6" t="s">
        <v>2902</v>
      </c>
      <c r="O734" s="15"/>
    </row>
    <row r="735" spans="1:15" ht="31.5" x14ac:dyDescent="0.25">
      <c r="A735" s="38" t="s">
        <v>1133</v>
      </c>
      <c r="B735" s="26" t="s">
        <v>1483</v>
      </c>
      <c r="C735" s="24" t="s">
        <v>1484</v>
      </c>
      <c r="D735" s="25">
        <v>0</v>
      </c>
      <c r="E735" s="25">
        <v>6.37</v>
      </c>
      <c r="F735" s="25">
        <v>0</v>
      </c>
      <c r="G735" s="25">
        <v>0</v>
      </c>
      <c r="H735" s="25">
        <v>0</v>
      </c>
      <c r="I735" s="25">
        <v>0</v>
      </c>
      <c r="J735" s="25">
        <v>1.910390346601E-2</v>
      </c>
      <c r="K735" s="25">
        <v>0</v>
      </c>
      <c r="L735" s="25">
        <v>0</v>
      </c>
      <c r="M735" s="25">
        <v>0</v>
      </c>
      <c r="N735" s="26" t="s">
        <v>2902</v>
      </c>
      <c r="O735" s="15"/>
    </row>
    <row r="736" spans="1:15" ht="31.5" x14ac:dyDescent="0.25">
      <c r="A736" s="38" t="s">
        <v>1133</v>
      </c>
      <c r="B736" s="26" t="s">
        <v>1485</v>
      </c>
      <c r="C736" s="24" t="s">
        <v>1486</v>
      </c>
      <c r="D736" s="25">
        <v>0</v>
      </c>
      <c r="E736" s="25">
        <v>6.24</v>
      </c>
      <c r="F736" s="25">
        <v>0</v>
      </c>
      <c r="G736" s="25">
        <v>0</v>
      </c>
      <c r="H736" s="25">
        <v>0</v>
      </c>
      <c r="I736" s="25">
        <v>0</v>
      </c>
      <c r="J736" s="25">
        <v>1.8714027885070001E-2</v>
      </c>
      <c r="K736" s="25">
        <v>0</v>
      </c>
      <c r="L736" s="25">
        <v>0</v>
      </c>
      <c r="M736" s="25">
        <v>0</v>
      </c>
      <c r="N736" s="26" t="s">
        <v>2902</v>
      </c>
      <c r="O736" s="15"/>
    </row>
    <row r="737" spans="1:15" ht="31.5" x14ac:dyDescent="0.25">
      <c r="A737" s="38" t="s">
        <v>1133</v>
      </c>
      <c r="B737" s="26" t="s">
        <v>1487</v>
      </c>
      <c r="C737" s="24" t="s">
        <v>1488</v>
      </c>
      <c r="D737" s="25">
        <v>0</v>
      </c>
      <c r="E737" s="25">
        <v>6.76</v>
      </c>
      <c r="F737" s="25">
        <v>0</v>
      </c>
      <c r="G737" s="25">
        <v>0</v>
      </c>
      <c r="H737" s="25">
        <v>0</v>
      </c>
      <c r="I737" s="25">
        <v>0</v>
      </c>
      <c r="J737" s="25">
        <v>2.0273530208820001E-2</v>
      </c>
      <c r="K737" s="25">
        <v>0</v>
      </c>
      <c r="L737" s="25">
        <v>0</v>
      </c>
      <c r="M737" s="25">
        <v>0</v>
      </c>
      <c r="N737" s="26" t="s">
        <v>2902</v>
      </c>
      <c r="O737" s="15"/>
    </row>
    <row r="738" spans="1:15" ht="31.5" x14ac:dyDescent="0.25">
      <c r="A738" s="38" t="s">
        <v>1133</v>
      </c>
      <c r="B738" s="26" t="s">
        <v>1489</v>
      </c>
      <c r="C738" s="24" t="s">
        <v>1490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6" t="s">
        <v>2902</v>
      </c>
      <c r="O738" s="15"/>
    </row>
    <row r="739" spans="1:15" ht="31.5" x14ac:dyDescent="0.25">
      <c r="A739" s="38" t="s">
        <v>1133</v>
      </c>
      <c r="B739" s="26" t="s">
        <v>1491</v>
      </c>
      <c r="C739" s="24" t="s">
        <v>1492</v>
      </c>
      <c r="D739" s="25">
        <v>0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6" t="s">
        <v>2902</v>
      </c>
      <c r="O739" s="15"/>
    </row>
    <row r="740" spans="1:15" ht="31.5" x14ac:dyDescent="0.25">
      <c r="A740" s="38" t="s">
        <v>1133</v>
      </c>
      <c r="B740" s="26" t="s">
        <v>1493</v>
      </c>
      <c r="C740" s="24" t="s">
        <v>1494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6" t="s">
        <v>2902</v>
      </c>
      <c r="O740" s="15"/>
    </row>
    <row r="741" spans="1:15" ht="31.5" x14ac:dyDescent="0.25">
      <c r="A741" s="38" t="s">
        <v>1133</v>
      </c>
      <c r="B741" s="26" t="s">
        <v>1495</v>
      </c>
      <c r="C741" s="24" t="s">
        <v>1496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6" t="s">
        <v>2902</v>
      </c>
      <c r="O741" s="15"/>
    </row>
    <row r="742" spans="1:15" ht="31.5" x14ac:dyDescent="0.25">
      <c r="A742" s="38" t="s">
        <v>1133</v>
      </c>
      <c r="B742" s="26" t="s">
        <v>1497</v>
      </c>
      <c r="C742" s="24" t="s">
        <v>1498</v>
      </c>
      <c r="D742" s="25">
        <v>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6" t="s">
        <v>2902</v>
      </c>
      <c r="O742" s="15"/>
    </row>
    <row r="743" spans="1:15" ht="31.5" x14ac:dyDescent="0.25">
      <c r="A743" s="38" t="s">
        <v>1133</v>
      </c>
      <c r="B743" s="26" t="s">
        <v>1499</v>
      </c>
      <c r="C743" s="24" t="s">
        <v>1500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6" t="s">
        <v>2902</v>
      </c>
      <c r="O743" s="15"/>
    </row>
    <row r="744" spans="1:15" ht="31.5" x14ac:dyDescent="0.25">
      <c r="A744" s="38" t="s">
        <v>1133</v>
      </c>
      <c r="B744" s="26" t="s">
        <v>1501</v>
      </c>
      <c r="C744" s="24" t="s">
        <v>1502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6" t="s">
        <v>2902</v>
      </c>
      <c r="O744" s="15"/>
    </row>
    <row r="745" spans="1:15" ht="31.5" x14ac:dyDescent="0.25">
      <c r="A745" s="38" t="s">
        <v>1133</v>
      </c>
      <c r="B745" s="26" t="s">
        <v>1503</v>
      </c>
      <c r="C745" s="24" t="s">
        <v>1504</v>
      </c>
      <c r="D745" s="25">
        <v>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6" t="s">
        <v>2902</v>
      </c>
      <c r="O745" s="15"/>
    </row>
    <row r="746" spans="1:15" ht="31.5" x14ac:dyDescent="0.25">
      <c r="A746" s="38" t="s">
        <v>1133</v>
      </c>
      <c r="B746" s="26" t="s">
        <v>1505</v>
      </c>
      <c r="C746" s="24" t="s">
        <v>1506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6" t="s">
        <v>2902</v>
      </c>
      <c r="O746" s="15"/>
    </row>
    <row r="747" spans="1:15" ht="31.5" x14ac:dyDescent="0.25">
      <c r="A747" s="38" t="s">
        <v>1133</v>
      </c>
      <c r="B747" s="26" t="s">
        <v>1507</v>
      </c>
      <c r="C747" s="24" t="s">
        <v>1508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6" t="s">
        <v>2902</v>
      </c>
      <c r="O747" s="15"/>
    </row>
    <row r="748" spans="1:15" ht="31.5" x14ac:dyDescent="0.25">
      <c r="A748" s="38" t="s">
        <v>1133</v>
      </c>
      <c r="B748" s="26" t="s">
        <v>1509</v>
      </c>
      <c r="C748" s="24" t="s">
        <v>1510</v>
      </c>
      <c r="D748" s="25">
        <v>0</v>
      </c>
      <c r="E748" s="25">
        <v>8.4499999999999993</v>
      </c>
      <c r="F748" s="25">
        <v>0</v>
      </c>
      <c r="G748" s="25">
        <v>0</v>
      </c>
      <c r="H748" s="25">
        <v>0</v>
      </c>
      <c r="I748" s="25">
        <v>0</v>
      </c>
      <c r="J748" s="25">
        <v>2.5341912761030001E-2</v>
      </c>
      <c r="K748" s="25">
        <v>0</v>
      </c>
      <c r="L748" s="25">
        <v>0</v>
      </c>
      <c r="M748" s="25">
        <v>0</v>
      </c>
      <c r="N748" s="26" t="s">
        <v>2902</v>
      </c>
      <c r="O748" s="15"/>
    </row>
    <row r="749" spans="1:15" ht="31.5" x14ac:dyDescent="0.25">
      <c r="A749" s="38" t="s">
        <v>1133</v>
      </c>
      <c r="B749" s="26" t="s">
        <v>1511</v>
      </c>
      <c r="C749" s="24" t="s">
        <v>1512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6" t="s">
        <v>2902</v>
      </c>
      <c r="O749" s="15"/>
    </row>
    <row r="750" spans="1:15" ht="31.5" x14ac:dyDescent="0.25">
      <c r="A750" s="38" t="s">
        <v>1133</v>
      </c>
      <c r="B750" s="26" t="s">
        <v>1513</v>
      </c>
      <c r="C750" s="24" t="s">
        <v>1514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6" t="s">
        <v>2902</v>
      </c>
      <c r="O750" s="15"/>
    </row>
    <row r="751" spans="1:15" ht="31.5" x14ac:dyDescent="0.25">
      <c r="A751" s="38" t="s">
        <v>1133</v>
      </c>
      <c r="B751" s="26" t="s">
        <v>1515</v>
      </c>
      <c r="C751" s="24" t="s">
        <v>1516</v>
      </c>
      <c r="D751" s="25">
        <v>0</v>
      </c>
      <c r="E751" s="25">
        <v>1.325</v>
      </c>
      <c r="F751" s="25">
        <v>0</v>
      </c>
      <c r="G751" s="25">
        <v>0</v>
      </c>
      <c r="H751" s="25">
        <v>0</v>
      </c>
      <c r="I751" s="25">
        <v>0</v>
      </c>
      <c r="J751" s="25">
        <v>3.9737318826399996E-3</v>
      </c>
      <c r="K751" s="25">
        <v>0</v>
      </c>
      <c r="L751" s="25">
        <v>0</v>
      </c>
      <c r="M751" s="25">
        <v>0</v>
      </c>
      <c r="N751" s="26" t="s">
        <v>2902</v>
      </c>
      <c r="O751" s="15"/>
    </row>
    <row r="752" spans="1:15" ht="31.5" x14ac:dyDescent="0.25">
      <c r="A752" s="38" t="s">
        <v>1133</v>
      </c>
      <c r="B752" s="26" t="s">
        <v>1517</v>
      </c>
      <c r="C752" s="24" t="s">
        <v>1518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6" t="s">
        <v>2902</v>
      </c>
      <c r="O752" s="15"/>
    </row>
    <row r="753" spans="1:15" ht="31.5" x14ac:dyDescent="0.25">
      <c r="A753" s="38" t="s">
        <v>1133</v>
      </c>
      <c r="B753" s="26" t="s">
        <v>1519</v>
      </c>
      <c r="C753" s="24" t="s">
        <v>1520</v>
      </c>
      <c r="D753" s="25">
        <v>0</v>
      </c>
      <c r="E753" s="25">
        <v>1.8720000000000001</v>
      </c>
      <c r="F753" s="25">
        <v>0</v>
      </c>
      <c r="G753" s="25">
        <v>0</v>
      </c>
      <c r="H753" s="25">
        <v>0</v>
      </c>
      <c r="I753" s="25">
        <v>0</v>
      </c>
      <c r="J753" s="25">
        <v>5.6142083655200004E-3</v>
      </c>
      <c r="K753" s="25">
        <v>0</v>
      </c>
      <c r="L753" s="25">
        <v>0</v>
      </c>
      <c r="M753" s="25">
        <v>0</v>
      </c>
      <c r="N753" s="26" t="s">
        <v>2902</v>
      </c>
      <c r="O753" s="15"/>
    </row>
    <row r="754" spans="1:15" ht="31.5" x14ac:dyDescent="0.25">
      <c r="A754" s="38" t="s">
        <v>1133</v>
      </c>
      <c r="B754" s="26" t="s">
        <v>1521</v>
      </c>
      <c r="C754" s="24" t="s">
        <v>1522</v>
      </c>
      <c r="D754" s="25">
        <v>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6" t="s">
        <v>2902</v>
      </c>
      <c r="O754" s="15"/>
    </row>
    <row r="755" spans="1:15" ht="31.5" x14ac:dyDescent="0.25">
      <c r="A755" s="38" t="s">
        <v>1133</v>
      </c>
      <c r="B755" s="26" t="s">
        <v>1523</v>
      </c>
      <c r="C755" s="24" t="s">
        <v>1524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6" t="s">
        <v>2902</v>
      </c>
      <c r="O755" s="15"/>
    </row>
    <row r="756" spans="1:15" ht="31.5" x14ac:dyDescent="0.25">
      <c r="A756" s="38" t="s">
        <v>1133</v>
      </c>
      <c r="B756" s="26" t="s">
        <v>1525</v>
      </c>
      <c r="C756" s="24" t="s">
        <v>1526</v>
      </c>
      <c r="D756" s="25">
        <v>0</v>
      </c>
      <c r="E756" s="25">
        <v>5.008</v>
      </c>
      <c r="F756" s="25">
        <v>0</v>
      </c>
      <c r="G756" s="25">
        <v>0</v>
      </c>
      <c r="H756" s="25">
        <v>0</v>
      </c>
      <c r="I756" s="25">
        <v>0</v>
      </c>
      <c r="J756" s="25">
        <v>1.501920699494E-2</v>
      </c>
      <c r="K756" s="25">
        <v>0</v>
      </c>
      <c r="L756" s="25">
        <v>0</v>
      </c>
      <c r="M756" s="25">
        <v>0</v>
      </c>
      <c r="N756" s="26" t="s">
        <v>2902</v>
      </c>
      <c r="O756" s="15"/>
    </row>
    <row r="757" spans="1:15" ht="31.5" x14ac:dyDescent="0.25">
      <c r="A757" s="38" t="s">
        <v>1133</v>
      </c>
      <c r="B757" s="26" t="s">
        <v>1527</v>
      </c>
      <c r="C757" s="24" t="s">
        <v>1528</v>
      </c>
      <c r="D757" s="25">
        <v>0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6" t="s">
        <v>2902</v>
      </c>
      <c r="O757" s="15"/>
    </row>
    <row r="758" spans="1:15" ht="31.5" x14ac:dyDescent="0.25">
      <c r="A758" s="38" t="s">
        <v>1133</v>
      </c>
      <c r="B758" s="26" t="s">
        <v>1529</v>
      </c>
      <c r="C758" s="24" t="s">
        <v>1530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6" t="s">
        <v>2902</v>
      </c>
      <c r="O758" s="15"/>
    </row>
    <row r="759" spans="1:15" ht="31.5" x14ac:dyDescent="0.25">
      <c r="A759" s="38" t="s">
        <v>1133</v>
      </c>
      <c r="B759" s="26" t="s">
        <v>1531</v>
      </c>
      <c r="C759" s="24" t="s">
        <v>1532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6" t="s">
        <v>2902</v>
      </c>
      <c r="O759" s="15"/>
    </row>
    <row r="760" spans="1:15" ht="31.5" x14ac:dyDescent="0.25">
      <c r="A760" s="38" t="s">
        <v>1133</v>
      </c>
      <c r="B760" s="26" t="s">
        <v>1533</v>
      </c>
      <c r="C760" s="24" t="s">
        <v>1534</v>
      </c>
      <c r="D760" s="25">
        <v>0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6" t="s">
        <v>2902</v>
      </c>
      <c r="O760" s="15"/>
    </row>
    <row r="761" spans="1:15" ht="31.5" x14ac:dyDescent="0.25">
      <c r="A761" s="38" t="s">
        <v>1133</v>
      </c>
      <c r="B761" s="26" t="s">
        <v>1535</v>
      </c>
      <c r="C761" s="24" t="s">
        <v>1536</v>
      </c>
      <c r="D761" s="25">
        <v>0</v>
      </c>
      <c r="E761" s="25">
        <v>0.93200000000000005</v>
      </c>
      <c r="F761" s="25">
        <v>0</v>
      </c>
      <c r="G761" s="25">
        <v>0</v>
      </c>
      <c r="H761" s="25">
        <v>0</v>
      </c>
      <c r="I761" s="25">
        <v>0</v>
      </c>
      <c r="J761" s="25">
        <v>2.79510801103E-3</v>
      </c>
      <c r="K761" s="25">
        <v>0</v>
      </c>
      <c r="L761" s="25">
        <v>0</v>
      </c>
      <c r="M761" s="25">
        <v>0</v>
      </c>
      <c r="N761" s="26" t="s">
        <v>2902</v>
      </c>
      <c r="O761" s="15"/>
    </row>
    <row r="762" spans="1:15" ht="31.5" x14ac:dyDescent="0.25">
      <c r="A762" s="38" t="s">
        <v>1133</v>
      </c>
      <c r="B762" s="26" t="s">
        <v>1537</v>
      </c>
      <c r="C762" s="24" t="s">
        <v>1538</v>
      </c>
      <c r="D762" s="25">
        <v>0</v>
      </c>
      <c r="E762" s="25">
        <v>0.93200000000000005</v>
      </c>
      <c r="F762" s="25">
        <v>0</v>
      </c>
      <c r="G762" s="25">
        <v>0</v>
      </c>
      <c r="H762" s="25">
        <v>0</v>
      </c>
      <c r="I762" s="25">
        <v>0</v>
      </c>
      <c r="J762" s="25">
        <v>2.79510801103E-3</v>
      </c>
      <c r="K762" s="25">
        <v>0</v>
      </c>
      <c r="L762" s="25">
        <v>0</v>
      </c>
      <c r="M762" s="25">
        <v>0</v>
      </c>
      <c r="N762" s="26" t="s">
        <v>2902</v>
      </c>
      <c r="O762" s="15"/>
    </row>
    <row r="763" spans="1:15" ht="31.5" x14ac:dyDescent="0.25">
      <c r="A763" s="38" t="s">
        <v>1133</v>
      </c>
      <c r="B763" s="26" t="s">
        <v>1539</v>
      </c>
      <c r="C763" s="24" t="s">
        <v>1540</v>
      </c>
      <c r="D763" s="25">
        <v>0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6" t="s">
        <v>2902</v>
      </c>
      <c r="O763" s="15"/>
    </row>
    <row r="764" spans="1:15" ht="31.5" x14ac:dyDescent="0.25">
      <c r="A764" s="38" t="s">
        <v>1133</v>
      </c>
      <c r="B764" s="26" t="s">
        <v>1541</v>
      </c>
      <c r="C764" s="24" t="s">
        <v>1542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6" t="s">
        <v>2902</v>
      </c>
      <c r="O764" s="15"/>
    </row>
    <row r="765" spans="1:15" ht="31.5" x14ac:dyDescent="0.25">
      <c r="A765" s="38" t="s">
        <v>1133</v>
      </c>
      <c r="B765" s="26" t="s">
        <v>1543</v>
      </c>
      <c r="C765" s="24" t="s">
        <v>1544</v>
      </c>
      <c r="D765" s="25">
        <v>0</v>
      </c>
      <c r="E765" s="25">
        <v>1.5369999999999999</v>
      </c>
      <c r="F765" s="25">
        <v>0</v>
      </c>
      <c r="G765" s="25">
        <v>0</v>
      </c>
      <c r="H765" s="25">
        <v>0</v>
      </c>
      <c r="I765" s="25">
        <v>0</v>
      </c>
      <c r="J765" s="25">
        <v>4.6095289838700001E-3</v>
      </c>
      <c r="K765" s="25">
        <v>0</v>
      </c>
      <c r="L765" s="25">
        <v>0</v>
      </c>
      <c r="M765" s="25">
        <v>0</v>
      </c>
      <c r="N765" s="26" t="s">
        <v>2902</v>
      </c>
      <c r="O765" s="15"/>
    </row>
    <row r="766" spans="1:15" ht="31.5" x14ac:dyDescent="0.25">
      <c r="A766" s="38" t="s">
        <v>1133</v>
      </c>
      <c r="B766" s="26" t="s">
        <v>1545</v>
      </c>
      <c r="C766" s="24" t="s">
        <v>1546</v>
      </c>
      <c r="D766" s="25">
        <v>0</v>
      </c>
      <c r="E766" s="25">
        <v>8.6780000000000008</v>
      </c>
      <c r="F766" s="25">
        <v>0</v>
      </c>
      <c r="G766" s="25">
        <v>0</v>
      </c>
      <c r="H766" s="25">
        <v>0</v>
      </c>
      <c r="I766" s="25">
        <v>0</v>
      </c>
      <c r="J766" s="25">
        <v>2.6025694549139999E-2</v>
      </c>
      <c r="K766" s="25">
        <v>0</v>
      </c>
      <c r="L766" s="25">
        <v>0</v>
      </c>
      <c r="M766" s="25">
        <v>0</v>
      </c>
      <c r="N766" s="26" t="s">
        <v>2902</v>
      </c>
      <c r="O766" s="15"/>
    </row>
    <row r="767" spans="1:15" ht="31.5" x14ac:dyDescent="0.25">
      <c r="A767" s="38" t="s">
        <v>1133</v>
      </c>
      <c r="B767" s="26" t="s">
        <v>1547</v>
      </c>
      <c r="C767" s="24" t="s">
        <v>1548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6" t="s">
        <v>2902</v>
      </c>
      <c r="O767" s="15"/>
    </row>
    <row r="768" spans="1:15" ht="31.5" x14ac:dyDescent="0.25">
      <c r="A768" s="38" t="s">
        <v>1133</v>
      </c>
      <c r="B768" s="26" t="s">
        <v>1549</v>
      </c>
      <c r="C768" s="24" t="s">
        <v>1550</v>
      </c>
      <c r="D768" s="25">
        <v>0</v>
      </c>
      <c r="E768" s="25">
        <v>7.3710000000000004</v>
      </c>
      <c r="F768" s="25">
        <v>0</v>
      </c>
      <c r="G768" s="25">
        <v>0</v>
      </c>
      <c r="H768" s="25">
        <v>0</v>
      </c>
      <c r="I768" s="25">
        <v>0</v>
      </c>
      <c r="J768" s="25">
        <v>2.210594543924E-2</v>
      </c>
      <c r="K768" s="25">
        <v>0</v>
      </c>
      <c r="L768" s="25">
        <v>0</v>
      </c>
      <c r="M768" s="25">
        <v>0</v>
      </c>
      <c r="N768" s="26" t="s">
        <v>2902</v>
      </c>
      <c r="O768" s="15"/>
    </row>
    <row r="769" spans="1:15" ht="31.5" x14ac:dyDescent="0.25">
      <c r="A769" s="38" t="s">
        <v>1133</v>
      </c>
      <c r="B769" s="26" t="s">
        <v>1551</v>
      </c>
      <c r="C769" s="24" t="s">
        <v>1552</v>
      </c>
      <c r="D769" s="25">
        <v>0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6" t="s">
        <v>2902</v>
      </c>
      <c r="O769" s="15"/>
    </row>
    <row r="770" spans="1:15" ht="31.5" x14ac:dyDescent="0.25">
      <c r="A770" s="38" t="s">
        <v>1133</v>
      </c>
      <c r="B770" s="26" t="s">
        <v>1553</v>
      </c>
      <c r="C770" s="24" t="s">
        <v>1554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6" t="s">
        <v>2902</v>
      </c>
      <c r="O770" s="15"/>
    </row>
    <row r="771" spans="1:15" ht="31.5" x14ac:dyDescent="0.25">
      <c r="A771" s="38" t="s">
        <v>1133</v>
      </c>
      <c r="B771" s="26" t="s">
        <v>1555</v>
      </c>
      <c r="C771" s="24" t="s">
        <v>1556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6" t="s">
        <v>2902</v>
      </c>
      <c r="O771" s="15"/>
    </row>
    <row r="772" spans="1:15" ht="31.5" x14ac:dyDescent="0.25">
      <c r="A772" s="38" t="s">
        <v>1133</v>
      </c>
      <c r="B772" s="26" t="s">
        <v>1557</v>
      </c>
      <c r="C772" s="24" t="s">
        <v>1558</v>
      </c>
      <c r="D772" s="25">
        <v>0</v>
      </c>
      <c r="E772" s="25">
        <v>9.3209999999999997</v>
      </c>
      <c r="F772" s="25">
        <v>0</v>
      </c>
      <c r="G772" s="25">
        <v>0</v>
      </c>
      <c r="H772" s="25">
        <v>0</v>
      </c>
      <c r="I772" s="25">
        <v>0</v>
      </c>
      <c r="J772" s="25">
        <v>2.7954079153319999E-2</v>
      </c>
      <c r="K772" s="25">
        <v>0</v>
      </c>
      <c r="L772" s="25">
        <v>0</v>
      </c>
      <c r="M772" s="25">
        <v>0</v>
      </c>
      <c r="N772" s="26" t="s">
        <v>2902</v>
      </c>
      <c r="O772" s="15"/>
    </row>
    <row r="773" spans="1:15" ht="31.5" x14ac:dyDescent="0.25">
      <c r="A773" s="38" t="s">
        <v>1133</v>
      </c>
      <c r="B773" s="26" t="s">
        <v>1559</v>
      </c>
      <c r="C773" s="24" t="s">
        <v>1560</v>
      </c>
      <c r="D773" s="25">
        <v>0</v>
      </c>
      <c r="E773" s="25">
        <v>4.173</v>
      </c>
      <c r="F773" s="25">
        <v>0</v>
      </c>
      <c r="G773" s="25">
        <v>0</v>
      </c>
      <c r="H773" s="25">
        <v>0</v>
      </c>
      <c r="I773" s="25">
        <v>0</v>
      </c>
      <c r="J773" s="25">
        <v>1.2515006148140001E-2</v>
      </c>
      <c r="K773" s="25">
        <v>0</v>
      </c>
      <c r="L773" s="25">
        <v>0</v>
      </c>
      <c r="M773" s="25">
        <v>0</v>
      </c>
      <c r="N773" s="26" t="s">
        <v>2902</v>
      </c>
      <c r="O773" s="15"/>
    </row>
    <row r="774" spans="1:15" ht="31.5" x14ac:dyDescent="0.25">
      <c r="A774" s="38" t="s">
        <v>1133</v>
      </c>
      <c r="B774" s="26" t="s">
        <v>1561</v>
      </c>
      <c r="C774" s="24" t="s">
        <v>1562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6" t="s">
        <v>2902</v>
      </c>
      <c r="O774" s="15"/>
    </row>
    <row r="775" spans="1:15" ht="31.5" x14ac:dyDescent="0.25">
      <c r="A775" s="38" t="s">
        <v>1133</v>
      </c>
      <c r="B775" s="26" t="s">
        <v>1563</v>
      </c>
      <c r="C775" s="24" t="s">
        <v>1564</v>
      </c>
      <c r="D775" s="25">
        <v>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6" t="s">
        <v>2902</v>
      </c>
      <c r="O775" s="15"/>
    </row>
    <row r="776" spans="1:15" ht="31.5" x14ac:dyDescent="0.25">
      <c r="A776" s="38" t="s">
        <v>1133</v>
      </c>
      <c r="B776" s="26" t="s">
        <v>1565</v>
      </c>
      <c r="C776" s="24" t="s">
        <v>1566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6" t="s">
        <v>2902</v>
      </c>
      <c r="O776" s="15"/>
    </row>
    <row r="777" spans="1:15" ht="31.5" x14ac:dyDescent="0.25">
      <c r="A777" s="38" t="s">
        <v>1133</v>
      </c>
      <c r="B777" s="26" t="s">
        <v>1567</v>
      </c>
      <c r="C777" s="24" t="s">
        <v>1568</v>
      </c>
      <c r="D777" s="25">
        <v>0</v>
      </c>
      <c r="E777" s="25">
        <v>3.8250000000000002</v>
      </c>
      <c r="F777" s="25">
        <v>0</v>
      </c>
      <c r="G777" s="25">
        <v>0</v>
      </c>
      <c r="H777" s="25">
        <v>0</v>
      </c>
      <c r="I777" s="25">
        <v>0</v>
      </c>
      <c r="J777" s="25">
        <v>1.147133920839E-2</v>
      </c>
      <c r="K777" s="25">
        <v>0</v>
      </c>
      <c r="L777" s="25">
        <v>0</v>
      </c>
      <c r="M777" s="25">
        <v>0</v>
      </c>
      <c r="N777" s="26" t="s">
        <v>2902</v>
      </c>
      <c r="O777" s="15"/>
    </row>
    <row r="778" spans="1:15" ht="31.5" x14ac:dyDescent="0.25">
      <c r="A778" s="38" t="s">
        <v>1133</v>
      </c>
      <c r="B778" s="26" t="s">
        <v>1569</v>
      </c>
      <c r="C778" s="24" t="s">
        <v>1570</v>
      </c>
      <c r="D778" s="25">
        <v>0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6" t="s">
        <v>2902</v>
      </c>
      <c r="O778" s="15"/>
    </row>
    <row r="779" spans="1:15" ht="31.5" x14ac:dyDescent="0.25">
      <c r="A779" s="38" t="s">
        <v>1133</v>
      </c>
      <c r="B779" s="26" t="s">
        <v>1571</v>
      </c>
      <c r="C779" s="24" t="s">
        <v>1572</v>
      </c>
      <c r="D779" s="25">
        <v>0</v>
      </c>
      <c r="E779" s="25">
        <v>2.6419999999999999</v>
      </c>
      <c r="F779" s="25">
        <v>0</v>
      </c>
      <c r="G779" s="25">
        <v>0</v>
      </c>
      <c r="H779" s="25">
        <v>0</v>
      </c>
      <c r="I779" s="25">
        <v>0</v>
      </c>
      <c r="J779" s="25">
        <v>7.9234714218500008E-3</v>
      </c>
      <c r="K779" s="25">
        <v>0</v>
      </c>
      <c r="L779" s="25">
        <v>0</v>
      </c>
      <c r="M779" s="25">
        <v>0</v>
      </c>
      <c r="N779" s="26" t="s">
        <v>2902</v>
      </c>
      <c r="O779" s="15"/>
    </row>
    <row r="780" spans="1:15" ht="31.5" x14ac:dyDescent="0.25">
      <c r="A780" s="38" t="s">
        <v>1133</v>
      </c>
      <c r="B780" s="26" t="s">
        <v>1573</v>
      </c>
      <c r="C780" s="24" t="s">
        <v>1574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6" t="s">
        <v>2902</v>
      </c>
      <c r="O780" s="15"/>
    </row>
    <row r="781" spans="1:15" ht="31.5" x14ac:dyDescent="0.25">
      <c r="A781" s="38" t="s">
        <v>1133</v>
      </c>
      <c r="B781" s="26" t="s">
        <v>1575</v>
      </c>
      <c r="C781" s="24" t="s">
        <v>1576</v>
      </c>
      <c r="D781" s="25">
        <v>0</v>
      </c>
      <c r="E781" s="25">
        <v>6.3049999999999997</v>
      </c>
      <c r="F781" s="25">
        <v>0</v>
      </c>
      <c r="G781" s="25">
        <v>0</v>
      </c>
      <c r="H781" s="25">
        <v>0</v>
      </c>
      <c r="I781" s="25">
        <v>0</v>
      </c>
      <c r="J781" s="25">
        <v>1.8908965675539999E-2</v>
      </c>
      <c r="K781" s="25">
        <v>0</v>
      </c>
      <c r="L781" s="25">
        <v>0</v>
      </c>
      <c r="M781" s="25">
        <v>0</v>
      </c>
      <c r="N781" s="26" t="s">
        <v>2902</v>
      </c>
      <c r="O781" s="15"/>
    </row>
    <row r="782" spans="1:15" ht="31.5" x14ac:dyDescent="0.25">
      <c r="A782" s="38" t="s">
        <v>1133</v>
      </c>
      <c r="B782" s="26" t="s">
        <v>1577</v>
      </c>
      <c r="C782" s="24" t="s">
        <v>1578</v>
      </c>
      <c r="D782" s="25">
        <v>0</v>
      </c>
      <c r="E782" s="25">
        <v>6.5</v>
      </c>
      <c r="F782" s="25">
        <v>0</v>
      </c>
      <c r="G782" s="25">
        <v>0</v>
      </c>
      <c r="H782" s="25">
        <v>0</v>
      </c>
      <c r="I782" s="25">
        <v>0</v>
      </c>
      <c r="J782" s="25">
        <v>1.9493779046949999E-2</v>
      </c>
      <c r="K782" s="25">
        <v>0</v>
      </c>
      <c r="L782" s="25">
        <v>0</v>
      </c>
      <c r="M782" s="25">
        <v>0</v>
      </c>
      <c r="N782" s="26" t="s">
        <v>2902</v>
      </c>
      <c r="O782" s="15"/>
    </row>
    <row r="783" spans="1:15" ht="31.5" x14ac:dyDescent="0.25">
      <c r="A783" s="38" t="s">
        <v>1133</v>
      </c>
      <c r="B783" s="26" t="s">
        <v>1579</v>
      </c>
      <c r="C783" s="24" t="s">
        <v>1580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6" t="s">
        <v>2902</v>
      </c>
      <c r="O783" s="15"/>
    </row>
    <row r="784" spans="1:15" ht="31.5" x14ac:dyDescent="0.25">
      <c r="A784" s="38" t="s">
        <v>1133</v>
      </c>
      <c r="B784" s="26" t="s">
        <v>1581</v>
      </c>
      <c r="C784" s="24" t="s">
        <v>1582</v>
      </c>
      <c r="D784" s="25">
        <v>0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6" t="s">
        <v>2902</v>
      </c>
      <c r="O784" s="15"/>
    </row>
    <row r="785" spans="1:15" ht="31.5" x14ac:dyDescent="0.25">
      <c r="A785" s="38" t="s">
        <v>1133</v>
      </c>
      <c r="B785" s="26" t="s">
        <v>1583</v>
      </c>
      <c r="C785" s="24" t="s">
        <v>1584</v>
      </c>
      <c r="D785" s="25">
        <v>0</v>
      </c>
      <c r="E785" s="25">
        <v>9.5150000000000006</v>
      </c>
      <c r="F785" s="25">
        <v>0</v>
      </c>
      <c r="G785" s="25">
        <v>0</v>
      </c>
      <c r="H785" s="25">
        <v>0</v>
      </c>
      <c r="I785" s="25">
        <v>0</v>
      </c>
      <c r="J785" s="25">
        <v>2.8535893481799999E-2</v>
      </c>
      <c r="K785" s="25">
        <v>0</v>
      </c>
      <c r="L785" s="25">
        <v>0</v>
      </c>
      <c r="M785" s="25">
        <v>0</v>
      </c>
      <c r="N785" s="26" t="s">
        <v>2902</v>
      </c>
      <c r="O785" s="15"/>
    </row>
    <row r="786" spans="1:15" ht="31.5" x14ac:dyDescent="0.25">
      <c r="A786" s="38" t="s">
        <v>1133</v>
      </c>
      <c r="B786" s="26" t="s">
        <v>1585</v>
      </c>
      <c r="C786" s="24" t="s">
        <v>1586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6" t="s">
        <v>2902</v>
      </c>
      <c r="O786" s="15"/>
    </row>
    <row r="787" spans="1:15" ht="31.5" x14ac:dyDescent="0.25">
      <c r="A787" s="38" t="s">
        <v>1133</v>
      </c>
      <c r="B787" s="26" t="s">
        <v>1587</v>
      </c>
      <c r="C787" s="24" t="s">
        <v>1588</v>
      </c>
      <c r="D787" s="25">
        <v>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6" t="s">
        <v>2902</v>
      </c>
      <c r="O787" s="15"/>
    </row>
    <row r="788" spans="1:15" ht="31.5" x14ac:dyDescent="0.25">
      <c r="A788" s="38" t="s">
        <v>1133</v>
      </c>
      <c r="B788" s="26" t="s">
        <v>1589</v>
      </c>
      <c r="C788" s="24" t="s">
        <v>1590</v>
      </c>
      <c r="D788" s="25">
        <v>0</v>
      </c>
      <c r="E788" s="25">
        <v>5.7039999999999997</v>
      </c>
      <c r="F788" s="25">
        <v>0</v>
      </c>
      <c r="G788" s="25">
        <v>0</v>
      </c>
      <c r="H788" s="25">
        <v>0</v>
      </c>
      <c r="I788" s="25">
        <v>0</v>
      </c>
      <c r="J788" s="25">
        <v>1.7106540874430001E-2</v>
      </c>
      <c r="K788" s="25">
        <v>0</v>
      </c>
      <c r="L788" s="25">
        <v>0</v>
      </c>
      <c r="M788" s="25">
        <v>0</v>
      </c>
      <c r="N788" s="26" t="s">
        <v>2902</v>
      </c>
      <c r="O788" s="15"/>
    </row>
    <row r="789" spans="1:15" ht="31.5" x14ac:dyDescent="0.25">
      <c r="A789" s="38" t="s">
        <v>1133</v>
      </c>
      <c r="B789" s="26" t="s">
        <v>1591</v>
      </c>
      <c r="C789" s="24" t="s">
        <v>1592</v>
      </c>
      <c r="D789" s="25">
        <v>0</v>
      </c>
      <c r="E789" s="25">
        <v>6.9550000000000001</v>
      </c>
      <c r="F789" s="25">
        <v>0</v>
      </c>
      <c r="G789" s="25">
        <v>0</v>
      </c>
      <c r="H789" s="25">
        <v>0</v>
      </c>
      <c r="I789" s="25">
        <v>0</v>
      </c>
      <c r="J789" s="25">
        <v>2.0858343580230001E-2</v>
      </c>
      <c r="K789" s="25">
        <v>0</v>
      </c>
      <c r="L789" s="25">
        <v>0</v>
      </c>
      <c r="M789" s="25">
        <v>0</v>
      </c>
      <c r="N789" s="26" t="s">
        <v>2902</v>
      </c>
      <c r="O789" s="15"/>
    </row>
    <row r="790" spans="1:15" ht="31.5" x14ac:dyDescent="0.25">
      <c r="A790" s="38" t="s">
        <v>1133</v>
      </c>
      <c r="B790" s="26" t="s">
        <v>1593</v>
      </c>
      <c r="C790" s="24" t="s">
        <v>1594</v>
      </c>
      <c r="D790" s="25">
        <v>0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6" t="s">
        <v>2902</v>
      </c>
      <c r="O790" s="15"/>
    </row>
    <row r="791" spans="1:15" ht="31.5" x14ac:dyDescent="0.25">
      <c r="A791" s="38" t="s">
        <v>1133</v>
      </c>
      <c r="B791" s="26" t="s">
        <v>1595</v>
      </c>
      <c r="C791" s="24" t="s">
        <v>1596</v>
      </c>
      <c r="D791" s="25">
        <v>0</v>
      </c>
      <c r="E791" s="25">
        <v>6.5389999999999997</v>
      </c>
      <c r="F791" s="25">
        <v>0</v>
      </c>
      <c r="G791" s="25">
        <v>0</v>
      </c>
      <c r="H791" s="25">
        <v>0</v>
      </c>
      <c r="I791" s="25">
        <v>0</v>
      </c>
      <c r="J791" s="25">
        <v>1.961074172123E-2</v>
      </c>
      <c r="K791" s="25">
        <v>0</v>
      </c>
      <c r="L791" s="25">
        <v>0</v>
      </c>
      <c r="M791" s="25">
        <v>0</v>
      </c>
      <c r="N791" s="26" t="s">
        <v>2902</v>
      </c>
      <c r="O791" s="15"/>
    </row>
    <row r="792" spans="1:15" ht="31.5" x14ac:dyDescent="0.25">
      <c r="A792" s="38" t="s">
        <v>1133</v>
      </c>
      <c r="B792" s="26" t="s">
        <v>1597</v>
      </c>
      <c r="C792" s="24" t="s">
        <v>1598</v>
      </c>
      <c r="D792" s="25">
        <v>0</v>
      </c>
      <c r="E792" s="25">
        <v>9.7370000000000001</v>
      </c>
      <c r="F792" s="25">
        <v>0</v>
      </c>
      <c r="G792" s="25">
        <v>0</v>
      </c>
      <c r="H792" s="25">
        <v>0</v>
      </c>
      <c r="I792" s="25">
        <v>0</v>
      </c>
      <c r="J792" s="25">
        <v>2.9201681012329998E-2</v>
      </c>
      <c r="K792" s="25">
        <v>0</v>
      </c>
      <c r="L792" s="25">
        <v>0</v>
      </c>
      <c r="M792" s="25">
        <v>0</v>
      </c>
      <c r="N792" s="26" t="s">
        <v>2902</v>
      </c>
      <c r="O792" s="15"/>
    </row>
    <row r="793" spans="1:15" ht="31.5" x14ac:dyDescent="0.25">
      <c r="A793" s="38" t="s">
        <v>1133</v>
      </c>
      <c r="B793" s="26" t="s">
        <v>1599</v>
      </c>
      <c r="C793" s="24" t="s">
        <v>1600</v>
      </c>
      <c r="D793" s="25">
        <v>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6" t="s">
        <v>2902</v>
      </c>
      <c r="O793" s="15"/>
    </row>
    <row r="794" spans="1:15" ht="31.5" x14ac:dyDescent="0.25">
      <c r="A794" s="38" t="s">
        <v>1133</v>
      </c>
      <c r="B794" s="26" t="s">
        <v>1601</v>
      </c>
      <c r="C794" s="24" t="s">
        <v>1602</v>
      </c>
      <c r="D794" s="25">
        <v>0</v>
      </c>
      <c r="E794" s="25">
        <v>8.4860000000000007</v>
      </c>
      <c r="F794" s="25">
        <v>0</v>
      </c>
      <c r="G794" s="25">
        <v>0</v>
      </c>
      <c r="H794" s="25">
        <v>0</v>
      </c>
      <c r="I794" s="25">
        <v>0</v>
      </c>
      <c r="J794" s="25">
        <v>2.5449878306519999E-2</v>
      </c>
      <c r="K794" s="25">
        <v>0</v>
      </c>
      <c r="L794" s="25">
        <v>0</v>
      </c>
      <c r="M794" s="25">
        <v>0</v>
      </c>
      <c r="N794" s="26" t="s">
        <v>2902</v>
      </c>
      <c r="O794" s="15"/>
    </row>
    <row r="795" spans="1:15" ht="31.5" x14ac:dyDescent="0.25">
      <c r="A795" s="38" t="s">
        <v>1133</v>
      </c>
      <c r="B795" s="26" t="s">
        <v>1603</v>
      </c>
      <c r="C795" s="24" t="s">
        <v>1604</v>
      </c>
      <c r="D795" s="25">
        <v>0</v>
      </c>
      <c r="E795" s="25">
        <v>9.0419999999999998</v>
      </c>
      <c r="F795" s="25">
        <v>0</v>
      </c>
      <c r="G795" s="25">
        <v>0</v>
      </c>
      <c r="H795" s="25">
        <v>0</v>
      </c>
      <c r="I795" s="25">
        <v>0</v>
      </c>
      <c r="J795" s="25">
        <v>2.711734617577E-2</v>
      </c>
      <c r="K795" s="25">
        <v>0</v>
      </c>
      <c r="L795" s="25">
        <v>0</v>
      </c>
      <c r="M795" s="25">
        <v>0</v>
      </c>
      <c r="N795" s="26" t="s">
        <v>2902</v>
      </c>
      <c r="O795" s="15"/>
    </row>
    <row r="796" spans="1:15" ht="31.5" x14ac:dyDescent="0.25">
      <c r="A796" s="38" t="s">
        <v>1133</v>
      </c>
      <c r="B796" s="26" t="s">
        <v>1605</v>
      </c>
      <c r="C796" s="24" t="s">
        <v>1606</v>
      </c>
      <c r="D796" s="25">
        <v>0</v>
      </c>
      <c r="E796" s="25">
        <v>1.5409999999999999</v>
      </c>
      <c r="F796" s="25">
        <v>0</v>
      </c>
      <c r="G796" s="25">
        <v>0</v>
      </c>
      <c r="H796" s="25">
        <v>0</v>
      </c>
      <c r="I796" s="25">
        <v>0</v>
      </c>
      <c r="J796" s="25">
        <v>4.6215251555899997E-3</v>
      </c>
      <c r="K796" s="25">
        <v>0</v>
      </c>
      <c r="L796" s="25">
        <v>0</v>
      </c>
      <c r="M796" s="25">
        <v>0</v>
      </c>
      <c r="N796" s="26" t="s">
        <v>2902</v>
      </c>
      <c r="O796" s="15"/>
    </row>
    <row r="797" spans="1:15" ht="31.5" x14ac:dyDescent="0.25">
      <c r="A797" s="38" t="s">
        <v>1133</v>
      </c>
      <c r="B797" s="26" t="s">
        <v>1607</v>
      </c>
      <c r="C797" s="24" t="s">
        <v>1608</v>
      </c>
      <c r="D797" s="25">
        <v>0</v>
      </c>
      <c r="E797" s="25">
        <v>3.8250000000000002</v>
      </c>
      <c r="F797" s="25">
        <v>0</v>
      </c>
      <c r="G797" s="25">
        <v>0</v>
      </c>
      <c r="H797" s="25">
        <v>0</v>
      </c>
      <c r="I797" s="25">
        <v>0</v>
      </c>
      <c r="J797" s="25">
        <v>1.147133920839E-2</v>
      </c>
      <c r="K797" s="25">
        <v>0</v>
      </c>
      <c r="L797" s="25">
        <v>0</v>
      </c>
      <c r="M797" s="25">
        <v>0</v>
      </c>
      <c r="N797" s="26" t="s">
        <v>2902</v>
      </c>
      <c r="O797" s="15"/>
    </row>
    <row r="798" spans="1:15" ht="31.5" x14ac:dyDescent="0.25">
      <c r="A798" s="38" t="s">
        <v>1133</v>
      </c>
      <c r="B798" s="26" t="s">
        <v>1609</v>
      </c>
      <c r="C798" s="24" t="s">
        <v>1610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6" t="s">
        <v>2902</v>
      </c>
      <c r="O798" s="15"/>
    </row>
    <row r="799" spans="1:15" ht="31.5" x14ac:dyDescent="0.25">
      <c r="A799" s="38" t="s">
        <v>1133</v>
      </c>
      <c r="B799" s="26" t="s">
        <v>1611</v>
      </c>
      <c r="C799" s="24" t="s">
        <v>1612</v>
      </c>
      <c r="D799" s="25">
        <v>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6" t="s">
        <v>2902</v>
      </c>
      <c r="O799" s="15"/>
    </row>
    <row r="800" spans="1:15" ht="31.5" x14ac:dyDescent="0.25">
      <c r="A800" s="38" t="s">
        <v>1133</v>
      </c>
      <c r="B800" s="26" t="s">
        <v>1613</v>
      </c>
      <c r="C800" s="24" t="s">
        <v>1614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6" t="s">
        <v>2902</v>
      </c>
      <c r="O800" s="15"/>
    </row>
    <row r="801" spans="1:15" ht="31.5" x14ac:dyDescent="0.25">
      <c r="A801" s="38" t="s">
        <v>1133</v>
      </c>
      <c r="B801" s="26" t="s">
        <v>1615</v>
      </c>
      <c r="C801" s="24" t="s">
        <v>1616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6" t="s">
        <v>2902</v>
      </c>
      <c r="O801" s="15"/>
    </row>
    <row r="802" spans="1:15" ht="31.5" x14ac:dyDescent="0.25">
      <c r="A802" s="38" t="s">
        <v>1133</v>
      </c>
      <c r="B802" s="26" t="s">
        <v>1617</v>
      </c>
      <c r="C802" s="24" t="s">
        <v>1618</v>
      </c>
      <c r="D802" s="25">
        <v>0</v>
      </c>
      <c r="E802" s="25">
        <v>3.625</v>
      </c>
      <c r="F802" s="25">
        <v>0</v>
      </c>
      <c r="G802" s="25">
        <v>0</v>
      </c>
      <c r="H802" s="25">
        <v>0</v>
      </c>
      <c r="I802" s="25">
        <v>0</v>
      </c>
      <c r="J802" s="25">
        <v>1.0871530622330001E-2</v>
      </c>
      <c r="K802" s="25">
        <v>0</v>
      </c>
      <c r="L802" s="25">
        <v>0</v>
      </c>
      <c r="M802" s="25">
        <v>0</v>
      </c>
      <c r="N802" s="26" t="s">
        <v>2902</v>
      </c>
      <c r="O802" s="15"/>
    </row>
    <row r="803" spans="1:15" ht="31.5" x14ac:dyDescent="0.25">
      <c r="A803" s="38" t="s">
        <v>1133</v>
      </c>
      <c r="B803" s="26" t="s">
        <v>1619</v>
      </c>
      <c r="C803" s="24" t="s">
        <v>1620</v>
      </c>
      <c r="D803" s="25">
        <v>0</v>
      </c>
      <c r="E803" s="25">
        <v>10.055</v>
      </c>
      <c r="F803" s="25">
        <v>0</v>
      </c>
      <c r="G803" s="25">
        <v>0</v>
      </c>
      <c r="H803" s="25">
        <v>0</v>
      </c>
      <c r="I803" s="25">
        <v>0</v>
      </c>
      <c r="J803" s="25">
        <v>3.0155376664159999E-2</v>
      </c>
      <c r="K803" s="25">
        <v>0</v>
      </c>
      <c r="L803" s="25">
        <v>0</v>
      </c>
      <c r="M803" s="25">
        <v>0</v>
      </c>
      <c r="N803" s="26" t="s">
        <v>2902</v>
      </c>
      <c r="O803" s="15"/>
    </row>
    <row r="804" spans="1:15" ht="31.5" x14ac:dyDescent="0.25">
      <c r="A804" s="38" t="s">
        <v>1133</v>
      </c>
      <c r="B804" s="26" t="s">
        <v>1621</v>
      </c>
      <c r="C804" s="24" t="s">
        <v>1622</v>
      </c>
      <c r="D804" s="25">
        <v>0</v>
      </c>
      <c r="E804" s="25">
        <v>3.8519999999999999</v>
      </c>
      <c r="F804" s="25">
        <v>0</v>
      </c>
      <c r="G804" s="25">
        <v>0</v>
      </c>
      <c r="H804" s="25">
        <v>0</v>
      </c>
      <c r="I804" s="25">
        <v>0</v>
      </c>
      <c r="J804" s="25">
        <v>1.155231336751E-2</v>
      </c>
      <c r="K804" s="25">
        <v>0</v>
      </c>
      <c r="L804" s="25">
        <v>0</v>
      </c>
      <c r="M804" s="25">
        <v>0</v>
      </c>
      <c r="N804" s="26" t="s">
        <v>2902</v>
      </c>
      <c r="O804" s="15"/>
    </row>
    <row r="805" spans="1:15" ht="31.5" x14ac:dyDescent="0.25">
      <c r="A805" s="38" t="s">
        <v>1133</v>
      </c>
      <c r="B805" s="26" t="s">
        <v>1623</v>
      </c>
      <c r="C805" s="24" t="s">
        <v>1624</v>
      </c>
      <c r="D805" s="25">
        <v>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6" t="s">
        <v>2902</v>
      </c>
      <c r="O805" s="15"/>
    </row>
    <row r="806" spans="1:15" ht="31.5" x14ac:dyDescent="0.25">
      <c r="A806" s="38" t="s">
        <v>1133</v>
      </c>
      <c r="B806" s="26" t="s">
        <v>1625</v>
      </c>
      <c r="C806" s="24" t="s">
        <v>1626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6" t="s">
        <v>2902</v>
      </c>
      <c r="O806" s="15"/>
    </row>
    <row r="807" spans="1:15" ht="31.5" x14ac:dyDescent="0.25">
      <c r="A807" s="38" t="s">
        <v>1133</v>
      </c>
      <c r="B807" s="26" t="s">
        <v>1627</v>
      </c>
      <c r="C807" s="24" t="s">
        <v>1628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6" t="s">
        <v>2902</v>
      </c>
      <c r="O807" s="15"/>
    </row>
    <row r="808" spans="1:15" ht="31.5" x14ac:dyDescent="0.25">
      <c r="A808" s="38" t="s">
        <v>1133</v>
      </c>
      <c r="B808" s="26" t="s">
        <v>1629</v>
      </c>
      <c r="C808" s="24" t="s">
        <v>1630</v>
      </c>
      <c r="D808" s="25">
        <v>0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6" t="s">
        <v>2902</v>
      </c>
      <c r="O808" s="15"/>
    </row>
    <row r="809" spans="1:15" ht="31.5" x14ac:dyDescent="0.25">
      <c r="A809" s="38" t="s">
        <v>1133</v>
      </c>
      <c r="B809" s="26" t="s">
        <v>1631</v>
      </c>
      <c r="C809" s="24" t="s">
        <v>1632</v>
      </c>
      <c r="D809" s="25">
        <v>0</v>
      </c>
      <c r="E809" s="25">
        <v>3.4780000000000002</v>
      </c>
      <c r="F809" s="25">
        <v>0</v>
      </c>
      <c r="G809" s="25">
        <v>0</v>
      </c>
      <c r="H809" s="25">
        <v>0</v>
      </c>
      <c r="I809" s="25">
        <v>0</v>
      </c>
      <c r="J809" s="25">
        <v>1.043067131158E-2</v>
      </c>
      <c r="K809" s="25">
        <v>0</v>
      </c>
      <c r="L809" s="25">
        <v>0</v>
      </c>
      <c r="M809" s="25">
        <v>0</v>
      </c>
      <c r="N809" s="26" t="s">
        <v>2902</v>
      </c>
      <c r="O809" s="15"/>
    </row>
    <row r="810" spans="1:15" ht="31.5" x14ac:dyDescent="0.25">
      <c r="A810" s="38" t="s">
        <v>1133</v>
      </c>
      <c r="B810" s="26" t="s">
        <v>1633</v>
      </c>
      <c r="C810" s="24" t="s">
        <v>1634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6" t="s">
        <v>2902</v>
      </c>
      <c r="O810" s="15"/>
    </row>
    <row r="811" spans="1:15" ht="31.5" x14ac:dyDescent="0.25">
      <c r="A811" s="38" t="s">
        <v>1133</v>
      </c>
      <c r="B811" s="26" t="s">
        <v>1635</v>
      </c>
      <c r="C811" s="24" t="s">
        <v>1636</v>
      </c>
      <c r="D811" s="25">
        <v>0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6" t="s">
        <v>2902</v>
      </c>
      <c r="O811" s="15"/>
    </row>
    <row r="812" spans="1:15" ht="31.5" x14ac:dyDescent="0.25">
      <c r="A812" s="38" t="s">
        <v>1133</v>
      </c>
      <c r="B812" s="26" t="s">
        <v>1637</v>
      </c>
      <c r="C812" s="24" t="s">
        <v>1638</v>
      </c>
      <c r="D812" s="25">
        <v>0</v>
      </c>
      <c r="E812" s="25">
        <v>4.173</v>
      </c>
      <c r="F812" s="25">
        <v>0</v>
      </c>
      <c r="G812" s="25">
        <v>0</v>
      </c>
      <c r="H812" s="25">
        <v>0</v>
      </c>
      <c r="I812" s="25">
        <v>0</v>
      </c>
      <c r="J812" s="25">
        <v>1.2515006148140001E-2</v>
      </c>
      <c r="K812" s="25">
        <v>0</v>
      </c>
      <c r="L812" s="25">
        <v>0</v>
      </c>
      <c r="M812" s="25">
        <v>0</v>
      </c>
      <c r="N812" s="26" t="s">
        <v>2902</v>
      </c>
      <c r="O812" s="15"/>
    </row>
    <row r="813" spans="1:15" ht="31.5" x14ac:dyDescent="0.25">
      <c r="A813" s="38" t="s">
        <v>1133</v>
      </c>
      <c r="B813" s="26" t="s">
        <v>1639</v>
      </c>
      <c r="C813" s="24" t="s">
        <v>1640</v>
      </c>
      <c r="D813" s="25">
        <v>0</v>
      </c>
      <c r="E813" s="25">
        <v>4.2370000000000001</v>
      </c>
      <c r="F813" s="25">
        <v>0</v>
      </c>
      <c r="G813" s="25">
        <v>0</v>
      </c>
      <c r="H813" s="25">
        <v>0</v>
      </c>
      <c r="I813" s="25">
        <v>0</v>
      </c>
      <c r="J813" s="25">
        <v>1.270694489568E-2</v>
      </c>
      <c r="K813" s="25">
        <v>0</v>
      </c>
      <c r="L813" s="25">
        <v>0</v>
      </c>
      <c r="M813" s="25">
        <v>0</v>
      </c>
      <c r="N813" s="26" t="s">
        <v>2902</v>
      </c>
      <c r="O813" s="15"/>
    </row>
    <row r="814" spans="1:15" ht="47.25" x14ac:dyDescent="0.25">
      <c r="A814" s="38" t="s">
        <v>1133</v>
      </c>
      <c r="B814" s="26" t="s">
        <v>1641</v>
      </c>
      <c r="C814" s="24" t="s">
        <v>1642</v>
      </c>
      <c r="D814" s="25">
        <v>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6" t="s">
        <v>2902</v>
      </c>
      <c r="O814" s="15"/>
    </row>
    <row r="815" spans="1:15" ht="47.25" x14ac:dyDescent="0.25">
      <c r="A815" s="38" t="s">
        <v>1133</v>
      </c>
      <c r="B815" s="26" t="s">
        <v>1643</v>
      </c>
      <c r="C815" s="24" t="s">
        <v>1644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6" t="s">
        <v>2902</v>
      </c>
      <c r="O815" s="15"/>
    </row>
    <row r="816" spans="1:15" ht="47.25" x14ac:dyDescent="0.25">
      <c r="A816" s="38" t="s">
        <v>1133</v>
      </c>
      <c r="B816" s="26" t="s">
        <v>1645</v>
      </c>
      <c r="C816" s="24" t="s">
        <v>1646</v>
      </c>
      <c r="D816" s="25">
        <v>0</v>
      </c>
      <c r="E816" s="25">
        <v>0.9</v>
      </c>
      <c r="F816" s="25">
        <v>0</v>
      </c>
      <c r="G816" s="25">
        <v>0</v>
      </c>
      <c r="H816" s="25">
        <v>0</v>
      </c>
      <c r="I816" s="25">
        <v>0</v>
      </c>
      <c r="J816" s="25">
        <v>2.69913863727E-3</v>
      </c>
      <c r="K816" s="25">
        <v>0</v>
      </c>
      <c r="L816" s="25">
        <v>0</v>
      </c>
      <c r="M816" s="25">
        <v>0</v>
      </c>
      <c r="N816" s="26" t="s">
        <v>2902</v>
      </c>
      <c r="O816" s="15"/>
    </row>
    <row r="817" spans="1:15" ht="47.25" x14ac:dyDescent="0.25">
      <c r="A817" s="38" t="s">
        <v>1133</v>
      </c>
      <c r="B817" s="26" t="s">
        <v>1647</v>
      </c>
      <c r="C817" s="24" t="s">
        <v>1648</v>
      </c>
      <c r="D817" s="25">
        <v>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6" t="s">
        <v>2902</v>
      </c>
      <c r="O817" s="15"/>
    </row>
    <row r="818" spans="1:15" ht="47.25" x14ac:dyDescent="0.25">
      <c r="A818" s="38" t="s">
        <v>1133</v>
      </c>
      <c r="B818" s="26" t="s">
        <v>1649</v>
      </c>
      <c r="C818" s="24" t="s">
        <v>1650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6" t="s">
        <v>2902</v>
      </c>
      <c r="O818" s="15"/>
    </row>
    <row r="819" spans="1:15" ht="47.25" x14ac:dyDescent="0.25">
      <c r="A819" s="38" t="s">
        <v>1133</v>
      </c>
      <c r="B819" s="26" t="s">
        <v>1651</v>
      </c>
      <c r="C819" s="24" t="s">
        <v>1652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6" t="s">
        <v>2902</v>
      </c>
      <c r="O819" s="15"/>
    </row>
    <row r="820" spans="1:15" ht="47.25" x14ac:dyDescent="0.25">
      <c r="A820" s="38" t="s">
        <v>1133</v>
      </c>
      <c r="B820" s="26" t="s">
        <v>1653</v>
      </c>
      <c r="C820" s="24" t="s">
        <v>1654</v>
      </c>
      <c r="D820" s="25">
        <v>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6" t="s">
        <v>2902</v>
      </c>
      <c r="O820" s="15"/>
    </row>
    <row r="821" spans="1:15" ht="47.25" x14ac:dyDescent="0.25">
      <c r="A821" s="38" t="s">
        <v>1133</v>
      </c>
      <c r="B821" s="26" t="s">
        <v>1655</v>
      </c>
      <c r="C821" s="24" t="s">
        <v>1656</v>
      </c>
      <c r="D821" s="25">
        <v>0</v>
      </c>
      <c r="E821" s="25">
        <v>3.3439999999999999</v>
      </c>
      <c r="F821" s="25">
        <v>0</v>
      </c>
      <c r="G821" s="25">
        <v>0</v>
      </c>
      <c r="H821" s="25">
        <v>0</v>
      </c>
      <c r="I821" s="25">
        <v>0</v>
      </c>
      <c r="J821" s="25">
        <v>1.002879955892E-2</v>
      </c>
      <c r="K821" s="25">
        <v>0</v>
      </c>
      <c r="L821" s="25">
        <v>0</v>
      </c>
      <c r="M821" s="25">
        <v>0</v>
      </c>
      <c r="N821" s="26" t="s">
        <v>2902</v>
      </c>
      <c r="O821" s="15"/>
    </row>
    <row r="822" spans="1:15" ht="47.25" x14ac:dyDescent="0.25">
      <c r="A822" s="38" t="s">
        <v>1133</v>
      </c>
      <c r="B822" s="26" t="s">
        <v>1657</v>
      </c>
      <c r="C822" s="24" t="s">
        <v>1658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6" t="s">
        <v>2902</v>
      </c>
      <c r="O822" s="15"/>
    </row>
    <row r="823" spans="1:15" ht="47.25" x14ac:dyDescent="0.25">
      <c r="A823" s="38" t="s">
        <v>1133</v>
      </c>
      <c r="B823" s="26" t="s">
        <v>1659</v>
      </c>
      <c r="C823" s="24" t="s">
        <v>1660</v>
      </c>
      <c r="D823" s="25">
        <v>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6" t="s">
        <v>2902</v>
      </c>
      <c r="O823" s="15"/>
    </row>
    <row r="824" spans="1:15" ht="47.25" x14ac:dyDescent="0.25">
      <c r="A824" s="38" t="s">
        <v>1133</v>
      </c>
      <c r="B824" s="26" t="s">
        <v>1661</v>
      </c>
      <c r="C824" s="24" t="s">
        <v>1662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6" t="s">
        <v>2902</v>
      </c>
      <c r="O824" s="15"/>
    </row>
    <row r="825" spans="1:15" ht="47.25" x14ac:dyDescent="0.25">
      <c r="A825" s="38" t="s">
        <v>1133</v>
      </c>
      <c r="B825" s="26" t="s">
        <v>1663</v>
      </c>
      <c r="C825" s="24" t="s">
        <v>1664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6" t="s">
        <v>2902</v>
      </c>
      <c r="O825" s="15"/>
    </row>
    <row r="826" spans="1:15" ht="47.25" x14ac:dyDescent="0.25">
      <c r="A826" s="38" t="s">
        <v>1133</v>
      </c>
      <c r="B826" s="26" t="s">
        <v>1665</v>
      </c>
      <c r="C826" s="24" t="s">
        <v>1666</v>
      </c>
      <c r="D826" s="25">
        <v>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6" t="s">
        <v>2902</v>
      </c>
      <c r="O826" s="15"/>
    </row>
    <row r="827" spans="1:15" ht="47.25" x14ac:dyDescent="0.25">
      <c r="A827" s="38" t="s">
        <v>1133</v>
      </c>
      <c r="B827" s="26" t="s">
        <v>1667</v>
      </c>
      <c r="C827" s="24" t="s">
        <v>1668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6" t="s">
        <v>2902</v>
      </c>
      <c r="O827" s="15"/>
    </row>
    <row r="828" spans="1:15" ht="47.25" x14ac:dyDescent="0.25">
      <c r="A828" s="38" t="s">
        <v>1133</v>
      </c>
      <c r="B828" s="26" t="s">
        <v>1669</v>
      </c>
      <c r="C828" s="24" t="s">
        <v>1670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6" t="s">
        <v>2902</v>
      </c>
      <c r="O828" s="15"/>
    </row>
    <row r="829" spans="1:15" ht="47.25" x14ac:dyDescent="0.25">
      <c r="A829" s="38" t="s">
        <v>1133</v>
      </c>
      <c r="B829" s="26" t="s">
        <v>1671</v>
      </c>
      <c r="C829" s="24" t="s">
        <v>1672</v>
      </c>
      <c r="D829" s="25">
        <v>0</v>
      </c>
      <c r="E829" s="25">
        <v>2.3620000000000001</v>
      </c>
      <c r="F829" s="25">
        <v>0</v>
      </c>
      <c r="G829" s="25">
        <v>0</v>
      </c>
      <c r="H829" s="25">
        <v>0</v>
      </c>
      <c r="I829" s="25">
        <v>0</v>
      </c>
      <c r="J829" s="25">
        <v>7.0837394013600003E-3</v>
      </c>
      <c r="K829" s="25">
        <v>0</v>
      </c>
      <c r="L829" s="25">
        <v>0</v>
      </c>
      <c r="M829" s="25">
        <v>0</v>
      </c>
      <c r="N829" s="26" t="s">
        <v>2902</v>
      </c>
      <c r="O829" s="15"/>
    </row>
    <row r="830" spans="1:15" ht="47.25" x14ac:dyDescent="0.25">
      <c r="A830" s="38" t="s">
        <v>1133</v>
      </c>
      <c r="B830" s="26" t="s">
        <v>1673</v>
      </c>
      <c r="C830" s="24" t="s">
        <v>1674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6" t="s">
        <v>2902</v>
      </c>
      <c r="O830" s="15"/>
    </row>
    <row r="831" spans="1:15" ht="47.25" x14ac:dyDescent="0.25">
      <c r="A831" s="38" t="s">
        <v>1133</v>
      </c>
      <c r="B831" s="26" t="s">
        <v>1675</v>
      </c>
      <c r="C831" s="24" t="s">
        <v>1676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6" t="s">
        <v>2902</v>
      </c>
      <c r="O831" s="15"/>
    </row>
    <row r="832" spans="1:15" ht="47.25" x14ac:dyDescent="0.25">
      <c r="A832" s="38" t="s">
        <v>1133</v>
      </c>
      <c r="B832" s="26" t="s">
        <v>1677</v>
      </c>
      <c r="C832" s="24" t="s">
        <v>1678</v>
      </c>
      <c r="D832" s="25">
        <v>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6" t="s">
        <v>2902</v>
      </c>
      <c r="O832" s="15"/>
    </row>
    <row r="833" spans="1:15" ht="47.25" x14ac:dyDescent="0.25">
      <c r="A833" s="38" t="s">
        <v>1133</v>
      </c>
      <c r="B833" s="26" t="s">
        <v>1679</v>
      </c>
      <c r="C833" s="24" t="s">
        <v>1680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6" t="s">
        <v>2902</v>
      </c>
      <c r="O833" s="15"/>
    </row>
    <row r="834" spans="1:15" ht="47.25" x14ac:dyDescent="0.25">
      <c r="A834" s="38" t="s">
        <v>1133</v>
      </c>
      <c r="B834" s="26" t="s">
        <v>1681</v>
      </c>
      <c r="C834" s="24" t="s">
        <v>1682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6" t="s">
        <v>2902</v>
      </c>
      <c r="O834" s="15"/>
    </row>
    <row r="835" spans="1:15" ht="47.25" x14ac:dyDescent="0.25">
      <c r="A835" s="38" t="s">
        <v>1133</v>
      </c>
      <c r="B835" s="26" t="s">
        <v>1683</v>
      </c>
      <c r="C835" s="24" t="s">
        <v>1684</v>
      </c>
      <c r="D835" s="25">
        <v>0</v>
      </c>
      <c r="E835" s="25">
        <v>2.5920000000000001</v>
      </c>
      <c r="F835" s="25">
        <v>0</v>
      </c>
      <c r="G835" s="25">
        <v>0</v>
      </c>
      <c r="H835" s="25">
        <v>0</v>
      </c>
      <c r="I835" s="25">
        <v>0</v>
      </c>
      <c r="J835" s="25">
        <v>7.7735192753299997E-3</v>
      </c>
      <c r="K835" s="25">
        <v>0</v>
      </c>
      <c r="L835" s="25">
        <v>0</v>
      </c>
      <c r="M835" s="25">
        <v>0</v>
      </c>
      <c r="N835" s="26" t="s">
        <v>2902</v>
      </c>
      <c r="O835" s="15"/>
    </row>
    <row r="836" spans="1:15" ht="47.25" x14ac:dyDescent="0.25">
      <c r="A836" s="38" t="s">
        <v>1133</v>
      </c>
      <c r="B836" s="26" t="s">
        <v>1685</v>
      </c>
      <c r="C836" s="24" t="s">
        <v>1686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6" t="s">
        <v>2902</v>
      </c>
      <c r="O836" s="15"/>
    </row>
    <row r="837" spans="1:15" ht="47.25" x14ac:dyDescent="0.25">
      <c r="A837" s="38" t="s">
        <v>1133</v>
      </c>
      <c r="B837" s="26" t="s">
        <v>1687</v>
      </c>
      <c r="C837" s="24" t="s">
        <v>1688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6" t="s">
        <v>2902</v>
      </c>
      <c r="O837" s="15"/>
    </row>
    <row r="838" spans="1:15" ht="47.25" x14ac:dyDescent="0.25">
      <c r="A838" s="38" t="s">
        <v>1133</v>
      </c>
      <c r="B838" s="26" t="s">
        <v>1689</v>
      </c>
      <c r="C838" s="24" t="s">
        <v>1690</v>
      </c>
      <c r="D838" s="25">
        <v>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6" t="s">
        <v>2902</v>
      </c>
      <c r="O838" s="15"/>
    </row>
    <row r="839" spans="1:15" ht="47.25" x14ac:dyDescent="0.25">
      <c r="A839" s="38" t="s">
        <v>1133</v>
      </c>
      <c r="B839" s="26" t="s">
        <v>1691</v>
      </c>
      <c r="C839" s="24" t="s">
        <v>1692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6" t="s">
        <v>2902</v>
      </c>
      <c r="O839" s="15"/>
    </row>
    <row r="840" spans="1:15" ht="31.5" x14ac:dyDescent="0.25">
      <c r="A840" s="38" t="s">
        <v>1133</v>
      </c>
      <c r="B840" s="26" t="s">
        <v>1693</v>
      </c>
      <c r="C840" s="24" t="s">
        <v>1694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6" t="s">
        <v>2902</v>
      </c>
      <c r="O840" s="15"/>
    </row>
    <row r="841" spans="1:15" ht="31.5" x14ac:dyDescent="0.25">
      <c r="A841" s="38" t="s">
        <v>1133</v>
      </c>
      <c r="B841" s="26" t="s">
        <v>1695</v>
      </c>
      <c r="C841" s="24" t="s">
        <v>1696</v>
      </c>
      <c r="D841" s="25">
        <v>0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6" t="s">
        <v>2902</v>
      </c>
      <c r="O841" s="15"/>
    </row>
    <row r="842" spans="1:15" ht="31.5" x14ac:dyDescent="0.25">
      <c r="A842" s="38" t="s">
        <v>1133</v>
      </c>
      <c r="B842" s="26" t="s">
        <v>1697</v>
      </c>
      <c r="C842" s="24" t="s">
        <v>1698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6" t="s">
        <v>2902</v>
      </c>
      <c r="O842" s="15"/>
    </row>
    <row r="843" spans="1:15" ht="31.5" x14ac:dyDescent="0.25">
      <c r="A843" s="38" t="s">
        <v>1133</v>
      </c>
      <c r="B843" s="26" t="s">
        <v>1699</v>
      </c>
      <c r="C843" s="24" t="s">
        <v>1700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6" t="s">
        <v>2902</v>
      </c>
      <c r="O843" s="15"/>
    </row>
    <row r="844" spans="1:15" ht="31.5" x14ac:dyDescent="0.25">
      <c r="A844" s="38" t="s">
        <v>1133</v>
      </c>
      <c r="B844" s="26" t="s">
        <v>1701</v>
      </c>
      <c r="C844" s="24" t="s">
        <v>1702</v>
      </c>
      <c r="D844" s="25">
        <v>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6" t="s">
        <v>2902</v>
      </c>
      <c r="O844" s="15"/>
    </row>
    <row r="845" spans="1:15" ht="47.25" x14ac:dyDescent="0.25">
      <c r="A845" s="38" t="s">
        <v>1133</v>
      </c>
      <c r="B845" s="26" t="s">
        <v>1703</v>
      </c>
      <c r="C845" s="24" t="s">
        <v>1704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6" t="s">
        <v>2902</v>
      </c>
      <c r="O845" s="15"/>
    </row>
    <row r="846" spans="1:15" ht="47.25" x14ac:dyDescent="0.25">
      <c r="A846" s="38" t="s">
        <v>1133</v>
      </c>
      <c r="B846" s="26" t="s">
        <v>1705</v>
      </c>
      <c r="C846" s="24" t="s">
        <v>1706</v>
      </c>
      <c r="D846" s="25">
        <v>0</v>
      </c>
      <c r="E846" s="25">
        <v>0.748</v>
      </c>
      <c r="F846" s="25">
        <v>0</v>
      </c>
      <c r="G846" s="25">
        <v>0</v>
      </c>
      <c r="H846" s="25">
        <v>0</v>
      </c>
      <c r="I846" s="25">
        <v>0</v>
      </c>
      <c r="J846" s="25">
        <v>2.2432841118599999E-3</v>
      </c>
      <c r="K846" s="25">
        <v>0</v>
      </c>
      <c r="L846" s="25">
        <v>0</v>
      </c>
      <c r="M846" s="25">
        <v>0</v>
      </c>
      <c r="N846" s="26" t="s">
        <v>2902</v>
      </c>
      <c r="O846" s="15"/>
    </row>
    <row r="847" spans="1:15" ht="47.25" x14ac:dyDescent="0.25">
      <c r="A847" s="38" t="s">
        <v>1133</v>
      </c>
      <c r="B847" s="26" t="s">
        <v>1707</v>
      </c>
      <c r="C847" s="24" t="s">
        <v>1708</v>
      </c>
      <c r="D847" s="25">
        <v>0</v>
      </c>
      <c r="E847" s="25">
        <v>1.008</v>
      </c>
      <c r="F847" s="25">
        <v>0</v>
      </c>
      <c r="G847" s="25">
        <v>0</v>
      </c>
      <c r="H847" s="25">
        <v>0</v>
      </c>
      <c r="I847" s="25">
        <v>0</v>
      </c>
      <c r="J847" s="25">
        <v>3.0230352737400002E-3</v>
      </c>
      <c r="K847" s="25">
        <v>0</v>
      </c>
      <c r="L847" s="25">
        <v>0</v>
      </c>
      <c r="M847" s="25">
        <v>0</v>
      </c>
      <c r="N847" s="26" t="s">
        <v>2902</v>
      </c>
      <c r="O847" s="15"/>
    </row>
    <row r="848" spans="1:15" ht="47.25" x14ac:dyDescent="0.25">
      <c r="A848" s="38" t="s">
        <v>1133</v>
      </c>
      <c r="B848" s="26" t="s">
        <v>1709</v>
      </c>
      <c r="C848" s="24" t="s">
        <v>1710</v>
      </c>
      <c r="D848" s="25">
        <v>0</v>
      </c>
      <c r="E848" s="25">
        <v>0.748</v>
      </c>
      <c r="F848" s="25">
        <v>0</v>
      </c>
      <c r="G848" s="25">
        <v>0</v>
      </c>
      <c r="H848" s="25">
        <v>0</v>
      </c>
      <c r="I848" s="25">
        <v>0</v>
      </c>
      <c r="J848" s="25">
        <v>2.2432841118599999E-3</v>
      </c>
      <c r="K848" s="25">
        <v>0</v>
      </c>
      <c r="L848" s="25">
        <v>0</v>
      </c>
      <c r="M848" s="25">
        <v>0</v>
      </c>
      <c r="N848" s="26" t="s">
        <v>2902</v>
      </c>
      <c r="O848" s="15"/>
    </row>
    <row r="849" spans="1:15" ht="47.25" x14ac:dyDescent="0.25">
      <c r="A849" s="38" t="s">
        <v>1133</v>
      </c>
      <c r="B849" s="26" t="s">
        <v>1711</v>
      </c>
      <c r="C849" s="24" t="s">
        <v>1712</v>
      </c>
      <c r="D849" s="25">
        <v>0</v>
      </c>
      <c r="E849" s="25">
        <v>1.105</v>
      </c>
      <c r="F849" s="25">
        <v>0</v>
      </c>
      <c r="G849" s="25">
        <v>0</v>
      </c>
      <c r="H849" s="25">
        <v>0</v>
      </c>
      <c r="I849" s="25">
        <v>0</v>
      </c>
      <c r="J849" s="25">
        <v>3.3139424379800002E-3</v>
      </c>
      <c r="K849" s="25">
        <v>0</v>
      </c>
      <c r="L849" s="25">
        <v>0</v>
      </c>
      <c r="M849" s="25">
        <v>0</v>
      </c>
      <c r="N849" s="26" t="s">
        <v>2902</v>
      </c>
      <c r="O849" s="15"/>
    </row>
    <row r="850" spans="1:15" ht="47.25" x14ac:dyDescent="0.25">
      <c r="A850" s="38" t="s">
        <v>1133</v>
      </c>
      <c r="B850" s="26" t="s">
        <v>1713</v>
      </c>
      <c r="C850" s="24" t="s">
        <v>1714</v>
      </c>
      <c r="D850" s="25">
        <v>0</v>
      </c>
      <c r="E850" s="25">
        <v>0.748</v>
      </c>
      <c r="F850" s="25">
        <v>0</v>
      </c>
      <c r="G850" s="25">
        <v>0</v>
      </c>
      <c r="H850" s="25">
        <v>0</v>
      </c>
      <c r="I850" s="25">
        <v>0</v>
      </c>
      <c r="J850" s="25">
        <v>2.2432841118599999E-3</v>
      </c>
      <c r="K850" s="25">
        <v>0</v>
      </c>
      <c r="L850" s="25">
        <v>0</v>
      </c>
      <c r="M850" s="25">
        <v>0</v>
      </c>
      <c r="N850" s="26" t="s">
        <v>2902</v>
      </c>
      <c r="O850" s="15"/>
    </row>
    <row r="851" spans="1:15" ht="47.25" x14ac:dyDescent="0.25">
      <c r="A851" s="38" t="s">
        <v>1133</v>
      </c>
      <c r="B851" s="26" t="s">
        <v>1715</v>
      </c>
      <c r="C851" s="24" t="s">
        <v>1716</v>
      </c>
      <c r="D851" s="25">
        <v>0</v>
      </c>
      <c r="E851" s="25">
        <v>0.32500000000000001</v>
      </c>
      <c r="F851" s="25">
        <v>0</v>
      </c>
      <c r="G851" s="25">
        <v>0</v>
      </c>
      <c r="H851" s="25">
        <v>0</v>
      </c>
      <c r="I851" s="25">
        <v>0</v>
      </c>
      <c r="J851" s="25">
        <v>9.7468895233999997E-4</v>
      </c>
      <c r="K851" s="25">
        <v>0</v>
      </c>
      <c r="L851" s="25">
        <v>0</v>
      </c>
      <c r="M851" s="25">
        <v>0</v>
      </c>
      <c r="N851" s="26" t="s">
        <v>2902</v>
      </c>
      <c r="O851" s="15"/>
    </row>
    <row r="852" spans="1:15" ht="47.25" x14ac:dyDescent="0.25">
      <c r="A852" s="38" t="s">
        <v>1133</v>
      </c>
      <c r="B852" s="26" t="s">
        <v>1717</v>
      </c>
      <c r="C852" s="24" t="s">
        <v>1718</v>
      </c>
      <c r="D852" s="25">
        <v>0</v>
      </c>
      <c r="E852" s="25">
        <v>0.65</v>
      </c>
      <c r="F852" s="25">
        <v>0</v>
      </c>
      <c r="G852" s="25">
        <v>0</v>
      </c>
      <c r="H852" s="25">
        <v>0</v>
      </c>
      <c r="I852" s="25">
        <v>0</v>
      </c>
      <c r="J852" s="25">
        <v>1.94937790469E-3</v>
      </c>
      <c r="K852" s="25">
        <v>0</v>
      </c>
      <c r="L852" s="25">
        <v>0</v>
      </c>
      <c r="M852" s="25">
        <v>0</v>
      </c>
      <c r="N852" s="26" t="s">
        <v>2902</v>
      </c>
      <c r="O852" s="15"/>
    </row>
    <row r="853" spans="1:15" ht="47.25" x14ac:dyDescent="0.25">
      <c r="A853" s="38" t="s">
        <v>1133</v>
      </c>
      <c r="B853" s="26" t="s">
        <v>1719</v>
      </c>
      <c r="C853" s="24" t="s">
        <v>1720</v>
      </c>
      <c r="D853" s="25">
        <v>0</v>
      </c>
      <c r="E853" s="25">
        <v>0.32500000000000001</v>
      </c>
      <c r="F853" s="25">
        <v>0</v>
      </c>
      <c r="G853" s="25">
        <v>0</v>
      </c>
      <c r="H853" s="25">
        <v>0</v>
      </c>
      <c r="I853" s="25">
        <v>0</v>
      </c>
      <c r="J853" s="25">
        <v>9.7468895233999997E-4</v>
      </c>
      <c r="K853" s="25">
        <v>0</v>
      </c>
      <c r="L853" s="25">
        <v>0</v>
      </c>
      <c r="M853" s="25">
        <v>0</v>
      </c>
      <c r="N853" s="26" t="s">
        <v>2902</v>
      </c>
      <c r="O853" s="15"/>
    </row>
    <row r="854" spans="1:15" ht="47.25" x14ac:dyDescent="0.25">
      <c r="A854" s="38" t="s">
        <v>1133</v>
      </c>
      <c r="B854" s="26" t="s">
        <v>1721</v>
      </c>
      <c r="C854" s="24" t="s">
        <v>1722</v>
      </c>
      <c r="D854" s="25">
        <v>0</v>
      </c>
      <c r="E854" s="25">
        <v>0.748</v>
      </c>
      <c r="F854" s="25">
        <v>0</v>
      </c>
      <c r="G854" s="25">
        <v>0</v>
      </c>
      <c r="H854" s="25">
        <v>0</v>
      </c>
      <c r="I854" s="25">
        <v>0</v>
      </c>
      <c r="J854" s="25">
        <v>2.2432841118599999E-3</v>
      </c>
      <c r="K854" s="25">
        <v>0</v>
      </c>
      <c r="L854" s="25">
        <v>0</v>
      </c>
      <c r="M854" s="25">
        <v>0</v>
      </c>
      <c r="N854" s="26" t="s">
        <v>2902</v>
      </c>
      <c r="O854" s="15"/>
    </row>
    <row r="855" spans="1:15" ht="47.25" x14ac:dyDescent="0.25">
      <c r="A855" s="38" t="s">
        <v>1133</v>
      </c>
      <c r="B855" s="26" t="s">
        <v>1723</v>
      </c>
      <c r="C855" s="24" t="s">
        <v>1724</v>
      </c>
      <c r="D855" s="25">
        <v>0</v>
      </c>
      <c r="E855" s="25">
        <v>9</v>
      </c>
      <c r="F855" s="25">
        <v>0</v>
      </c>
      <c r="G855" s="25">
        <v>0</v>
      </c>
      <c r="H855" s="25">
        <v>0</v>
      </c>
      <c r="I855" s="25">
        <v>0</v>
      </c>
      <c r="J855" s="25">
        <v>2.6991386372699998E-2</v>
      </c>
      <c r="K855" s="25">
        <v>0</v>
      </c>
      <c r="L855" s="25">
        <v>0</v>
      </c>
      <c r="M855" s="25">
        <v>0</v>
      </c>
      <c r="N855" s="26" t="s">
        <v>2902</v>
      </c>
      <c r="O855" s="15"/>
    </row>
    <row r="856" spans="1:15" ht="31.5" x14ac:dyDescent="0.25">
      <c r="A856" s="38" t="s">
        <v>1133</v>
      </c>
      <c r="B856" s="26" t="s">
        <v>1725</v>
      </c>
      <c r="C856" s="24" t="s">
        <v>1726</v>
      </c>
      <c r="D856" s="25">
        <v>0</v>
      </c>
      <c r="E856" s="25">
        <v>5.2</v>
      </c>
      <c r="F856" s="25">
        <v>0</v>
      </c>
      <c r="G856" s="25">
        <v>0</v>
      </c>
      <c r="H856" s="25">
        <v>0</v>
      </c>
      <c r="I856" s="25">
        <v>0</v>
      </c>
      <c r="J856" s="25">
        <v>1.5595023237560001E-2</v>
      </c>
      <c r="K856" s="25">
        <v>0</v>
      </c>
      <c r="L856" s="25">
        <v>0</v>
      </c>
      <c r="M856" s="25">
        <v>0</v>
      </c>
      <c r="N856" s="26" t="s">
        <v>2902</v>
      </c>
      <c r="O856" s="15"/>
    </row>
    <row r="857" spans="1:15" ht="31.5" x14ac:dyDescent="0.25">
      <c r="A857" s="38" t="s">
        <v>1133</v>
      </c>
      <c r="B857" s="26" t="s">
        <v>1727</v>
      </c>
      <c r="C857" s="24" t="s">
        <v>1728</v>
      </c>
      <c r="D857" s="25">
        <v>0</v>
      </c>
      <c r="E857" s="25">
        <v>9.1</v>
      </c>
      <c r="F857" s="25">
        <v>0</v>
      </c>
      <c r="G857" s="25">
        <v>0</v>
      </c>
      <c r="H857" s="25">
        <v>0</v>
      </c>
      <c r="I857" s="25">
        <v>0</v>
      </c>
      <c r="J857" s="25">
        <v>2.7291290665730002E-2</v>
      </c>
      <c r="K857" s="25">
        <v>0</v>
      </c>
      <c r="L857" s="25">
        <v>0</v>
      </c>
      <c r="M857" s="25">
        <v>0</v>
      </c>
      <c r="N857" s="26" t="s">
        <v>2902</v>
      </c>
      <c r="O857" s="15"/>
    </row>
    <row r="858" spans="1:15" ht="31.5" x14ac:dyDescent="0.25">
      <c r="A858" s="38" t="s">
        <v>1133</v>
      </c>
      <c r="B858" s="26" t="s">
        <v>1729</v>
      </c>
      <c r="C858" s="24" t="s">
        <v>1730</v>
      </c>
      <c r="D858" s="25">
        <v>0</v>
      </c>
      <c r="E858" s="25">
        <v>7.8</v>
      </c>
      <c r="F858" s="25">
        <v>0</v>
      </c>
      <c r="G858" s="25">
        <v>0</v>
      </c>
      <c r="H858" s="25">
        <v>0</v>
      </c>
      <c r="I858" s="25">
        <v>0</v>
      </c>
      <c r="J858" s="25">
        <v>2.3392534856339998E-2</v>
      </c>
      <c r="K858" s="25">
        <v>0</v>
      </c>
      <c r="L858" s="25">
        <v>0</v>
      </c>
      <c r="M858" s="25">
        <v>0</v>
      </c>
      <c r="N858" s="26" t="s">
        <v>2902</v>
      </c>
      <c r="O858" s="15"/>
    </row>
    <row r="859" spans="1:15" ht="31.5" x14ac:dyDescent="0.25">
      <c r="A859" s="38" t="s">
        <v>1133</v>
      </c>
      <c r="B859" s="26" t="s">
        <v>1731</v>
      </c>
      <c r="C859" s="24" t="s">
        <v>1732</v>
      </c>
      <c r="D859" s="25">
        <v>0</v>
      </c>
      <c r="E859" s="25">
        <v>1.95</v>
      </c>
      <c r="F859" s="25">
        <v>0</v>
      </c>
      <c r="G859" s="25">
        <v>0</v>
      </c>
      <c r="H859" s="25">
        <v>0</v>
      </c>
      <c r="I859" s="25">
        <v>0</v>
      </c>
      <c r="J859" s="25">
        <v>5.8481337140800001E-3</v>
      </c>
      <c r="K859" s="25">
        <v>0</v>
      </c>
      <c r="L859" s="25">
        <v>0</v>
      </c>
      <c r="M859" s="25">
        <v>0</v>
      </c>
      <c r="N859" s="26" t="s">
        <v>2902</v>
      </c>
      <c r="O859" s="15"/>
    </row>
    <row r="860" spans="1:15" ht="31.5" x14ac:dyDescent="0.25">
      <c r="A860" s="38" t="s">
        <v>1133</v>
      </c>
      <c r="B860" s="26" t="s">
        <v>1733</v>
      </c>
      <c r="C860" s="24" t="s">
        <v>1734</v>
      </c>
      <c r="D860" s="25">
        <v>0</v>
      </c>
      <c r="E860" s="25">
        <v>0.81299999999999994</v>
      </c>
      <c r="F860" s="25">
        <v>0</v>
      </c>
      <c r="G860" s="25">
        <v>0</v>
      </c>
      <c r="H860" s="25">
        <v>0</v>
      </c>
      <c r="I860" s="25">
        <v>0</v>
      </c>
      <c r="J860" s="25">
        <v>2.4382219023300002E-3</v>
      </c>
      <c r="K860" s="25">
        <v>0</v>
      </c>
      <c r="L860" s="25">
        <v>0</v>
      </c>
      <c r="M860" s="25">
        <v>0</v>
      </c>
      <c r="N860" s="26" t="s">
        <v>2902</v>
      </c>
      <c r="O860" s="15"/>
    </row>
    <row r="861" spans="1:15" ht="31.5" x14ac:dyDescent="0.25">
      <c r="A861" s="38" t="s">
        <v>1133</v>
      </c>
      <c r="B861" s="26" t="s">
        <v>1735</v>
      </c>
      <c r="C861" s="24" t="s">
        <v>1736</v>
      </c>
      <c r="D861" s="25">
        <v>0</v>
      </c>
      <c r="E861" s="25">
        <v>0.68300000000000005</v>
      </c>
      <c r="F861" s="25">
        <v>0</v>
      </c>
      <c r="G861" s="25">
        <v>0</v>
      </c>
      <c r="H861" s="25">
        <v>0</v>
      </c>
      <c r="I861" s="25">
        <v>0</v>
      </c>
      <c r="J861" s="25">
        <v>2.0483463213900001E-3</v>
      </c>
      <c r="K861" s="25">
        <v>0</v>
      </c>
      <c r="L861" s="25">
        <v>0</v>
      </c>
      <c r="M861" s="25">
        <v>0</v>
      </c>
      <c r="N861" s="26" t="s">
        <v>2902</v>
      </c>
      <c r="O861" s="15"/>
    </row>
    <row r="862" spans="1:15" ht="31.5" x14ac:dyDescent="0.25">
      <c r="A862" s="38" t="s">
        <v>1133</v>
      </c>
      <c r="B862" s="26" t="s">
        <v>1737</v>
      </c>
      <c r="C862" s="24" t="s">
        <v>1738</v>
      </c>
      <c r="D862" s="25">
        <v>0</v>
      </c>
      <c r="E862" s="25">
        <v>2.34</v>
      </c>
      <c r="F862" s="25">
        <v>0</v>
      </c>
      <c r="G862" s="25">
        <v>0</v>
      </c>
      <c r="H862" s="25">
        <v>0</v>
      </c>
      <c r="I862" s="25">
        <v>0</v>
      </c>
      <c r="J862" s="25">
        <v>7.0177604569000001E-3</v>
      </c>
      <c r="K862" s="25">
        <v>0</v>
      </c>
      <c r="L862" s="25">
        <v>0</v>
      </c>
      <c r="M862" s="25">
        <v>0</v>
      </c>
      <c r="N862" s="26" t="s">
        <v>2902</v>
      </c>
      <c r="O862" s="15"/>
    </row>
    <row r="863" spans="1:15" ht="31.5" x14ac:dyDescent="0.25">
      <c r="A863" s="38" t="s">
        <v>1133</v>
      </c>
      <c r="B863" s="26" t="s">
        <v>1739</v>
      </c>
      <c r="C863" s="24" t="s">
        <v>1740</v>
      </c>
      <c r="D863" s="25">
        <v>0</v>
      </c>
      <c r="E863" s="25">
        <v>1.9830000000000001</v>
      </c>
      <c r="F863" s="25">
        <v>0</v>
      </c>
      <c r="G863" s="25">
        <v>0</v>
      </c>
      <c r="H863" s="25">
        <v>0</v>
      </c>
      <c r="I863" s="25">
        <v>0</v>
      </c>
      <c r="J863" s="25">
        <v>5.9471021307799998E-3</v>
      </c>
      <c r="K863" s="25">
        <v>0</v>
      </c>
      <c r="L863" s="25">
        <v>0</v>
      </c>
      <c r="M863" s="25">
        <v>0</v>
      </c>
      <c r="N863" s="26" t="s">
        <v>2902</v>
      </c>
      <c r="O863" s="15"/>
    </row>
    <row r="864" spans="1:15" ht="47.25" x14ac:dyDescent="0.25">
      <c r="A864" s="38" t="s">
        <v>1133</v>
      </c>
      <c r="B864" s="26" t="s">
        <v>1741</v>
      </c>
      <c r="C864" s="24" t="s">
        <v>1742</v>
      </c>
      <c r="D864" s="25">
        <v>0</v>
      </c>
      <c r="E864" s="25">
        <v>0.91</v>
      </c>
      <c r="F864" s="25">
        <v>0</v>
      </c>
      <c r="G864" s="25">
        <v>0</v>
      </c>
      <c r="H864" s="25">
        <v>0</v>
      </c>
      <c r="I864" s="25">
        <v>0</v>
      </c>
      <c r="J864" s="25">
        <v>2.7291290665699998E-3</v>
      </c>
      <c r="K864" s="25">
        <v>0</v>
      </c>
      <c r="L864" s="25">
        <v>0</v>
      </c>
      <c r="M864" s="25">
        <v>0</v>
      </c>
      <c r="N864" s="26" t="s">
        <v>2902</v>
      </c>
      <c r="O864" s="15"/>
    </row>
    <row r="865" spans="1:15" ht="47.25" x14ac:dyDescent="0.25">
      <c r="A865" s="38" t="s">
        <v>1133</v>
      </c>
      <c r="B865" s="26" t="s">
        <v>1743</v>
      </c>
      <c r="C865" s="24" t="s">
        <v>1744</v>
      </c>
      <c r="D865" s="25">
        <v>0</v>
      </c>
      <c r="E865" s="25">
        <v>1.4950000000000001</v>
      </c>
      <c r="F865" s="25">
        <v>0</v>
      </c>
      <c r="G865" s="25">
        <v>0</v>
      </c>
      <c r="H865" s="25">
        <v>0</v>
      </c>
      <c r="I865" s="25">
        <v>0</v>
      </c>
      <c r="J865" s="25">
        <v>4.4835691807899999E-3</v>
      </c>
      <c r="K865" s="25">
        <v>0</v>
      </c>
      <c r="L865" s="25">
        <v>0</v>
      </c>
      <c r="M865" s="25">
        <v>0</v>
      </c>
      <c r="N865" s="26" t="s">
        <v>2902</v>
      </c>
      <c r="O865" s="15"/>
    </row>
    <row r="866" spans="1:15" ht="63" x14ac:dyDescent="0.25">
      <c r="A866" s="38" t="s">
        <v>1133</v>
      </c>
      <c r="B866" s="26" t="s">
        <v>1745</v>
      </c>
      <c r="C866" s="24" t="s">
        <v>1746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6" t="s">
        <v>2902</v>
      </c>
      <c r="O866" s="15"/>
    </row>
    <row r="867" spans="1:15" ht="31.5" x14ac:dyDescent="0.25">
      <c r="A867" s="38" t="s">
        <v>1133</v>
      </c>
      <c r="B867" s="26" t="s">
        <v>1747</v>
      </c>
      <c r="C867" s="24" t="s">
        <v>1748</v>
      </c>
      <c r="D867" s="25">
        <v>0</v>
      </c>
      <c r="E867" s="25">
        <v>11.087999999999999</v>
      </c>
      <c r="F867" s="25">
        <v>0</v>
      </c>
      <c r="G867" s="25">
        <v>0</v>
      </c>
      <c r="H867" s="25">
        <v>0</v>
      </c>
      <c r="I867" s="25">
        <v>0</v>
      </c>
      <c r="J867" s="25">
        <v>3.3253388011159998E-2</v>
      </c>
      <c r="K867" s="25">
        <v>0</v>
      </c>
      <c r="L867" s="25">
        <v>0</v>
      </c>
      <c r="M867" s="25">
        <v>0</v>
      </c>
      <c r="N867" s="26" t="s">
        <v>2902</v>
      </c>
      <c r="O867" s="15"/>
    </row>
    <row r="868" spans="1:15" ht="31.5" x14ac:dyDescent="0.25">
      <c r="A868" s="38" t="s">
        <v>1133</v>
      </c>
      <c r="B868" s="26" t="s">
        <v>1749</v>
      </c>
      <c r="C868" s="24" t="s">
        <v>1750</v>
      </c>
      <c r="D868" s="25">
        <v>0</v>
      </c>
      <c r="E868" s="25">
        <v>8.8919999999999995</v>
      </c>
      <c r="F868" s="25">
        <v>0</v>
      </c>
      <c r="G868" s="25">
        <v>0</v>
      </c>
      <c r="H868" s="25">
        <v>0</v>
      </c>
      <c r="I868" s="25">
        <v>0</v>
      </c>
      <c r="J868" s="25">
        <v>2.6667489736220001E-2</v>
      </c>
      <c r="K868" s="25">
        <v>0</v>
      </c>
      <c r="L868" s="25">
        <v>0</v>
      </c>
      <c r="M868" s="25">
        <v>0</v>
      </c>
      <c r="N868" s="26" t="s">
        <v>2902</v>
      </c>
      <c r="O868" s="15"/>
    </row>
    <row r="869" spans="1:15" ht="31.5" x14ac:dyDescent="0.25">
      <c r="A869" s="38" t="s">
        <v>1133</v>
      </c>
      <c r="B869" s="26" t="s">
        <v>1751</v>
      </c>
      <c r="C869" s="24" t="s">
        <v>1752</v>
      </c>
      <c r="D869" s="25">
        <v>0</v>
      </c>
      <c r="E869" s="25">
        <v>10.573</v>
      </c>
      <c r="F869" s="25">
        <v>0</v>
      </c>
      <c r="G869" s="25">
        <v>0</v>
      </c>
      <c r="H869" s="25">
        <v>0</v>
      </c>
      <c r="I869" s="25">
        <v>0</v>
      </c>
      <c r="J869" s="25">
        <v>3.1708880902059998E-2</v>
      </c>
      <c r="K869" s="25">
        <v>0</v>
      </c>
      <c r="L869" s="25">
        <v>0</v>
      </c>
      <c r="M869" s="25">
        <v>0</v>
      </c>
      <c r="N869" s="26" t="s">
        <v>2902</v>
      </c>
      <c r="O869" s="15"/>
    </row>
    <row r="870" spans="1:15" ht="31.5" x14ac:dyDescent="0.25">
      <c r="A870" s="38" t="s">
        <v>1133</v>
      </c>
      <c r="B870" s="26" t="s">
        <v>1753</v>
      </c>
      <c r="C870" s="24" t="s">
        <v>1754</v>
      </c>
      <c r="D870" s="25">
        <v>0</v>
      </c>
      <c r="E870" s="25">
        <v>2.3039999999999998</v>
      </c>
      <c r="F870" s="25">
        <v>0</v>
      </c>
      <c r="G870" s="25">
        <v>0</v>
      </c>
      <c r="H870" s="25">
        <v>0</v>
      </c>
      <c r="I870" s="25">
        <v>0</v>
      </c>
      <c r="J870" s="25">
        <v>6.9097949114099999E-3</v>
      </c>
      <c r="K870" s="25">
        <v>0</v>
      </c>
      <c r="L870" s="25">
        <v>0</v>
      </c>
      <c r="M870" s="25">
        <v>0</v>
      </c>
      <c r="N870" s="26" t="s">
        <v>2902</v>
      </c>
      <c r="O870" s="15"/>
    </row>
    <row r="871" spans="1:15" ht="31.5" x14ac:dyDescent="0.25">
      <c r="A871" s="38" t="s">
        <v>1133</v>
      </c>
      <c r="B871" s="26" t="s">
        <v>1755</v>
      </c>
      <c r="C871" s="24" t="s">
        <v>1756</v>
      </c>
      <c r="D871" s="25">
        <v>0</v>
      </c>
      <c r="E871" s="25">
        <v>3.5459999999999998</v>
      </c>
      <c r="F871" s="25">
        <v>0</v>
      </c>
      <c r="G871" s="25">
        <v>0</v>
      </c>
      <c r="H871" s="25">
        <v>0</v>
      </c>
      <c r="I871" s="25">
        <v>0</v>
      </c>
      <c r="J871" s="25">
        <v>1.0634606230839999E-2</v>
      </c>
      <c r="K871" s="25">
        <v>0</v>
      </c>
      <c r="L871" s="25">
        <v>0</v>
      </c>
      <c r="M871" s="25">
        <v>0</v>
      </c>
      <c r="N871" s="26" t="s">
        <v>2902</v>
      </c>
      <c r="O871" s="15"/>
    </row>
    <row r="872" spans="1:15" ht="31.5" x14ac:dyDescent="0.25">
      <c r="A872" s="38" t="s">
        <v>1133</v>
      </c>
      <c r="B872" s="26" t="s">
        <v>1757</v>
      </c>
      <c r="C872" s="24" t="s">
        <v>1758</v>
      </c>
      <c r="D872" s="25">
        <v>0</v>
      </c>
      <c r="E872" s="25">
        <v>7.4160000000000004</v>
      </c>
      <c r="F872" s="25">
        <v>0</v>
      </c>
      <c r="G872" s="25">
        <v>0</v>
      </c>
      <c r="H872" s="25">
        <v>0</v>
      </c>
      <c r="I872" s="25">
        <v>0</v>
      </c>
      <c r="J872" s="25">
        <v>2.2240902371100001E-2</v>
      </c>
      <c r="K872" s="25">
        <v>0</v>
      </c>
      <c r="L872" s="25">
        <v>0</v>
      </c>
      <c r="M872" s="25">
        <v>0</v>
      </c>
      <c r="N872" s="26" t="s">
        <v>2902</v>
      </c>
      <c r="O872" s="15"/>
    </row>
    <row r="873" spans="1:15" ht="31.5" x14ac:dyDescent="0.25">
      <c r="A873" s="38" t="s">
        <v>1133</v>
      </c>
      <c r="B873" s="26" t="s">
        <v>1759</v>
      </c>
      <c r="C873" s="24" t="s">
        <v>1760</v>
      </c>
      <c r="D873" s="25">
        <v>0</v>
      </c>
      <c r="E873" s="25">
        <v>3.69</v>
      </c>
      <c r="F873" s="25">
        <v>0</v>
      </c>
      <c r="G873" s="25">
        <v>0</v>
      </c>
      <c r="H873" s="25">
        <v>0</v>
      </c>
      <c r="I873" s="25">
        <v>0</v>
      </c>
      <c r="J873" s="25">
        <v>1.10664684128E-2</v>
      </c>
      <c r="K873" s="25">
        <v>0</v>
      </c>
      <c r="L873" s="25">
        <v>0</v>
      </c>
      <c r="M873" s="25">
        <v>0</v>
      </c>
      <c r="N873" s="26" t="s">
        <v>2902</v>
      </c>
      <c r="O873" s="15"/>
    </row>
    <row r="874" spans="1:15" ht="31.5" x14ac:dyDescent="0.25">
      <c r="A874" s="38" t="s">
        <v>1133</v>
      </c>
      <c r="B874" s="26" t="s">
        <v>1761</v>
      </c>
      <c r="C874" s="24" t="s">
        <v>1762</v>
      </c>
      <c r="D874" s="25">
        <v>0</v>
      </c>
      <c r="E874" s="25">
        <v>7.3440000000000003</v>
      </c>
      <c r="F874" s="25">
        <v>0</v>
      </c>
      <c r="G874" s="25">
        <v>0</v>
      </c>
      <c r="H874" s="25">
        <v>0</v>
      </c>
      <c r="I874" s="25">
        <v>0</v>
      </c>
      <c r="J874" s="25">
        <v>2.2024971280120001E-2</v>
      </c>
      <c r="K874" s="25">
        <v>0</v>
      </c>
      <c r="L874" s="25">
        <v>0</v>
      </c>
      <c r="M874" s="25">
        <v>0</v>
      </c>
      <c r="N874" s="26" t="s">
        <v>2902</v>
      </c>
      <c r="O874" s="15"/>
    </row>
    <row r="875" spans="1:15" ht="31.5" x14ac:dyDescent="0.25">
      <c r="A875" s="38" t="s">
        <v>1133</v>
      </c>
      <c r="B875" s="26" t="s">
        <v>1763</v>
      </c>
      <c r="C875" s="24" t="s">
        <v>1764</v>
      </c>
      <c r="D875" s="25">
        <v>0</v>
      </c>
      <c r="E875" s="25">
        <v>12.888</v>
      </c>
      <c r="F875" s="25">
        <v>0</v>
      </c>
      <c r="G875" s="25">
        <v>0</v>
      </c>
      <c r="H875" s="25">
        <v>0</v>
      </c>
      <c r="I875" s="25">
        <v>0</v>
      </c>
      <c r="J875" s="25">
        <v>3.86516652857E-2</v>
      </c>
      <c r="K875" s="25">
        <v>0</v>
      </c>
      <c r="L875" s="25">
        <v>0</v>
      </c>
      <c r="M875" s="25">
        <v>0</v>
      </c>
      <c r="N875" s="26" t="s">
        <v>2902</v>
      </c>
      <c r="O875" s="15"/>
    </row>
    <row r="876" spans="1:15" ht="31.5" x14ac:dyDescent="0.25">
      <c r="A876" s="38" t="s">
        <v>1133</v>
      </c>
      <c r="B876" s="26" t="s">
        <v>1765</v>
      </c>
      <c r="C876" s="24" t="s">
        <v>1766</v>
      </c>
      <c r="D876" s="25">
        <v>0</v>
      </c>
      <c r="E876" s="25">
        <v>5.76</v>
      </c>
      <c r="F876" s="25">
        <v>0</v>
      </c>
      <c r="G876" s="25">
        <v>0</v>
      </c>
      <c r="H876" s="25">
        <v>0</v>
      </c>
      <c r="I876" s="25">
        <v>0</v>
      </c>
      <c r="J876" s="25">
        <v>1.727448727852E-2</v>
      </c>
      <c r="K876" s="25">
        <v>0</v>
      </c>
      <c r="L876" s="25">
        <v>0</v>
      </c>
      <c r="M876" s="25">
        <v>0</v>
      </c>
      <c r="N876" s="26" t="s">
        <v>2902</v>
      </c>
      <c r="O876" s="15"/>
    </row>
    <row r="877" spans="1:15" ht="31.5" x14ac:dyDescent="0.25">
      <c r="A877" s="38" t="s">
        <v>1133</v>
      </c>
      <c r="B877" s="26" t="s">
        <v>1767</v>
      </c>
      <c r="C877" s="24" t="s">
        <v>1768</v>
      </c>
      <c r="D877" s="25">
        <v>0</v>
      </c>
      <c r="E877" s="25">
        <v>10.656000000000001</v>
      </c>
      <c r="F877" s="25">
        <v>0</v>
      </c>
      <c r="G877" s="25">
        <v>0</v>
      </c>
      <c r="H877" s="25">
        <v>0</v>
      </c>
      <c r="I877" s="25">
        <v>0</v>
      </c>
      <c r="J877" s="25">
        <v>3.1957801465269997E-2</v>
      </c>
      <c r="K877" s="25">
        <v>0</v>
      </c>
      <c r="L877" s="25">
        <v>0</v>
      </c>
      <c r="M877" s="25">
        <v>0</v>
      </c>
      <c r="N877" s="26" t="s">
        <v>2902</v>
      </c>
      <c r="O877" s="15"/>
    </row>
    <row r="878" spans="1:15" ht="31.5" x14ac:dyDescent="0.25">
      <c r="A878" s="38" t="s">
        <v>1133</v>
      </c>
      <c r="B878" s="26" t="s">
        <v>1769</v>
      </c>
      <c r="C878" s="24" t="s">
        <v>1770</v>
      </c>
      <c r="D878" s="25">
        <v>0</v>
      </c>
      <c r="E878" s="25">
        <v>7.92</v>
      </c>
      <c r="F878" s="25">
        <v>0</v>
      </c>
      <c r="G878" s="25">
        <v>0</v>
      </c>
      <c r="H878" s="25">
        <v>0</v>
      </c>
      <c r="I878" s="25">
        <v>0</v>
      </c>
      <c r="J878" s="25">
        <v>2.3752420007969999E-2</v>
      </c>
      <c r="K878" s="25">
        <v>0</v>
      </c>
      <c r="L878" s="25">
        <v>0</v>
      </c>
      <c r="M878" s="25">
        <v>0</v>
      </c>
      <c r="N878" s="26" t="s">
        <v>2902</v>
      </c>
      <c r="O878" s="15"/>
    </row>
    <row r="879" spans="1:15" ht="31.5" x14ac:dyDescent="0.25">
      <c r="A879" s="38" t="s">
        <v>1133</v>
      </c>
      <c r="B879" s="26" t="s">
        <v>1771</v>
      </c>
      <c r="C879" s="24" t="s">
        <v>1772</v>
      </c>
      <c r="D879" s="25">
        <v>0</v>
      </c>
      <c r="E879" s="25">
        <v>7.74</v>
      </c>
      <c r="F879" s="25">
        <v>0</v>
      </c>
      <c r="G879" s="25">
        <v>0</v>
      </c>
      <c r="H879" s="25">
        <v>0</v>
      </c>
      <c r="I879" s="25">
        <v>0</v>
      </c>
      <c r="J879" s="25">
        <v>2.321259228052E-2</v>
      </c>
      <c r="K879" s="25">
        <v>0</v>
      </c>
      <c r="L879" s="25">
        <v>0</v>
      </c>
      <c r="M879" s="25">
        <v>0</v>
      </c>
      <c r="N879" s="26" t="s">
        <v>2902</v>
      </c>
      <c r="O879" s="15"/>
    </row>
    <row r="880" spans="1:15" ht="31.5" x14ac:dyDescent="0.25">
      <c r="A880" s="38" t="s">
        <v>1133</v>
      </c>
      <c r="B880" s="26" t="s">
        <v>1773</v>
      </c>
      <c r="C880" s="24" t="s">
        <v>1774</v>
      </c>
      <c r="D880" s="25">
        <v>0</v>
      </c>
      <c r="E880" s="25">
        <v>7.452</v>
      </c>
      <c r="F880" s="25">
        <v>0</v>
      </c>
      <c r="G880" s="25">
        <v>0</v>
      </c>
      <c r="H880" s="25">
        <v>0</v>
      </c>
      <c r="I880" s="25">
        <v>0</v>
      </c>
      <c r="J880" s="25">
        <v>2.234886791659E-2</v>
      </c>
      <c r="K880" s="25">
        <v>0</v>
      </c>
      <c r="L880" s="25">
        <v>0</v>
      </c>
      <c r="M880" s="25">
        <v>0</v>
      </c>
      <c r="N880" s="26" t="s">
        <v>2902</v>
      </c>
      <c r="O880" s="15"/>
    </row>
    <row r="881" spans="1:15" ht="31.5" x14ac:dyDescent="0.25">
      <c r="A881" s="38" t="s">
        <v>1133</v>
      </c>
      <c r="B881" s="26" t="s">
        <v>1775</v>
      </c>
      <c r="C881" s="24" t="s">
        <v>1776</v>
      </c>
      <c r="D881" s="25">
        <v>0</v>
      </c>
      <c r="E881" s="25">
        <v>2.16</v>
      </c>
      <c r="F881" s="25">
        <v>0</v>
      </c>
      <c r="G881" s="25">
        <v>0</v>
      </c>
      <c r="H881" s="25">
        <v>0</v>
      </c>
      <c r="I881" s="25">
        <v>0</v>
      </c>
      <c r="J881" s="25">
        <v>6.4779327294400002E-3</v>
      </c>
      <c r="K881" s="25">
        <v>0</v>
      </c>
      <c r="L881" s="25">
        <v>0</v>
      </c>
      <c r="M881" s="25">
        <v>0</v>
      </c>
      <c r="N881" s="26" t="s">
        <v>2902</v>
      </c>
      <c r="O881" s="15"/>
    </row>
    <row r="882" spans="1:15" ht="31.5" x14ac:dyDescent="0.25">
      <c r="A882" s="38" t="s">
        <v>1133</v>
      </c>
      <c r="B882" s="26" t="s">
        <v>1777</v>
      </c>
      <c r="C882" s="24" t="s">
        <v>1778</v>
      </c>
      <c r="D882" s="25">
        <v>0</v>
      </c>
      <c r="E882" s="25">
        <v>11.124000000000001</v>
      </c>
      <c r="F882" s="25">
        <v>0</v>
      </c>
      <c r="G882" s="25">
        <v>0</v>
      </c>
      <c r="H882" s="25">
        <v>0</v>
      </c>
      <c r="I882" s="25">
        <v>0</v>
      </c>
      <c r="J882" s="25">
        <v>3.336135355665E-2</v>
      </c>
      <c r="K882" s="25">
        <v>0</v>
      </c>
      <c r="L882" s="25">
        <v>0</v>
      </c>
      <c r="M882" s="25">
        <v>0</v>
      </c>
      <c r="N882" s="26" t="s">
        <v>2902</v>
      </c>
      <c r="O882" s="15"/>
    </row>
    <row r="883" spans="1:15" ht="31.5" x14ac:dyDescent="0.25">
      <c r="A883" s="38" t="s">
        <v>1133</v>
      </c>
      <c r="B883" s="26" t="s">
        <v>1779</v>
      </c>
      <c r="C883" s="24" t="s">
        <v>1780</v>
      </c>
      <c r="D883" s="25">
        <v>0</v>
      </c>
      <c r="E883" s="25">
        <v>9.7200000000000006</v>
      </c>
      <c r="F883" s="25">
        <v>0</v>
      </c>
      <c r="G883" s="25">
        <v>0</v>
      </c>
      <c r="H883" s="25">
        <v>0</v>
      </c>
      <c r="I883" s="25">
        <v>0</v>
      </c>
      <c r="J883" s="25">
        <v>2.9150697282510001E-2</v>
      </c>
      <c r="K883" s="25">
        <v>0</v>
      </c>
      <c r="L883" s="25">
        <v>0</v>
      </c>
      <c r="M883" s="25">
        <v>0</v>
      </c>
      <c r="N883" s="26" t="s">
        <v>2902</v>
      </c>
      <c r="O883" s="15"/>
    </row>
    <row r="884" spans="1:15" ht="31.5" x14ac:dyDescent="0.25">
      <c r="A884" s="38" t="s">
        <v>1133</v>
      </c>
      <c r="B884" s="26" t="s">
        <v>1781</v>
      </c>
      <c r="C884" s="24" t="s">
        <v>1782</v>
      </c>
      <c r="D884" s="25">
        <v>0</v>
      </c>
      <c r="E884" s="25">
        <v>4.8959999999999999</v>
      </c>
      <c r="F884" s="25">
        <v>0</v>
      </c>
      <c r="G884" s="25">
        <v>0</v>
      </c>
      <c r="H884" s="25">
        <v>0</v>
      </c>
      <c r="I884" s="25">
        <v>0</v>
      </c>
      <c r="J884" s="25">
        <v>1.468331418674E-2</v>
      </c>
      <c r="K884" s="25">
        <v>0</v>
      </c>
      <c r="L884" s="25">
        <v>0</v>
      </c>
      <c r="M884" s="25">
        <v>0</v>
      </c>
      <c r="N884" s="26" t="s">
        <v>2902</v>
      </c>
      <c r="O884" s="15"/>
    </row>
    <row r="885" spans="1:15" ht="31.5" x14ac:dyDescent="0.25">
      <c r="A885" s="38" t="s">
        <v>1133</v>
      </c>
      <c r="B885" s="26" t="s">
        <v>1783</v>
      </c>
      <c r="C885" s="24" t="s">
        <v>1784</v>
      </c>
      <c r="D885" s="25">
        <v>0</v>
      </c>
      <c r="E885" s="25">
        <v>9.5039999999999996</v>
      </c>
      <c r="F885" s="25">
        <v>0</v>
      </c>
      <c r="G885" s="25">
        <v>0</v>
      </c>
      <c r="H885" s="25">
        <v>0</v>
      </c>
      <c r="I885" s="25">
        <v>0</v>
      </c>
      <c r="J885" s="25">
        <v>2.850290400957E-2</v>
      </c>
      <c r="K885" s="25">
        <v>0</v>
      </c>
      <c r="L885" s="25">
        <v>0</v>
      </c>
      <c r="M885" s="25">
        <v>0</v>
      </c>
      <c r="N885" s="26" t="s">
        <v>2902</v>
      </c>
      <c r="O885" s="15"/>
    </row>
    <row r="886" spans="1:15" ht="31.5" x14ac:dyDescent="0.25">
      <c r="A886" s="38" t="s">
        <v>1133</v>
      </c>
      <c r="B886" s="26" t="s">
        <v>1785</v>
      </c>
      <c r="C886" s="24" t="s">
        <v>1786</v>
      </c>
      <c r="D886" s="25">
        <v>0</v>
      </c>
      <c r="E886" s="25">
        <v>2.4300000000000002</v>
      </c>
      <c r="F886" s="25">
        <v>0</v>
      </c>
      <c r="G886" s="25">
        <v>0</v>
      </c>
      <c r="H886" s="25">
        <v>0</v>
      </c>
      <c r="I886" s="25">
        <v>0</v>
      </c>
      <c r="J886" s="25">
        <v>7.2876743206200002E-3</v>
      </c>
      <c r="K886" s="25">
        <v>0</v>
      </c>
      <c r="L886" s="25">
        <v>0</v>
      </c>
      <c r="M886" s="25">
        <v>0</v>
      </c>
      <c r="N886" s="26" t="s">
        <v>2902</v>
      </c>
      <c r="O886" s="15"/>
    </row>
    <row r="887" spans="1:15" ht="31.5" x14ac:dyDescent="0.25">
      <c r="A887" s="38" t="s">
        <v>1133</v>
      </c>
      <c r="B887" s="26" t="s">
        <v>1787</v>
      </c>
      <c r="C887" s="24" t="s">
        <v>1788</v>
      </c>
      <c r="D887" s="25">
        <v>0</v>
      </c>
      <c r="E887" s="25">
        <v>15.552</v>
      </c>
      <c r="F887" s="25">
        <v>0</v>
      </c>
      <c r="G887" s="25">
        <v>0</v>
      </c>
      <c r="H887" s="25">
        <v>0</v>
      </c>
      <c r="I887" s="25">
        <v>0</v>
      </c>
      <c r="J887" s="25">
        <v>4.6641115652019997E-2</v>
      </c>
      <c r="K887" s="25">
        <v>0</v>
      </c>
      <c r="L887" s="25">
        <v>0</v>
      </c>
      <c r="M887" s="25">
        <v>0</v>
      </c>
      <c r="N887" s="26" t="s">
        <v>2902</v>
      </c>
      <c r="O887" s="15"/>
    </row>
    <row r="888" spans="1:15" ht="31.5" x14ac:dyDescent="0.25">
      <c r="A888" s="38" t="s">
        <v>1133</v>
      </c>
      <c r="B888" s="26" t="s">
        <v>1789</v>
      </c>
      <c r="C888" s="24" t="s">
        <v>1790</v>
      </c>
      <c r="D888" s="25">
        <v>0</v>
      </c>
      <c r="E888" s="25">
        <v>8.2439999999999998</v>
      </c>
      <c r="F888" s="25">
        <v>0</v>
      </c>
      <c r="G888" s="25">
        <v>0</v>
      </c>
      <c r="H888" s="25">
        <v>0</v>
      </c>
      <c r="I888" s="25">
        <v>0</v>
      </c>
      <c r="J888" s="25">
        <v>2.4724109917389998E-2</v>
      </c>
      <c r="K888" s="25">
        <v>0</v>
      </c>
      <c r="L888" s="25">
        <v>0</v>
      </c>
      <c r="M888" s="25">
        <v>0</v>
      </c>
      <c r="N888" s="26" t="s">
        <v>2902</v>
      </c>
      <c r="O888" s="15"/>
    </row>
    <row r="889" spans="1:15" ht="31.5" x14ac:dyDescent="0.25">
      <c r="A889" s="38" t="s">
        <v>1133</v>
      </c>
      <c r="B889" s="26" t="s">
        <v>1791</v>
      </c>
      <c r="C889" s="24" t="s">
        <v>1792</v>
      </c>
      <c r="D889" s="25">
        <v>0</v>
      </c>
      <c r="E889" s="25">
        <v>7.5060000000000002</v>
      </c>
      <c r="F889" s="25">
        <v>0</v>
      </c>
      <c r="G889" s="25">
        <v>0</v>
      </c>
      <c r="H889" s="25">
        <v>0</v>
      </c>
      <c r="I889" s="25">
        <v>0</v>
      </c>
      <c r="J889" s="25">
        <v>2.2510816234829999E-2</v>
      </c>
      <c r="K889" s="25">
        <v>0</v>
      </c>
      <c r="L889" s="25">
        <v>0</v>
      </c>
      <c r="M889" s="25">
        <v>0</v>
      </c>
      <c r="N889" s="26" t="s">
        <v>2902</v>
      </c>
      <c r="O889" s="15"/>
    </row>
    <row r="890" spans="1:15" ht="31.5" x14ac:dyDescent="0.25">
      <c r="A890" s="38" t="s">
        <v>1133</v>
      </c>
      <c r="B890" s="26" t="s">
        <v>1793</v>
      </c>
      <c r="C890" s="24" t="s">
        <v>1794</v>
      </c>
      <c r="D890" s="25">
        <v>0</v>
      </c>
      <c r="E890" s="25">
        <v>5.9219999999999997</v>
      </c>
      <c r="F890" s="25">
        <v>0</v>
      </c>
      <c r="G890" s="25">
        <v>0</v>
      </c>
      <c r="H890" s="25">
        <v>0</v>
      </c>
      <c r="I890" s="25">
        <v>0</v>
      </c>
      <c r="J890" s="25">
        <v>1.7760332233230001E-2</v>
      </c>
      <c r="K890" s="25">
        <v>0</v>
      </c>
      <c r="L890" s="25">
        <v>0</v>
      </c>
      <c r="M890" s="25">
        <v>0</v>
      </c>
      <c r="N890" s="26" t="s">
        <v>2902</v>
      </c>
      <c r="O890" s="15"/>
    </row>
    <row r="891" spans="1:15" ht="31.5" x14ac:dyDescent="0.25">
      <c r="A891" s="38" t="s">
        <v>1133</v>
      </c>
      <c r="B891" s="26" t="s">
        <v>1795</v>
      </c>
      <c r="C891" s="24" t="s">
        <v>1796</v>
      </c>
      <c r="D891" s="25">
        <v>0</v>
      </c>
      <c r="E891" s="25">
        <v>5.202</v>
      </c>
      <c r="F891" s="25">
        <v>0</v>
      </c>
      <c r="G891" s="25">
        <v>0</v>
      </c>
      <c r="H891" s="25">
        <v>0</v>
      </c>
      <c r="I891" s="25">
        <v>0</v>
      </c>
      <c r="J891" s="25">
        <v>1.560102132342E-2</v>
      </c>
      <c r="K891" s="25">
        <v>0</v>
      </c>
      <c r="L891" s="25">
        <v>0</v>
      </c>
      <c r="M891" s="25">
        <v>0</v>
      </c>
      <c r="N891" s="26" t="s">
        <v>2902</v>
      </c>
      <c r="O891" s="15"/>
    </row>
    <row r="892" spans="1:15" ht="31.5" x14ac:dyDescent="0.25">
      <c r="A892" s="38" t="s">
        <v>1133</v>
      </c>
      <c r="B892" s="26" t="s">
        <v>1797</v>
      </c>
      <c r="C892" s="24" t="s">
        <v>1798</v>
      </c>
      <c r="D892" s="25">
        <v>0</v>
      </c>
      <c r="E892" s="25">
        <v>5.8319999999999999</v>
      </c>
      <c r="F892" s="25">
        <v>0</v>
      </c>
      <c r="G892" s="25">
        <v>0</v>
      </c>
      <c r="H892" s="25">
        <v>0</v>
      </c>
      <c r="I892" s="25">
        <v>0</v>
      </c>
      <c r="J892" s="25">
        <v>1.7490418369500001E-2</v>
      </c>
      <c r="K892" s="25">
        <v>0</v>
      </c>
      <c r="L892" s="25">
        <v>0</v>
      </c>
      <c r="M892" s="25">
        <v>0</v>
      </c>
      <c r="N892" s="26" t="s">
        <v>2902</v>
      </c>
      <c r="O892" s="15"/>
    </row>
    <row r="893" spans="1:15" ht="31.5" x14ac:dyDescent="0.25">
      <c r="A893" s="38" t="s">
        <v>1133</v>
      </c>
      <c r="B893" s="26" t="s">
        <v>1799</v>
      </c>
      <c r="C893" s="24" t="s">
        <v>1800</v>
      </c>
      <c r="D893" s="25">
        <v>0</v>
      </c>
      <c r="E893" s="25">
        <v>7.992</v>
      </c>
      <c r="F893" s="25">
        <v>0</v>
      </c>
      <c r="G893" s="25">
        <v>0</v>
      </c>
      <c r="H893" s="25">
        <v>0</v>
      </c>
      <c r="I893" s="25">
        <v>0</v>
      </c>
      <c r="J893" s="25">
        <v>2.396835109895E-2</v>
      </c>
      <c r="K893" s="25">
        <v>0</v>
      </c>
      <c r="L893" s="25">
        <v>0</v>
      </c>
      <c r="M893" s="25">
        <v>0</v>
      </c>
      <c r="N893" s="26" t="s">
        <v>2902</v>
      </c>
      <c r="O893" s="15"/>
    </row>
    <row r="894" spans="1:15" ht="31.5" x14ac:dyDescent="0.25">
      <c r="A894" s="38" t="s">
        <v>1133</v>
      </c>
      <c r="B894" s="26" t="s">
        <v>1801</v>
      </c>
      <c r="C894" s="24" t="s">
        <v>1802</v>
      </c>
      <c r="D894" s="25">
        <v>0</v>
      </c>
      <c r="E894" s="25">
        <v>10.336</v>
      </c>
      <c r="F894" s="25">
        <v>0</v>
      </c>
      <c r="G894" s="25">
        <v>0</v>
      </c>
      <c r="H894" s="25">
        <v>0</v>
      </c>
      <c r="I894" s="25">
        <v>0</v>
      </c>
      <c r="J894" s="25">
        <v>3.099810772758E-2</v>
      </c>
      <c r="K894" s="25">
        <v>0</v>
      </c>
      <c r="L894" s="25">
        <v>0</v>
      </c>
      <c r="M894" s="25">
        <v>0</v>
      </c>
      <c r="N894" s="26" t="s">
        <v>2902</v>
      </c>
      <c r="O894" s="15"/>
    </row>
    <row r="895" spans="1:15" ht="31.5" x14ac:dyDescent="0.25">
      <c r="A895" s="38" t="s">
        <v>1133</v>
      </c>
      <c r="B895" s="26" t="s">
        <v>1803</v>
      </c>
      <c r="C895" s="24" t="s">
        <v>1804</v>
      </c>
      <c r="D895" s="25">
        <v>0</v>
      </c>
      <c r="E895" s="25">
        <v>9.3780000000000001</v>
      </c>
      <c r="F895" s="25">
        <v>0</v>
      </c>
      <c r="G895" s="25">
        <v>0</v>
      </c>
      <c r="H895" s="25">
        <v>0</v>
      </c>
      <c r="I895" s="25">
        <v>0</v>
      </c>
      <c r="J895" s="25">
        <v>2.8125024600350001E-2</v>
      </c>
      <c r="K895" s="25">
        <v>0</v>
      </c>
      <c r="L895" s="25">
        <v>0</v>
      </c>
      <c r="M895" s="25">
        <v>0</v>
      </c>
      <c r="N895" s="26" t="s">
        <v>2902</v>
      </c>
      <c r="O895" s="15"/>
    </row>
    <row r="896" spans="1:15" ht="31.5" x14ac:dyDescent="0.25">
      <c r="A896" s="38" t="s">
        <v>1133</v>
      </c>
      <c r="B896" s="26" t="s">
        <v>1805</v>
      </c>
      <c r="C896" s="24" t="s">
        <v>1806</v>
      </c>
      <c r="D896" s="25">
        <v>0</v>
      </c>
      <c r="E896" s="25">
        <v>12.528</v>
      </c>
      <c r="F896" s="25">
        <v>0</v>
      </c>
      <c r="G896" s="25">
        <v>0</v>
      </c>
      <c r="H896" s="25">
        <v>0</v>
      </c>
      <c r="I896" s="25">
        <v>0</v>
      </c>
      <c r="J896" s="25">
        <v>3.7572009830790003E-2</v>
      </c>
      <c r="K896" s="25">
        <v>0</v>
      </c>
      <c r="L896" s="25">
        <v>0</v>
      </c>
      <c r="M896" s="25">
        <v>0</v>
      </c>
      <c r="N896" s="26" t="s">
        <v>2902</v>
      </c>
      <c r="O896" s="15"/>
    </row>
    <row r="897" spans="1:15" ht="31.5" x14ac:dyDescent="0.25">
      <c r="A897" s="38" t="s">
        <v>1133</v>
      </c>
      <c r="B897" s="26" t="s">
        <v>1807</v>
      </c>
      <c r="C897" s="24" t="s">
        <v>1808</v>
      </c>
      <c r="D897" s="25">
        <v>0</v>
      </c>
      <c r="E897" s="25">
        <v>8.3520000000000003</v>
      </c>
      <c r="F897" s="25">
        <v>0</v>
      </c>
      <c r="G897" s="25">
        <v>0</v>
      </c>
      <c r="H897" s="25">
        <v>0</v>
      </c>
      <c r="I897" s="25">
        <v>0</v>
      </c>
      <c r="J897" s="25">
        <v>2.5048006553860001E-2</v>
      </c>
      <c r="K897" s="25">
        <v>0</v>
      </c>
      <c r="L897" s="25">
        <v>0</v>
      </c>
      <c r="M897" s="25">
        <v>0</v>
      </c>
      <c r="N897" s="26" t="s">
        <v>2902</v>
      </c>
      <c r="O897" s="15"/>
    </row>
    <row r="898" spans="1:15" ht="31.5" x14ac:dyDescent="0.25">
      <c r="A898" s="38" t="s">
        <v>1133</v>
      </c>
      <c r="B898" s="26" t="s">
        <v>1809</v>
      </c>
      <c r="C898" s="24" t="s">
        <v>1810</v>
      </c>
      <c r="D898" s="25">
        <v>0</v>
      </c>
      <c r="E898" s="25">
        <v>1.98</v>
      </c>
      <c r="F898" s="25">
        <v>0</v>
      </c>
      <c r="G898" s="25">
        <v>0</v>
      </c>
      <c r="H898" s="25">
        <v>0</v>
      </c>
      <c r="I898" s="25">
        <v>0</v>
      </c>
      <c r="J898" s="25">
        <v>5.9381050019900001E-3</v>
      </c>
      <c r="K898" s="25">
        <v>0</v>
      </c>
      <c r="L898" s="25">
        <v>0</v>
      </c>
      <c r="M898" s="25">
        <v>0</v>
      </c>
      <c r="N898" s="26" t="s">
        <v>2902</v>
      </c>
      <c r="O898" s="15"/>
    </row>
    <row r="899" spans="1:15" ht="31.5" x14ac:dyDescent="0.25">
      <c r="A899" s="38" t="s">
        <v>1133</v>
      </c>
      <c r="B899" s="26" t="s">
        <v>1811</v>
      </c>
      <c r="C899" s="24" t="s">
        <v>1812</v>
      </c>
      <c r="D899" s="25">
        <v>0</v>
      </c>
      <c r="E899" s="25">
        <v>7.92</v>
      </c>
      <c r="F899" s="25">
        <v>0</v>
      </c>
      <c r="G899" s="25">
        <v>0</v>
      </c>
      <c r="H899" s="25">
        <v>0</v>
      </c>
      <c r="I899" s="25">
        <v>0</v>
      </c>
      <c r="J899" s="25">
        <v>2.3752420007969999E-2</v>
      </c>
      <c r="K899" s="25">
        <v>0</v>
      </c>
      <c r="L899" s="25">
        <v>0</v>
      </c>
      <c r="M899" s="25">
        <v>0</v>
      </c>
      <c r="N899" s="26" t="s">
        <v>2902</v>
      </c>
      <c r="O899" s="15"/>
    </row>
    <row r="900" spans="1:15" ht="31.5" x14ac:dyDescent="0.25">
      <c r="A900" s="38" t="s">
        <v>1133</v>
      </c>
      <c r="B900" s="26" t="s">
        <v>1813</v>
      </c>
      <c r="C900" s="24" t="s">
        <v>1814</v>
      </c>
      <c r="D900" s="25">
        <v>0</v>
      </c>
      <c r="E900" s="25">
        <v>11.7</v>
      </c>
      <c r="F900" s="25">
        <v>0</v>
      </c>
      <c r="G900" s="25">
        <v>0</v>
      </c>
      <c r="H900" s="25">
        <v>0</v>
      </c>
      <c r="I900" s="25">
        <v>0</v>
      </c>
      <c r="J900" s="25">
        <v>3.5088802284510001E-2</v>
      </c>
      <c r="K900" s="25">
        <v>0</v>
      </c>
      <c r="L900" s="25">
        <v>0</v>
      </c>
      <c r="M900" s="25">
        <v>0</v>
      </c>
      <c r="N900" s="26" t="s">
        <v>2902</v>
      </c>
      <c r="O900" s="15"/>
    </row>
    <row r="901" spans="1:15" ht="31.5" x14ac:dyDescent="0.25">
      <c r="A901" s="38" t="s">
        <v>1133</v>
      </c>
      <c r="B901" s="26" t="s">
        <v>1815</v>
      </c>
      <c r="C901" s="24" t="s">
        <v>1816</v>
      </c>
      <c r="D901" s="25">
        <v>0</v>
      </c>
      <c r="E901" s="25">
        <v>7.7039999999999997</v>
      </c>
      <c r="F901" s="25">
        <v>0</v>
      </c>
      <c r="G901" s="25">
        <v>0</v>
      </c>
      <c r="H901" s="25">
        <v>0</v>
      </c>
      <c r="I901" s="25">
        <v>0</v>
      </c>
      <c r="J901" s="25">
        <v>2.3104626735029998E-2</v>
      </c>
      <c r="K901" s="25">
        <v>0</v>
      </c>
      <c r="L901" s="25">
        <v>0</v>
      </c>
      <c r="M901" s="25">
        <v>0</v>
      </c>
      <c r="N901" s="26" t="s">
        <v>2902</v>
      </c>
      <c r="O901" s="15"/>
    </row>
    <row r="902" spans="1:15" ht="31.5" x14ac:dyDescent="0.25">
      <c r="A902" s="38" t="s">
        <v>1133</v>
      </c>
      <c r="B902" s="26" t="s">
        <v>1817</v>
      </c>
      <c r="C902" s="24" t="s">
        <v>1818</v>
      </c>
      <c r="D902" s="25">
        <v>0</v>
      </c>
      <c r="E902" s="25">
        <v>1.8</v>
      </c>
      <c r="F902" s="25">
        <v>0</v>
      </c>
      <c r="G902" s="25">
        <v>0</v>
      </c>
      <c r="H902" s="25">
        <v>0</v>
      </c>
      <c r="I902" s="25">
        <v>0</v>
      </c>
      <c r="J902" s="25">
        <v>5.39827727454E-3</v>
      </c>
      <c r="K902" s="25">
        <v>0</v>
      </c>
      <c r="L902" s="25">
        <v>0</v>
      </c>
      <c r="M902" s="25">
        <v>0</v>
      </c>
      <c r="N902" s="26" t="s">
        <v>2902</v>
      </c>
      <c r="O902" s="15"/>
    </row>
    <row r="903" spans="1:15" ht="31.5" x14ac:dyDescent="0.25">
      <c r="A903" s="38" t="s">
        <v>1133</v>
      </c>
      <c r="B903" s="26" t="s">
        <v>1819</v>
      </c>
      <c r="C903" s="24" t="s">
        <v>1820</v>
      </c>
      <c r="D903" s="25">
        <v>0</v>
      </c>
      <c r="E903" s="25">
        <v>10.404</v>
      </c>
      <c r="F903" s="25">
        <v>0</v>
      </c>
      <c r="G903" s="25">
        <v>0</v>
      </c>
      <c r="H903" s="25">
        <v>0</v>
      </c>
      <c r="I903" s="25">
        <v>0</v>
      </c>
      <c r="J903" s="25">
        <v>3.1202042646840001E-2</v>
      </c>
      <c r="K903" s="25">
        <v>0</v>
      </c>
      <c r="L903" s="25">
        <v>0</v>
      </c>
      <c r="M903" s="25">
        <v>0</v>
      </c>
      <c r="N903" s="26" t="s">
        <v>2902</v>
      </c>
      <c r="O903" s="15"/>
    </row>
    <row r="904" spans="1:15" ht="31.5" x14ac:dyDescent="0.25">
      <c r="A904" s="38" t="s">
        <v>1133</v>
      </c>
      <c r="B904" s="26" t="s">
        <v>1821</v>
      </c>
      <c r="C904" s="24" t="s">
        <v>1822</v>
      </c>
      <c r="D904" s="25">
        <v>0</v>
      </c>
      <c r="E904" s="25">
        <v>7.92</v>
      </c>
      <c r="F904" s="25">
        <v>0</v>
      </c>
      <c r="G904" s="25">
        <v>0</v>
      </c>
      <c r="H904" s="25">
        <v>0</v>
      </c>
      <c r="I904" s="25">
        <v>0</v>
      </c>
      <c r="J904" s="25">
        <v>2.3752420007969999E-2</v>
      </c>
      <c r="K904" s="25">
        <v>0</v>
      </c>
      <c r="L904" s="25">
        <v>0</v>
      </c>
      <c r="M904" s="25">
        <v>0</v>
      </c>
      <c r="N904" s="26" t="s">
        <v>2902</v>
      </c>
      <c r="O904" s="15"/>
    </row>
    <row r="905" spans="1:15" ht="31.5" x14ac:dyDescent="0.25">
      <c r="A905" s="38" t="s">
        <v>1133</v>
      </c>
      <c r="B905" s="26" t="s">
        <v>1823</v>
      </c>
      <c r="C905" s="24" t="s">
        <v>1824</v>
      </c>
      <c r="D905" s="25">
        <v>0</v>
      </c>
      <c r="E905" s="25">
        <v>13.032</v>
      </c>
      <c r="F905" s="25">
        <v>0</v>
      </c>
      <c r="G905" s="25">
        <v>0</v>
      </c>
      <c r="H905" s="25">
        <v>0</v>
      </c>
      <c r="I905" s="25">
        <v>0</v>
      </c>
      <c r="J905" s="25">
        <v>3.9083527467660001E-2</v>
      </c>
      <c r="K905" s="25">
        <v>0</v>
      </c>
      <c r="L905" s="25">
        <v>0</v>
      </c>
      <c r="M905" s="25">
        <v>0</v>
      </c>
      <c r="N905" s="26" t="s">
        <v>2902</v>
      </c>
      <c r="O905" s="15"/>
    </row>
    <row r="906" spans="1:15" ht="31.5" x14ac:dyDescent="0.25">
      <c r="A906" s="38" t="s">
        <v>1133</v>
      </c>
      <c r="B906" s="26" t="s">
        <v>1825</v>
      </c>
      <c r="C906" s="24" t="s">
        <v>1826</v>
      </c>
      <c r="D906" s="25">
        <v>0</v>
      </c>
      <c r="E906" s="25">
        <v>15.875999999999999</v>
      </c>
      <c r="F906" s="25">
        <v>0</v>
      </c>
      <c r="G906" s="25">
        <v>0</v>
      </c>
      <c r="H906" s="25">
        <v>0</v>
      </c>
      <c r="I906" s="25">
        <v>0</v>
      </c>
      <c r="J906" s="25">
        <v>4.761280556144E-2</v>
      </c>
      <c r="K906" s="25">
        <v>0</v>
      </c>
      <c r="L906" s="25">
        <v>0</v>
      </c>
      <c r="M906" s="25">
        <v>0</v>
      </c>
      <c r="N906" s="26" t="s">
        <v>2902</v>
      </c>
      <c r="O906" s="15"/>
    </row>
    <row r="907" spans="1:15" ht="31.5" x14ac:dyDescent="0.25">
      <c r="A907" s="38" t="s">
        <v>1133</v>
      </c>
      <c r="B907" s="26" t="s">
        <v>1827</v>
      </c>
      <c r="C907" s="24" t="s">
        <v>1828</v>
      </c>
      <c r="D907" s="25">
        <v>0</v>
      </c>
      <c r="E907" s="25">
        <v>10.332000000000001</v>
      </c>
      <c r="F907" s="25">
        <v>0</v>
      </c>
      <c r="G907" s="25">
        <v>0</v>
      </c>
      <c r="H907" s="25">
        <v>0</v>
      </c>
      <c r="I907" s="25">
        <v>0</v>
      </c>
      <c r="J907" s="25">
        <v>3.0986111555850002E-2</v>
      </c>
      <c r="K907" s="25">
        <v>0</v>
      </c>
      <c r="L907" s="25">
        <v>0</v>
      </c>
      <c r="M907" s="25">
        <v>0</v>
      </c>
      <c r="N907" s="26" t="s">
        <v>2902</v>
      </c>
      <c r="O907" s="15"/>
    </row>
    <row r="908" spans="1:15" ht="31.5" x14ac:dyDescent="0.25">
      <c r="A908" s="38" t="s">
        <v>1133</v>
      </c>
      <c r="B908" s="26" t="s">
        <v>1829</v>
      </c>
      <c r="C908" s="24" t="s">
        <v>1830</v>
      </c>
      <c r="D908" s="25">
        <v>0</v>
      </c>
      <c r="E908" s="25">
        <v>11.7</v>
      </c>
      <c r="F908" s="25">
        <v>0</v>
      </c>
      <c r="G908" s="25">
        <v>0</v>
      </c>
      <c r="H908" s="25">
        <v>0</v>
      </c>
      <c r="I908" s="25">
        <v>0</v>
      </c>
      <c r="J908" s="25">
        <v>3.5088802284510001E-2</v>
      </c>
      <c r="K908" s="25">
        <v>0</v>
      </c>
      <c r="L908" s="25">
        <v>0</v>
      </c>
      <c r="M908" s="25">
        <v>0</v>
      </c>
      <c r="N908" s="26" t="s">
        <v>2902</v>
      </c>
      <c r="O908" s="15"/>
    </row>
    <row r="909" spans="1:15" ht="31.5" x14ac:dyDescent="0.25">
      <c r="A909" s="38" t="s">
        <v>1133</v>
      </c>
      <c r="B909" s="26" t="s">
        <v>1831</v>
      </c>
      <c r="C909" s="24" t="s">
        <v>1832</v>
      </c>
      <c r="D909" s="25">
        <v>0</v>
      </c>
      <c r="E909" s="25">
        <v>7.7759999999999998</v>
      </c>
      <c r="F909" s="25">
        <v>0</v>
      </c>
      <c r="G909" s="25">
        <v>0</v>
      </c>
      <c r="H909" s="25">
        <v>0</v>
      </c>
      <c r="I909" s="25">
        <v>0</v>
      </c>
      <c r="J909" s="25">
        <v>2.3320557826009999E-2</v>
      </c>
      <c r="K909" s="25">
        <v>0</v>
      </c>
      <c r="L909" s="25">
        <v>0</v>
      </c>
      <c r="M909" s="25">
        <v>0</v>
      </c>
      <c r="N909" s="26" t="s">
        <v>2902</v>
      </c>
      <c r="O909" s="15"/>
    </row>
    <row r="910" spans="1:15" ht="31.5" x14ac:dyDescent="0.25">
      <c r="A910" s="38" t="s">
        <v>1133</v>
      </c>
      <c r="B910" s="26" t="s">
        <v>1833</v>
      </c>
      <c r="C910" s="24" t="s">
        <v>1834</v>
      </c>
      <c r="D910" s="25">
        <v>0</v>
      </c>
      <c r="E910" s="25">
        <v>2.16</v>
      </c>
      <c r="F910" s="25">
        <v>0</v>
      </c>
      <c r="G910" s="25">
        <v>0</v>
      </c>
      <c r="H910" s="25">
        <v>0</v>
      </c>
      <c r="I910" s="25">
        <v>0</v>
      </c>
      <c r="J910" s="25">
        <v>6.4779327294400002E-3</v>
      </c>
      <c r="K910" s="25">
        <v>0</v>
      </c>
      <c r="L910" s="25">
        <v>0</v>
      </c>
      <c r="M910" s="25">
        <v>0</v>
      </c>
      <c r="N910" s="26" t="s">
        <v>2902</v>
      </c>
      <c r="O910" s="15"/>
    </row>
    <row r="911" spans="1:15" ht="31.5" x14ac:dyDescent="0.25">
      <c r="A911" s="38" t="s">
        <v>1133</v>
      </c>
      <c r="B911" s="26" t="s">
        <v>1835</v>
      </c>
      <c r="C911" s="24" t="s">
        <v>1836</v>
      </c>
      <c r="D911" s="25">
        <v>0</v>
      </c>
      <c r="E911" s="25">
        <v>6.0910000000000002</v>
      </c>
      <c r="F911" s="25">
        <v>0</v>
      </c>
      <c r="G911" s="25">
        <v>0</v>
      </c>
      <c r="H911" s="25">
        <v>0</v>
      </c>
      <c r="I911" s="25">
        <v>0</v>
      </c>
      <c r="J911" s="25">
        <v>1.8267170488449998E-2</v>
      </c>
      <c r="K911" s="25">
        <v>0</v>
      </c>
      <c r="L911" s="25">
        <v>0</v>
      </c>
      <c r="M911" s="25">
        <v>0</v>
      </c>
      <c r="N911" s="26" t="s">
        <v>2902</v>
      </c>
      <c r="O911" s="15"/>
    </row>
    <row r="912" spans="1:15" ht="31.5" x14ac:dyDescent="0.25">
      <c r="A912" s="38" t="s">
        <v>1133</v>
      </c>
      <c r="B912" s="26" t="s">
        <v>1837</v>
      </c>
      <c r="C912" s="24" t="s">
        <v>1838</v>
      </c>
      <c r="D912" s="25">
        <v>0</v>
      </c>
      <c r="E912" s="25">
        <v>1.728</v>
      </c>
      <c r="F912" s="25">
        <v>0</v>
      </c>
      <c r="G912" s="25">
        <v>0</v>
      </c>
      <c r="H912" s="25">
        <v>0</v>
      </c>
      <c r="I912" s="25">
        <v>0</v>
      </c>
      <c r="J912" s="25">
        <v>5.1823461835499999E-3</v>
      </c>
      <c r="K912" s="25">
        <v>0</v>
      </c>
      <c r="L912" s="25">
        <v>0</v>
      </c>
      <c r="M912" s="25">
        <v>0</v>
      </c>
      <c r="N912" s="26" t="s">
        <v>2902</v>
      </c>
      <c r="O912" s="15"/>
    </row>
    <row r="913" spans="1:15" ht="31.5" x14ac:dyDescent="0.25">
      <c r="A913" s="38" t="s">
        <v>1133</v>
      </c>
      <c r="B913" s="26" t="s">
        <v>1839</v>
      </c>
      <c r="C913" s="24" t="s">
        <v>1840</v>
      </c>
      <c r="D913" s="25">
        <v>0</v>
      </c>
      <c r="E913" s="25">
        <v>11.231999999999999</v>
      </c>
      <c r="F913" s="25">
        <v>0</v>
      </c>
      <c r="G913" s="25">
        <v>0</v>
      </c>
      <c r="H913" s="25">
        <v>0</v>
      </c>
      <c r="I913" s="25">
        <v>0</v>
      </c>
      <c r="J913" s="25">
        <v>3.3685250193119999E-2</v>
      </c>
      <c r="K913" s="25">
        <v>0</v>
      </c>
      <c r="L913" s="25">
        <v>0</v>
      </c>
      <c r="M913" s="25">
        <v>0</v>
      </c>
      <c r="N913" s="26" t="s">
        <v>2902</v>
      </c>
      <c r="O913" s="15"/>
    </row>
    <row r="914" spans="1:15" ht="31.5" x14ac:dyDescent="0.25">
      <c r="A914" s="38" t="s">
        <v>1133</v>
      </c>
      <c r="B914" s="26" t="s">
        <v>1841</v>
      </c>
      <c r="C914" s="24" t="s">
        <v>1842</v>
      </c>
      <c r="D914" s="25">
        <v>0</v>
      </c>
      <c r="E914" s="25">
        <v>4.0030000000000001</v>
      </c>
      <c r="F914" s="25">
        <v>0</v>
      </c>
      <c r="G914" s="25">
        <v>0</v>
      </c>
      <c r="H914" s="25">
        <v>0</v>
      </c>
      <c r="I914" s="25">
        <v>0</v>
      </c>
      <c r="J914" s="25">
        <v>1.200516884999E-2</v>
      </c>
      <c r="K914" s="25">
        <v>0</v>
      </c>
      <c r="L914" s="25">
        <v>0</v>
      </c>
      <c r="M914" s="25">
        <v>0</v>
      </c>
      <c r="N914" s="26" t="s">
        <v>2902</v>
      </c>
      <c r="O914" s="15"/>
    </row>
    <row r="915" spans="1:15" ht="31.5" x14ac:dyDescent="0.25">
      <c r="A915" s="38" t="s">
        <v>1133</v>
      </c>
      <c r="B915" s="26" t="s">
        <v>1843</v>
      </c>
      <c r="C915" s="24" t="s">
        <v>1844</v>
      </c>
      <c r="D915" s="25">
        <v>0</v>
      </c>
      <c r="E915" s="25">
        <v>9.7919999999999998</v>
      </c>
      <c r="F915" s="25">
        <v>0</v>
      </c>
      <c r="G915" s="25">
        <v>0</v>
      </c>
      <c r="H915" s="25">
        <v>0</v>
      </c>
      <c r="I915" s="25">
        <v>0</v>
      </c>
      <c r="J915" s="25">
        <v>2.9366628373490002E-2</v>
      </c>
      <c r="K915" s="25">
        <v>0</v>
      </c>
      <c r="L915" s="25">
        <v>0</v>
      </c>
      <c r="M915" s="25">
        <v>0</v>
      </c>
      <c r="N915" s="26" t="s">
        <v>2902</v>
      </c>
      <c r="O915" s="15"/>
    </row>
    <row r="916" spans="1:15" ht="31.5" x14ac:dyDescent="0.25">
      <c r="A916" s="38" t="s">
        <v>1133</v>
      </c>
      <c r="B916" s="26" t="s">
        <v>1845</v>
      </c>
      <c r="C916" s="24" t="s">
        <v>1846</v>
      </c>
      <c r="D916" s="25">
        <v>0</v>
      </c>
      <c r="E916" s="25">
        <v>5.76</v>
      </c>
      <c r="F916" s="25">
        <v>0</v>
      </c>
      <c r="G916" s="25">
        <v>0</v>
      </c>
      <c r="H916" s="25">
        <v>0</v>
      </c>
      <c r="I916" s="25">
        <v>0</v>
      </c>
      <c r="J916" s="25">
        <v>1.727448727852E-2</v>
      </c>
      <c r="K916" s="25">
        <v>0</v>
      </c>
      <c r="L916" s="25">
        <v>0</v>
      </c>
      <c r="M916" s="25">
        <v>0</v>
      </c>
      <c r="N916" s="26" t="s">
        <v>2902</v>
      </c>
      <c r="O916" s="15"/>
    </row>
    <row r="917" spans="1:15" ht="31.5" x14ac:dyDescent="0.25">
      <c r="A917" s="38" t="s">
        <v>1133</v>
      </c>
      <c r="B917" s="26" t="s">
        <v>1847</v>
      </c>
      <c r="C917" s="24" t="s">
        <v>1848</v>
      </c>
      <c r="D917" s="25">
        <v>0</v>
      </c>
      <c r="E917" s="25">
        <v>7.4160000000000004</v>
      </c>
      <c r="F917" s="25">
        <v>0</v>
      </c>
      <c r="G917" s="25">
        <v>0</v>
      </c>
      <c r="H917" s="25">
        <v>0</v>
      </c>
      <c r="I917" s="25">
        <v>0</v>
      </c>
      <c r="J917" s="25">
        <v>2.2240902371100001E-2</v>
      </c>
      <c r="K917" s="25">
        <v>0</v>
      </c>
      <c r="L917" s="25">
        <v>0</v>
      </c>
      <c r="M917" s="25">
        <v>0</v>
      </c>
      <c r="N917" s="26" t="s">
        <v>2902</v>
      </c>
      <c r="O917" s="15"/>
    </row>
    <row r="918" spans="1:15" ht="31.5" x14ac:dyDescent="0.25">
      <c r="A918" s="38" t="s">
        <v>1133</v>
      </c>
      <c r="B918" s="26" t="s">
        <v>1849</v>
      </c>
      <c r="C918" s="24" t="s">
        <v>1850</v>
      </c>
      <c r="D918" s="25">
        <v>0</v>
      </c>
      <c r="E918" s="25">
        <v>10.08</v>
      </c>
      <c r="F918" s="25">
        <v>0</v>
      </c>
      <c r="G918" s="25">
        <v>0</v>
      </c>
      <c r="H918" s="25">
        <v>0</v>
      </c>
      <c r="I918" s="25">
        <v>0</v>
      </c>
      <c r="J918" s="25">
        <v>3.0230352737419999E-2</v>
      </c>
      <c r="K918" s="25">
        <v>0</v>
      </c>
      <c r="L918" s="25">
        <v>0</v>
      </c>
      <c r="M918" s="25">
        <v>0</v>
      </c>
      <c r="N918" s="26" t="s">
        <v>2902</v>
      </c>
      <c r="O918" s="15"/>
    </row>
    <row r="919" spans="1:15" ht="31.5" x14ac:dyDescent="0.25">
      <c r="A919" s="38" t="s">
        <v>1133</v>
      </c>
      <c r="B919" s="26" t="s">
        <v>1851</v>
      </c>
      <c r="C919" s="24" t="s">
        <v>1852</v>
      </c>
      <c r="D919" s="25">
        <v>0</v>
      </c>
      <c r="E919" s="25">
        <v>7.2</v>
      </c>
      <c r="F919" s="25">
        <v>0</v>
      </c>
      <c r="G919" s="25">
        <v>0</v>
      </c>
      <c r="H919" s="25">
        <v>0</v>
      </c>
      <c r="I919" s="25">
        <v>0</v>
      </c>
      <c r="J919" s="25">
        <v>2.159310909816E-2</v>
      </c>
      <c r="K919" s="25">
        <v>0</v>
      </c>
      <c r="L919" s="25">
        <v>0</v>
      </c>
      <c r="M919" s="25">
        <v>0</v>
      </c>
      <c r="N919" s="26" t="s">
        <v>2902</v>
      </c>
      <c r="O919" s="15"/>
    </row>
    <row r="920" spans="1:15" ht="31.5" x14ac:dyDescent="0.25">
      <c r="A920" s="38" t="s">
        <v>1133</v>
      </c>
      <c r="B920" s="26" t="s">
        <v>1853</v>
      </c>
      <c r="C920" s="24" t="s">
        <v>1854</v>
      </c>
      <c r="D920" s="25">
        <v>0</v>
      </c>
      <c r="E920" s="25">
        <v>2.5920000000000001</v>
      </c>
      <c r="F920" s="25">
        <v>0</v>
      </c>
      <c r="G920" s="25">
        <v>0</v>
      </c>
      <c r="H920" s="25">
        <v>0</v>
      </c>
      <c r="I920" s="25">
        <v>0</v>
      </c>
      <c r="J920" s="25">
        <v>7.7735192753299997E-3</v>
      </c>
      <c r="K920" s="25">
        <v>0</v>
      </c>
      <c r="L920" s="25">
        <v>0</v>
      </c>
      <c r="M920" s="25">
        <v>0</v>
      </c>
      <c r="N920" s="26" t="s">
        <v>2902</v>
      </c>
      <c r="O920" s="15"/>
    </row>
    <row r="921" spans="1:15" ht="31.5" x14ac:dyDescent="0.25">
      <c r="A921" s="38" t="s">
        <v>1133</v>
      </c>
      <c r="B921" s="26" t="s">
        <v>1855</v>
      </c>
      <c r="C921" s="24" t="s">
        <v>1856</v>
      </c>
      <c r="D921" s="25">
        <v>0</v>
      </c>
      <c r="E921" s="25">
        <v>4.32</v>
      </c>
      <c r="F921" s="25">
        <v>0</v>
      </c>
      <c r="G921" s="25">
        <v>0</v>
      </c>
      <c r="H921" s="25">
        <v>0</v>
      </c>
      <c r="I921" s="25">
        <v>0</v>
      </c>
      <c r="J921" s="25">
        <v>1.2955865458889999E-2</v>
      </c>
      <c r="K921" s="25">
        <v>0</v>
      </c>
      <c r="L921" s="25">
        <v>0</v>
      </c>
      <c r="M921" s="25">
        <v>0</v>
      </c>
      <c r="N921" s="26" t="s">
        <v>2902</v>
      </c>
      <c r="O921" s="15"/>
    </row>
    <row r="922" spans="1:15" ht="31.5" x14ac:dyDescent="0.25">
      <c r="A922" s="38" t="s">
        <v>1133</v>
      </c>
      <c r="B922" s="26" t="s">
        <v>1857</v>
      </c>
      <c r="C922" s="24" t="s">
        <v>1858</v>
      </c>
      <c r="D922" s="25">
        <v>0</v>
      </c>
      <c r="E922" s="25">
        <v>14.504</v>
      </c>
      <c r="F922" s="25">
        <v>0</v>
      </c>
      <c r="G922" s="25">
        <v>0</v>
      </c>
      <c r="H922" s="25">
        <v>0</v>
      </c>
      <c r="I922" s="25">
        <v>0</v>
      </c>
      <c r="J922" s="25">
        <v>4.349811866107E-2</v>
      </c>
      <c r="K922" s="25">
        <v>0</v>
      </c>
      <c r="L922" s="25">
        <v>0</v>
      </c>
      <c r="M922" s="25">
        <v>0</v>
      </c>
      <c r="N922" s="26" t="s">
        <v>2902</v>
      </c>
      <c r="O922" s="15"/>
    </row>
    <row r="923" spans="1:15" ht="31.5" x14ac:dyDescent="0.25">
      <c r="A923" s="38" t="s">
        <v>1133</v>
      </c>
      <c r="B923" s="26" t="s">
        <v>1859</v>
      </c>
      <c r="C923" s="24" t="s">
        <v>1860</v>
      </c>
      <c r="D923" s="25">
        <v>0</v>
      </c>
      <c r="E923" s="25">
        <v>9.2880000000000003</v>
      </c>
      <c r="F923" s="25">
        <v>0</v>
      </c>
      <c r="G923" s="25">
        <v>0</v>
      </c>
      <c r="H923" s="25">
        <v>0</v>
      </c>
      <c r="I923" s="25">
        <v>0</v>
      </c>
      <c r="J923" s="25">
        <v>2.785511073662E-2</v>
      </c>
      <c r="K923" s="25">
        <v>0</v>
      </c>
      <c r="L923" s="25">
        <v>0</v>
      </c>
      <c r="M923" s="25">
        <v>0</v>
      </c>
      <c r="N923" s="26" t="s">
        <v>2902</v>
      </c>
      <c r="O923" s="15"/>
    </row>
    <row r="924" spans="1:15" ht="31.5" x14ac:dyDescent="0.25">
      <c r="A924" s="38" t="s">
        <v>1133</v>
      </c>
      <c r="B924" s="26" t="s">
        <v>1861</v>
      </c>
      <c r="C924" s="24" t="s">
        <v>1862</v>
      </c>
      <c r="D924" s="25">
        <v>0</v>
      </c>
      <c r="E924" s="25">
        <v>7.65</v>
      </c>
      <c r="F924" s="25">
        <v>0</v>
      </c>
      <c r="G924" s="25">
        <v>0</v>
      </c>
      <c r="H924" s="25">
        <v>0</v>
      </c>
      <c r="I924" s="25">
        <v>0</v>
      </c>
      <c r="J924" s="25">
        <v>2.2942678416789999E-2</v>
      </c>
      <c r="K924" s="25">
        <v>0</v>
      </c>
      <c r="L924" s="25">
        <v>0</v>
      </c>
      <c r="M924" s="25">
        <v>0</v>
      </c>
      <c r="N924" s="26" t="s">
        <v>2902</v>
      </c>
      <c r="O924" s="15"/>
    </row>
    <row r="925" spans="1:15" ht="31.5" x14ac:dyDescent="0.25">
      <c r="A925" s="38" t="s">
        <v>1133</v>
      </c>
      <c r="B925" s="26" t="s">
        <v>1863</v>
      </c>
      <c r="C925" s="24" t="s">
        <v>1864</v>
      </c>
      <c r="D925" s="25">
        <v>0</v>
      </c>
      <c r="E925" s="25">
        <v>7.3440000000000003</v>
      </c>
      <c r="F925" s="25">
        <v>0</v>
      </c>
      <c r="G925" s="25">
        <v>0</v>
      </c>
      <c r="H925" s="25">
        <v>0</v>
      </c>
      <c r="I925" s="25">
        <v>0</v>
      </c>
      <c r="J925" s="25">
        <v>2.2024971280120001E-2</v>
      </c>
      <c r="K925" s="25">
        <v>0</v>
      </c>
      <c r="L925" s="25">
        <v>0</v>
      </c>
      <c r="M925" s="25">
        <v>0</v>
      </c>
      <c r="N925" s="26" t="s">
        <v>2902</v>
      </c>
      <c r="O925" s="15"/>
    </row>
    <row r="926" spans="1:15" ht="31.5" x14ac:dyDescent="0.25">
      <c r="A926" s="38" t="s">
        <v>1133</v>
      </c>
      <c r="B926" s="26" t="s">
        <v>1865</v>
      </c>
      <c r="C926" s="24" t="s">
        <v>1866</v>
      </c>
      <c r="D926" s="25">
        <v>0</v>
      </c>
      <c r="E926" s="25">
        <v>6.7679999999999998</v>
      </c>
      <c r="F926" s="25">
        <v>0</v>
      </c>
      <c r="G926" s="25">
        <v>0</v>
      </c>
      <c r="H926" s="25">
        <v>0</v>
      </c>
      <c r="I926" s="25">
        <v>0</v>
      </c>
      <c r="J926" s="25">
        <v>2.0297522552269999E-2</v>
      </c>
      <c r="K926" s="25">
        <v>0</v>
      </c>
      <c r="L926" s="25">
        <v>0</v>
      </c>
      <c r="M926" s="25">
        <v>0</v>
      </c>
      <c r="N926" s="26" t="s">
        <v>2902</v>
      </c>
      <c r="O926" s="15"/>
    </row>
    <row r="927" spans="1:15" ht="31.5" x14ac:dyDescent="0.25">
      <c r="A927" s="38" t="s">
        <v>1133</v>
      </c>
      <c r="B927" s="26" t="s">
        <v>1867</v>
      </c>
      <c r="C927" s="24" t="s">
        <v>1868</v>
      </c>
      <c r="D927" s="25">
        <v>0</v>
      </c>
      <c r="E927" s="25">
        <v>3.1680000000000001</v>
      </c>
      <c r="F927" s="25">
        <v>0</v>
      </c>
      <c r="G927" s="25">
        <v>0</v>
      </c>
      <c r="H927" s="25">
        <v>0</v>
      </c>
      <c r="I927" s="25">
        <v>0</v>
      </c>
      <c r="J927" s="25">
        <v>9.5009680031900006E-3</v>
      </c>
      <c r="K927" s="25">
        <v>0</v>
      </c>
      <c r="L927" s="25">
        <v>0</v>
      </c>
      <c r="M927" s="25">
        <v>0</v>
      </c>
      <c r="N927" s="26" t="s">
        <v>2902</v>
      </c>
      <c r="O927" s="15"/>
    </row>
    <row r="928" spans="1:15" ht="31.5" x14ac:dyDescent="0.25">
      <c r="A928" s="38" t="s">
        <v>1133</v>
      </c>
      <c r="B928" s="26" t="s">
        <v>1869</v>
      </c>
      <c r="C928" s="24" t="s">
        <v>1870</v>
      </c>
      <c r="D928" s="25">
        <v>0</v>
      </c>
      <c r="E928" s="25">
        <v>13.334</v>
      </c>
      <c r="F928" s="25">
        <v>0</v>
      </c>
      <c r="G928" s="25">
        <v>0</v>
      </c>
      <c r="H928" s="25">
        <v>0</v>
      </c>
      <c r="I928" s="25">
        <v>0</v>
      </c>
      <c r="J928" s="25">
        <v>3.9989238432619999E-2</v>
      </c>
      <c r="K928" s="25">
        <v>0</v>
      </c>
      <c r="L928" s="25">
        <v>0</v>
      </c>
      <c r="M928" s="25">
        <v>0</v>
      </c>
      <c r="N928" s="26" t="s">
        <v>2902</v>
      </c>
      <c r="O928" s="15"/>
    </row>
    <row r="929" spans="1:15" ht="47.25" x14ac:dyDescent="0.25">
      <c r="A929" s="38" t="s">
        <v>1133</v>
      </c>
      <c r="B929" s="26" t="s">
        <v>1871</v>
      </c>
      <c r="C929" s="24" t="s">
        <v>1872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6" t="s">
        <v>2902</v>
      </c>
      <c r="O929" s="15"/>
    </row>
    <row r="930" spans="1:15" ht="47.25" x14ac:dyDescent="0.25">
      <c r="A930" s="38" t="s">
        <v>1133</v>
      </c>
      <c r="B930" s="26" t="s">
        <v>1873</v>
      </c>
      <c r="C930" s="24" t="s">
        <v>1874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6" t="s">
        <v>2902</v>
      </c>
      <c r="O930" s="15"/>
    </row>
    <row r="931" spans="1:15" ht="47.25" x14ac:dyDescent="0.25">
      <c r="A931" s="38" t="s">
        <v>1133</v>
      </c>
      <c r="B931" s="26" t="s">
        <v>1875</v>
      </c>
      <c r="C931" s="24" t="s">
        <v>1876</v>
      </c>
      <c r="D931" s="25">
        <v>0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6" t="s">
        <v>2902</v>
      </c>
      <c r="O931" s="15"/>
    </row>
    <row r="932" spans="1:15" ht="47.25" x14ac:dyDescent="0.25">
      <c r="A932" s="38" t="s">
        <v>1133</v>
      </c>
      <c r="B932" s="26" t="s">
        <v>1877</v>
      </c>
      <c r="C932" s="24" t="s">
        <v>1878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6" t="s">
        <v>2902</v>
      </c>
      <c r="O932" s="15"/>
    </row>
    <row r="933" spans="1:15" ht="47.25" x14ac:dyDescent="0.25">
      <c r="A933" s="38" t="s">
        <v>1133</v>
      </c>
      <c r="B933" s="26" t="s">
        <v>1879</v>
      </c>
      <c r="C933" s="24" t="s">
        <v>1880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6" t="s">
        <v>2902</v>
      </c>
      <c r="O933" s="15"/>
    </row>
    <row r="934" spans="1:15" ht="47.25" x14ac:dyDescent="0.25">
      <c r="A934" s="38" t="s">
        <v>1133</v>
      </c>
      <c r="B934" s="26" t="s">
        <v>1881</v>
      </c>
      <c r="C934" s="24" t="s">
        <v>1882</v>
      </c>
      <c r="D934" s="25">
        <v>0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6" t="s">
        <v>2902</v>
      </c>
      <c r="O934" s="15"/>
    </row>
    <row r="935" spans="1:15" ht="47.25" x14ac:dyDescent="0.25">
      <c r="A935" s="38" t="s">
        <v>1133</v>
      </c>
      <c r="B935" s="26" t="s">
        <v>1883</v>
      </c>
      <c r="C935" s="24" t="s">
        <v>1884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6" t="s">
        <v>2902</v>
      </c>
      <c r="O935" s="15"/>
    </row>
    <row r="936" spans="1:15" ht="47.25" x14ac:dyDescent="0.25">
      <c r="A936" s="38" t="s">
        <v>1133</v>
      </c>
      <c r="B936" s="26" t="s">
        <v>1885</v>
      </c>
      <c r="C936" s="24" t="s">
        <v>1886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6" t="s">
        <v>2902</v>
      </c>
      <c r="O936" s="15"/>
    </row>
    <row r="937" spans="1:15" ht="47.25" x14ac:dyDescent="0.25">
      <c r="A937" s="38" t="s">
        <v>1133</v>
      </c>
      <c r="B937" s="26" t="s">
        <v>1887</v>
      </c>
      <c r="C937" s="24" t="s">
        <v>1888</v>
      </c>
      <c r="D937" s="25">
        <v>0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6" t="s">
        <v>2902</v>
      </c>
      <c r="O937" s="15"/>
    </row>
    <row r="938" spans="1:15" ht="47.25" x14ac:dyDescent="0.25">
      <c r="A938" s="38" t="s">
        <v>1133</v>
      </c>
      <c r="B938" s="26" t="s">
        <v>1889</v>
      </c>
      <c r="C938" s="24" t="s">
        <v>1890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6" t="s">
        <v>2902</v>
      </c>
      <c r="O938" s="15"/>
    </row>
    <row r="939" spans="1:15" ht="47.25" x14ac:dyDescent="0.25">
      <c r="A939" s="38" t="s">
        <v>1133</v>
      </c>
      <c r="B939" s="26" t="s">
        <v>1891</v>
      </c>
      <c r="C939" s="24" t="s">
        <v>1892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6" t="s">
        <v>2902</v>
      </c>
      <c r="O939" s="15"/>
    </row>
    <row r="940" spans="1:15" ht="47.25" x14ac:dyDescent="0.25">
      <c r="A940" s="38" t="s">
        <v>1133</v>
      </c>
      <c r="B940" s="26" t="s">
        <v>1893</v>
      </c>
      <c r="C940" s="24" t="s">
        <v>1894</v>
      </c>
      <c r="D940" s="25">
        <v>0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6" t="s">
        <v>2902</v>
      </c>
      <c r="O940" s="15"/>
    </row>
    <row r="941" spans="1:15" ht="47.25" x14ac:dyDescent="0.25">
      <c r="A941" s="38" t="s">
        <v>1133</v>
      </c>
      <c r="B941" s="26" t="s">
        <v>1895</v>
      </c>
      <c r="C941" s="24" t="s">
        <v>1896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6" t="s">
        <v>2902</v>
      </c>
      <c r="O941" s="15"/>
    </row>
    <row r="942" spans="1:15" ht="47.25" x14ac:dyDescent="0.25">
      <c r="A942" s="38" t="s">
        <v>1133</v>
      </c>
      <c r="B942" s="26" t="s">
        <v>1897</v>
      </c>
      <c r="C942" s="24" t="s">
        <v>1898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6" t="s">
        <v>2902</v>
      </c>
      <c r="O942" s="15"/>
    </row>
    <row r="943" spans="1:15" ht="47.25" x14ac:dyDescent="0.25">
      <c r="A943" s="38" t="s">
        <v>1133</v>
      </c>
      <c r="B943" s="26" t="s">
        <v>1899</v>
      </c>
      <c r="C943" s="24" t="s">
        <v>1900</v>
      </c>
      <c r="D943" s="25">
        <v>0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6" t="s">
        <v>2902</v>
      </c>
      <c r="O943" s="15"/>
    </row>
    <row r="944" spans="1:15" ht="47.25" x14ac:dyDescent="0.25">
      <c r="A944" s="38" t="s">
        <v>1133</v>
      </c>
      <c r="B944" s="26" t="s">
        <v>1901</v>
      </c>
      <c r="C944" s="24" t="s">
        <v>1902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6" t="s">
        <v>2902</v>
      </c>
      <c r="O944" s="15"/>
    </row>
    <row r="945" spans="1:15" ht="47.25" x14ac:dyDescent="0.25">
      <c r="A945" s="38" t="s">
        <v>1133</v>
      </c>
      <c r="B945" s="26" t="s">
        <v>1903</v>
      </c>
      <c r="C945" s="24" t="s">
        <v>1904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6" t="s">
        <v>2902</v>
      </c>
      <c r="O945" s="15"/>
    </row>
    <row r="946" spans="1:15" ht="47.25" x14ac:dyDescent="0.25">
      <c r="A946" s="38" t="s">
        <v>1133</v>
      </c>
      <c r="B946" s="26" t="s">
        <v>1905</v>
      </c>
      <c r="C946" s="24" t="s">
        <v>1906</v>
      </c>
      <c r="D946" s="25">
        <v>0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6" t="s">
        <v>2902</v>
      </c>
      <c r="O946" s="15"/>
    </row>
    <row r="947" spans="1:15" ht="31.5" x14ac:dyDescent="0.25">
      <c r="A947" s="38" t="s">
        <v>1133</v>
      </c>
      <c r="B947" s="26" t="s">
        <v>1907</v>
      </c>
      <c r="C947" s="24" t="s">
        <v>1908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6" t="s">
        <v>2902</v>
      </c>
      <c r="O947" s="15"/>
    </row>
    <row r="948" spans="1:15" ht="31.5" x14ac:dyDescent="0.25">
      <c r="A948" s="38" t="s">
        <v>1133</v>
      </c>
      <c r="B948" s="26" t="s">
        <v>1909</v>
      </c>
      <c r="C948" s="24" t="s">
        <v>1910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6" t="s">
        <v>2902</v>
      </c>
      <c r="O948" s="15"/>
    </row>
    <row r="949" spans="1:15" ht="31.5" x14ac:dyDescent="0.25">
      <c r="A949" s="38" t="s">
        <v>1133</v>
      </c>
      <c r="B949" s="26" t="s">
        <v>1911</v>
      </c>
      <c r="C949" s="24" t="s">
        <v>1912</v>
      </c>
      <c r="D949" s="25">
        <v>0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6" t="s">
        <v>2902</v>
      </c>
      <c r="O949" s="15"/>
    </row>
    <row r="950" spans="1:15" ht="31.5" x14ac:dyDescent="0.25">
      <c r="A950" s="38" t="s">
        <v>1133</v>
      </c>
      <c r="B950" s="26" t="s">
        <v>1913</v>
      </c>
      <c r="C950" s="24" t="s">
        <v>1914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6" t="s">
        <v>2902</v>
      </c>
      <c r="O950" s="15"/>
    </row>
    <row r="951" spans="1:15" ht="31.5" x14ac:dyDescent="0.25">
      <c r="A951" s="38" t="s">
        <v>1133</v>
      </c>
      <c r="B951" s="26" t="s">
        <v>1915</v>
      </c>
      <c r="C951" s="24" t="s">
        <v>1916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6" t="s">
        <v>2902</v>
      </c>
      <c r="O951" s="15"/>
    </row>
    <row r="952" spans="1:15" ht="31.5" x14ac:dyDescent="0.25">
      <c r="A952" s="38" t="s">
        <v>1133</v>
      </c>
      <c r="B952" s="26" t="s">
        <v>1917</v>
      </c>
      <c r="C952" s="24" t="s">
        <v>1918</v>
      </c>
      <c r="D952" s="25">
        <v>0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6" t="s">
        <v>2902</v>
      </c>
      <c r="O952" s="15"/>
    </row>
    <row r="953" spans="1:15" ht="31.5" x14ac:dyDescent="0.25">
      <c r="A953" s="38" t="s">
        <v>1133</v>
      </c>
      <c r="B953" s="26" t="s">
        <v>1919</v>
      </c>
      <c r="C953" s="24" t="s">
        <v>1920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6" t="s">
        <v>2902</v>
      </c>
      <c r="O953" s="15"/>
    </row>
    <row r="954" spans="1:15" ht="31.5" x14ac:dyDescent="0.25">
      <c r="A954" s="38" t="s">
        <v>1133</v>
      </c>
      <c r="B954" s="26" t="s">
        <v>1921</v>
      </c>
      <c r="C954" s="24" t="s">
        <v>1922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6" t="s">
        <v>2902</v>
      </c>
      <c r="O954" s="15"/>
    </row>
    <row r="955" spans="1:15" ht="31.5" x14ac:dyDescent="0.25">
      <c r="A955" s="38" t="s">
        <v>1133</v>
      </c>
      <c r="B955" s="26" t="s">
        <v>1923</v>
      </c>
      <c r="C955" s="24" t="s">
        <v>1924</v>
      </c>
      <c r="D955" s="25">
        <v>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6" t="s">
        <v>2902</v>
      </c>
      <c r="O955" s="15"/>
    </row>
    <row r="956" spans="1:15" ht="31.5" x14ac:dyDescent="0.25">
      <c r="A956" s="38" t="s">
        <v>1133</v>
      </c>
      <c r="B956" s="26" t="s">
        <v>1925</v>
      </c>
      <c r="C956" s="24" t="s">
        <v>1926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6" t="s">
        <v>2902</v>
      </c>
      <c r="O956" s="15"/>
    </row>
    <row r="957" spans="1:15" ht="31.5" x14ac:dyDescent="0.25">
      <c r="A957" s="38" t="s">
        <v>1133</v>
      </c>
      <c r="B957" s="26" t="s">
        <v>1927</v>
      </c>
      <c r="C957" s="24" t="s">
        <v>1928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6" t="s">
        <v>2902</v>
      </c>
      <c r="O957" s="15"/>
    </row>
    <row r="958" spans="1:15" ht="31.5" x14ac:dyDescent="0.25">
      <c r="A958" s="38" t="s">
        <v>1133</v>
      </c>
      <c r="B958" s="26" t="s">
        <v>1929</v>
      </c>
      <c r="C958" s="24" t="s">
        <v>1930</v>
      </c>
      <c r="D958" s="25">
        <v>0</v>
      </c>
      <c r="E958" s="25">
        <v>3.45</v>
      </c>
      <c r="F958" s="25">
        <v>0</v>
      </c>
      <c r="G958" s="25">
        <v>0</v>
      </c>
      <c r="H958" s="25">
        <v>0</v>
      </c>
      <c r="I958" s="25">
        <v>0</v>
      </c>
      <c r="J958" s="25">
        <v>1.0346698109529999E-2</v>
      </c>
      <c r="K958" s="25">
        <v>0</v>
      </c>
      <c r="L958" s="25">
        <v>0</v>
      </c>
      <c r="M958" s="25">
        <v>0</v>
      </c>
      <c r="N958" s="26" t="s">
        <v>2902</v>
      </c>
      <c r="O958" s="15"/>
    </row>
    <row r="959" spans="1:15" ht="31.5" x14ac:dyDescent="0.25">
      <c r="A959" s="38" t="s">
        <v>1133</v>
      </c>
      <c r="B959" s="26" t="s">
        <v>1931</v>
      </c>
      <c r="C959" s="24" t="s">
        <v>1932</v>
      </c>
      <c r="D959" s="25">
        <v>0</v>
      </c>
      <c r="E959" s="25">
        <v>4.101</v>
      </c>
      <c r="F959" s="25">
        <v>0</v>
      </c>
      <c r="G959" s="25">
        <v>0</v>
      </c>
      <c r="H959" s="25">
        <v>0</v>
      </c>
      <c r="I959" s="25">
        <v>0</v>
      </c>
      <c r="J959" s="25">
        <v>1.229907505716E-2</v>
      </c>
      <c r="K959" s="25">
        <v>0</v>
      </c>
      <c r="L959" s="25">
        <v>0</v>
      </c>
      <c r="M959" s="25">
        <v>0</v>
      </c>
      <c r="N959" s="26" t="s">
        <v>2902</v>
      </c>
      <c r="O959" s="15"/>
    </row>
    <row r="960" spans="1:15" ht="31.5" x14ac:dyDescent="0.25">
      <c r="A960" s="38" t="s">
        <v>1133</v>
      </c>
      <c r="B960" s="26" t="s">
        <v>1933</v>
      </c>
      <c r="C960" s="24" t="s">
        <v>1934</v>
      </c>
      <c r="D960" s="25">
        <v>0</v>
      </c>
      <c r="E960" s="25">
        <v>4.5339999999999998</v>
      </c>
      <c r="F960" s="25">
        <v>0</v>
      </c>
      <c r="G960" s="25">
        <v>0</v>
      </c>
      <c r="H960" s="25">
        <v>0</v>
      </c>
      <c r="I960" s="25">
        <v>0</v>
      </c>
      <c r="J960" s="25">
        <v>1.359766064598E-2</v>
      </c>
      <c r="K960" s="25">
        <v>0</v>
      </c>
      <c r="L960" s="25">
        <v>0</v>
      </c>
      <c r="M960" s="25">
        <v>0</v>
      </c>
      <c r="N960" s="26" t="s">
        <v>2902</v>
      </c>
      <c r="O960" s="15"/>
    </row>
    <row r="961" spans="1:15" ht="31.5" x14ac:dyDescent="0.25">
      <c r="A961" s="38" t="s">
        <v>1133</v>
      </c>
      <c r="B961" s="26" t="s">
        <v>1935</v>
      </c>
      <c r="C961" s="24" t="s">
        <v>1936</v>
      </c>
      <c r="D961" s="25">
        <v>0</v>
      </c>
      <c r="E961" s="25">
        <v>2.6320000000000001</v>
      </c>
      <c r="F961" s="25">
        <v>0</v>
      </c>
      <c r="G961" s="25">
        <v>0</v>
      </c>
      <c r="H961" s="25">
        <v>0</v>
      </c>
      <c r="I961" s="25">
        <v>0</v>
      </c>
      <c r="J961" s="25">
        <v>7.8934809925399994E-3</v>
      </c>
      <c r="K961" s="25">
        <v>0</v>
      </c>
      <c r="L961" s="25">
        <v>0</v>
      </c>
      <c r="M961" s="25">
        <v>0</v>
      </c>
      <c r="N961" s="26" t="s">
        <v>2902</v>
      </c>
      <c r="O961" s="15"/>
    </row>
    <row r="962" spans="1:15" ht="31.5" x14ac:dyDescent="0.25">
      <c r="A962" s="38" t="s">
        <v>1133</v>
      </c>
      <c r="B962" s="26" t="s">
        <v>1937</v>
      </c>
      <c r="C962" s="24" t="s">
        <v>1938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6" t="s">
        <v>2902</v>
      </c>
      <c r="O962" s="15"/>
    </row>
    <row r="963" spans="1:15" ht="31.5" x14ac:dyDescent="0.25">
      <c r="A963" s="38" t="s">
        <v>1133</v>
      </c>
      <c r="B963" s="26" t="s">
        <v>1939</v>
      </c>
      <c r="C963" s="24" t="s">
        <v>1940</v>
      </c>
      <c r="D963" s="25">
        <v>0</v>
      </c>
      <c r="E963" s="25">
        <v>22.08</v>
      </c>
      <c r="F963" s="25">
        <v>0</v>
      </c>
      <c r="G963" s="25">
        <v>0</v>
      </c>
      <c r="H963" s="25">
        <v>0</v>
      </c>
      <c r="I963" s="25">
        <v>0</v>
      </c>
      <c r="J963" s="25">
        <v>6.6218867901019995E-2</v>
      </c>
      <c r="K963" s="25">
        <v>0</v>
      </c>
      <c r="L963" s="25">
        <v>0</v>
      </c>
      <c r="M963" s="25">
        <v>0</v>
      </c>
      <c r="N963" s="26" t="s">
        <v>2902</v>
      </c>
      <c r="O963" s="15"/>
    </row>
    <row r="964" spans="1:15" ht="31.5" x14ac:dyDescent="0.25">
      <c r="A964" s="38" t="s">
        <v>1133</v>
      </c>
      <c r="B964" s="26" t="s">
        <v>1941</v>
      </c>
      <c r="C964" s="24" t="s">
        <v>1942</v>
      </c>
      <c r="D964" s="25">
        <v>0</v>
      </c>
      <c r="E964" s="25">
        <v>3.45</v>
      </c>
      <c r="F964" s="25">
        <v>0</v>
      </c>
      <c r="G964" s="25">
        <v>0</v>
      </c>
      <c r="H964" s="25">
        <v>0</v>
      </c>
      <c r="I964" s="25">
        <v>0</v>
      </c>
      <c r="J964" s="25">
        <v>1.0346698109529999E-2</v>
      </c>
      <c r="K964" s="25">
        <v>0</v>
      </c>
      <c r="L964" s="25">
        <v>0</v>
      </c>
      <c r="M964" s="25">
        <v>0</v>
      </c>
      <c r="N964" s="26" t="s">
        <v>2902</v>
      </c>
      <c r="O964" s="15"/>
    </row>
    <row r="965" spans="1:15" ht="31.5" x14ac:dyDescent="0.25">
      <c r="A965" s="38" t="s">
        <v>1133</v>
      </c>
      <c r="B965" s="26" t="s">
        <v>1943</v>
      </c>
      <c r="C965" s="24" t="s">
        <v>1944</v>
      </c>
      <c r="D965" s="25">
        <v>0</v>
      </c>
      <c r="E965" s="25">
        <v>0.49299999999999999</v>
      </c>
      <c r="F965" s="25">
        <v>0</v>
      </c>
      <c r="G965" s="25">
        <v>0</v>
      </c>
      <c r="H965" s="25">
        <v>0</v>
      </c>
      <c r="I965" s="25">
        <v>0</v>
      </c>
      <c r="J965" s="25">
        <v>1.47852816463E-3</v>
      </c>
      <c r="K965" s="25">
        <v>0</v>
      </c>
      <c r="L965" s="25">
        <v>0</v>
      </c>
      <c r="M965" s="25">
        <v>0</v>
      </c>
      <c r="N965" s="26" t="s">
        <v>2902</v>
      </c>
      <c r="O965" s="15"/>
    </row>
    <row r="966" spans="1:15" ht="31.5" x14ac:dyDescent="0.25">
      <c r="A966" s="38" t="s">
        <v>1133</v>
      </c>
      <c r="B966" s="26" t="s">
        <v>1945</v>
      </c>
      <c r="C966" s="24" t="s">
        <v>1946</v>
      </c>
      <c r="D966" s="25">
        <v>0</v>
      </c>
      <c r="E966" s="25">
        <v>0.49299999999999999</v>
      </c>
      <c r="F966" s="25">
        <v>0</v>
      </c>
      <c r="G966" s="25">
        <v>0</v>
      </c>
      <c r="H966" s="25">
        <v>0</v>
      </c>
      <c r="I966" s="25">
        <v>0</v>
      </c>
      <c r="J966" s="25">
        <v>1.47852816463E-3</v>
      </c>
      <c r="K966" s="25">
        <v>0</v>
      </c>
      <c r="L966" s="25">
        <v>0</v>
      </c>
      <c r="M966" s="25">
        <v>0</v>
      </c>
      <c r="N966" s="26" t="s">
        <v>2902</v>
      </c>
      <c r="O966" s="15"/>
    </row>
    <row r="967" spans="1:15" ht="31.5" x14ac:dyDescent="0.25">
      <c r="A967" s="38" t="s">
        <v>1133</v>
      </c>
      <c r="B967" s="26" t="s">
        <v>1947</v>
      </c>
      <c r="C967" s="24" t="s">
        <v>1948</v>
      </c>
      <c r="D967" s="25">
        <v>0</v>
      </c>
      <c r="E967" s="25">
        <v>1.38</v>
      </c>
      <c r="F967" s="25">
        <v>0</v>
      </c>
      <c r="G967" s="25">
        <v>0</v>
      </c>
      <c r="H967" s="25">
        <v>0</v>
      </c>
      <c r="I967" s="25">
        <v>0</v>
      </c>
      <c r="J967" s="25">
        <v>4.1386792438100001E-3</v>
      </c>
      <c r="K967" s="25">
        <v>0</v>
      </c>
      <c r="L967" s="25">
        <v>0</v>
      </c>
      <c r="M967" s="25">
        <v>0</v>
      </c>
      <c r="N967" s="26" t="s">
        <v>2902</v>
      </c>
      <c r="O967" s="15"/>
    </row>
    <row r="968" spans="1:15" ht="31.5" x14ac:dyDescent="0.25">
      <c r="A968" s="38" t="s">
        <v>1133</v>
      </c>
      <c r="B968" s="26" t="s">
        <v>1949</v>
      </c>
      <c r="C968" s="24" t="s">
        <v>1950</v>
      </c>
      <c r="D968" s="25">
        <v>0</v>
      </c>
      <c r="E968" s="25">
        <v>1.242</v>
      </c>
      <c r="F968" s="25">
        <v>0</v>
      </c>
      <c r="G968" s="25">
        <v>0</v>
      </c>
      <c r="H968" s="25">
        <v>0</v>
      </c>
      <c r="I968" s="25">
        <v>0</v>
      </c>
      <c r="J968" s="25">
        <v>3.72481131943E-3</v>
      </c>
      <c r="K968" s="25">
        <v>0</v>
      </c>
      <c r="L968" s="25">
        <v>0</v>
      </c>
      <c r="M968" s="25">
        <v>0</v>
      </c>
      <c r="N968" s="26" t="s">
        <v>2902</v>
      </c>
      <c r="O968" s="15"/>
    </row>
    <row r="969" spans="1:15" ht="31.5" x14ac:dyDescent="0.25">
      <c r="A969" s="38" t="s">
        <v>1133</v>
      </c>
      <c r="B969" s="26" t="s">
        <v>1951</v>
      </c>
      <c r="C969" s="24" t="s">
        <v>1952</v>
      </c>
      <c r="D969" s="25">
        <v>0</v>
      </c>
      <c r="E969" s="25">
        <v>4.258</v>
      </c>
      <c r="F969" s="25">
        <v>0</v>
      </c>
      <c r="G969" s="25">
        <v>0</v>
      </c>
      <c r="H969" s="25">
        <v>0</v>
      </c>
      <c r="I969" s="25">
        <v>0</v>
      </c>
      <c r="J969" s="25">
        <v>1.276992479721E-2</v>
      </c>
      <c r="K969" s="25">
        <v>0</v>
      </c>
      <c r="L969" s="25">
        <v>0</v>
      </c>
      <c r="M969" s="25">
        <v>0</v>
      </c>
      <c r="N969" s="26" t="s">
        <v>2902</v>
      </c>
      <c r="O969" s="15"/>
    </row>
    <row r="970" spans="1:15" ht="31.5" x14ac:dyDescent="0.25">
      <c r="A970" s="38" t="s">
        <v>1133</v>
      </c>
      <c r="B970" s="26" t="s">
        <v>1953</v>
      </c>
      <c r="C970" s="24" t="s">
        <v>1954</v>
      </c>
      <c r="D970" s="25">
        <v>0</v>
      </c>
      <c r="E970" s="25">
        <v>3.3610000000000002</v>
      </c>
      <c r="F970" s="25">
        <v>0</v>
      </c>
      <c r="G970" s="25">
        <v>0</v>
      </c>
      <c r="H970" s="25">
        <v>0</v>
      </c>
      <c r="I970" s="25">
        <v>0</v>
      </c>
      <c r="J970" s="25">
        <v>1.007978328873E-2</v>
      </c>
      <c r="K970" s="25">
        <v>0</v>
      </c>
      <c r="L970" s="25">
        <v>0</v>
      </c>
      <c r="M970" s="25">
        <v>0</v>
      </c>
      <c r="N970" s="26" t="s">
        <v>2902</v>
      </c>
      <c r="O970" s="15"/>
    </row>
    <row r="971" spans="1:15" ht="31.5" x14ac:dyDescent="0.25">
      <c r="A971" s="38" t="s">
        <v>1133</v>
      </c>
      <c r="B971" s="26" t="s">
        <v>1955</v>
      </c>
      <c r="C971" s="24" t="s">
        <v>1956</v>
      </c>
      <c r="D971" s="25">
        <v>0</v>
      </c>
      <c r="E971" s="25">
        <v>4.6820000000000004</v>
      </c>
      <c r="F971" s="25">
        <v>0</v>
      </c>
      <c r="G971" s="25">
        <v>0</v>
      </c>
      <c r="H971" s="25">
        <v>0</v>
      </c>
      <c r="I971" s="25">
        <v>0</v>
      </c>
      <c r="J971" s="25">
        <v>1.404151899966E-2</v>
      </c>
      <c r="K971" s="25">
        <v>0</v>
      </c>
      <c r="L971" s="25">
        <v>0</v>
      </c>
      <c r="M971" s="25">
        <v>0</v>
      </c>
      <c r="N971" s="26" t="s">
        <v>2902</v>
      </c>
      <c r="O971" s="15"/>
    </row>
    <row r="972" spans="1:15" ht="31.5" x14ac:dyDescent="0.25">
      <c r="A972" s="38" t="s">
        <v>1133</v>
      </c>
      <c r="B972" s="26" t="s">
        <v>1957</v>
      </c>
      <c r="C972" s="24" t="s">
        <v>1958</v>
      </c>
      <c r="D972" s="25">
        <v>0</v>
      </c>
      <c r="E972" s="25">
        <v>2.661</v>
      </c>
      <c r="F972" s="25">
        <v>0</v>
      </c>
      <c r="G972" s="25">
        <v>0</v>
      </c>
      <c r="H972" s="25">
        <v>0</v>
      </c>
      <c r="I972" s="25">
        <v>0</v>
      </c>
      <c r="J972" s="25">
        <v>7.9804532375200004E-3</v>
      </c>
      <c r="K972" s="25">
        <v>0</v>
      </c>
      <c r="L972" s="25">
        <v>0</v>
      </c>
      <c r="M972" s="25">
        <v>0</v>
      </c>
      <c r="N972" s="26" t="s">
        <v>2902</v>
      </c>
      <c r="O972" s="15"/>
    </row>
    <row r="973" spans="1:15" ht="31.5" x14ac:dyDescent="0.25">
      <c r="A973" s="38" t="s">
        <v>1133</v>
      </c>
      <c r="B973" s="26" t="s">
        <v>1959</v>
      </c>
      <c r="C973" s="24" t="s">
        <v>1960</v>
      </c>
      <c r="D973" s="25">
        <v>0</v>
      </c>
      <c r="E973" s="25">
        <v>5.58</v>
      </c>
      <c r="F973" s="25">
        <v>0</v>
      </c>
      <c r="G973" s="25">
        <v>0</v>
      </c>
      <c r="H973" s="25">
        <v>0</v>
      </c>
      <c r="I973" s="25">
        <v>0</v>
      </c>
      <c r="J973" s="25">
        <v>1.6734659551070001E-2</v>
      </c>
      <c r="K973" s="25">
        <v>0</v>
      </c>
      <c r="L973" s="25">
        <v>0</v>
      </c>
      <c r="M973" s="25">
        <v>0</v>
      </c>
      <c r="N973" s="26" t="s">
        <v>2902</v>
      </c>
      <c r="O973" s="15"/>
    </row>
    <row r="974" spans="1:15" ht="31.5" x14ac:dyDescent="0.25">
      <c r="A974" s="38" t="s">
        <v>1133</v>
      </c>
      <c r="B974" s="26" t="s">
        <v>1961</v>
      </c>
      <c r="C974" s="24" t="s">
        <v>1962</v>
      </c>
      <c r="D974" s="25">
        <v>0</v>
      </c>
      <c r="E974" s="25">
        <v>8.2799999999999994</v>
      </c>
      <c r="F974" s="25">
        <v>0</v>
      </c>
      <c r="G974" s="25">
        <v>0</v>
      </c>
      <c r="H974" s="25">
        <v>0</v>
      </c>
      <c r="I974" s="25">
        <v>0</v>
      </c>
      <c r="J974" s="25">
        <v>2.483207546288E-2</v>
      </c>
      <c r="K974" s="25">
        <v>0</v>
      </c>
      <c r="L974" s="25">
        <v>0</v>
      </c>
      <c r="M974" s="25">
        <v>0</v>
      </c>
      <c r="N974" s="26" t="s">
        <v>2902</v>
      </c>
      <c r="O974" s="15"/>
    </row>
    <row r="975" spans="1:15" ht="31.5" x14ac:dyDescent="0.25">
      <c r="A975" s="38" t="s">
        <v>1133</v>
      </c>
      <c r="B975" s="26" t="s">
        <v>1963</v>
      </c>
      <c r="C975" s="24" t="s">
        <v>1964</v>
      </c>
      <c r="D975" s="25">
        <v>0</v>
      </c>
      <c r="E975" s="25">
        <v>21.85</v>
      </c>
      <c r="F975" s="25">
        <v>0</v>
      </c>
      <c r="G975" s="25">
        <v>0</v>
      </c>
      <c r="H975" s="25">
        <v>0</v>
      </c>
      <c r="I975" s="25">
        <v>0</v>
      </c>
      <c r="J975" s="25">
        <v>6.552908802705E-2</v>
      </c>
      <c r="K975" s="25">
        <v>0</v>
      </c>
      <c r="L975" s="25">
        <v>0</v>
      </c>
      <c r="M975" s="25">
        <v>0</v>
      </c>
      <c r="N975" s="26" t="s">
        <v>2902</v>
      </c>
      <c r="O975" s="15"/>
    </row>
    <row r="976" spans="1:15" ht="31.5" x14ac:dyDescent="0.25">
      <c r="A976" s="38" t="s">
        <v>1133</v>
      </c>
      <c r="B976" s="26" t="s">
        <v>1965</v>
      </c>
      <c r="C976" s="24" t="s">
        <v>1966</v>
      </c>
      <c r="D976" s="25">
        <v>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6" t="s">
        <v>2902</v>
      </c>
      <c r="O976" s="15"/>
    </row>
    <row r="977" spans="1:15" ht="31.5" x14ac:dyDescent="0.25">
      <c r="A977" s="38" t="s">
        <v>1133</v>
      </c>
      <c r="B977" s="26" t="s">
        <v>1967</v>
      </c>
      <c r="C977" s="24" t="s">
        <v>1968</v>
      </c>
      <c r="D977" s="25">
        <v>0</v>
      </c>
      <c r="E977" s="25">
        <v>16.559999999999999</v>
      </c>
      <c r="F977" s="25">
        <v>0</v>
      </c>
      <c r="G977" s="25">
        <v>0</v>
      </c>
      <c r="H977" s="25">
        <v>0</v>
      </c>
      <c r="I977" s="25">
        <v>0</v>
      </c>
      <c r="J977" s="25">
        <v>4.9664150925760001E-2</v>
      </c>
      <c r="K977" s="25">
        <v>0</v>
      </c>
      <c r="L977" s="25">
        <v>0</v>
      </c>
      <c r="M977" s="25">
        <v>0</v>
      </c>
      <c r="N977" s="26" t="s">
        <v>2902</v>
      </c>
      <c r="O977" s="15"/>
    </row>
    <row r="978" spans="1:15" ht="31.5" x14ac:dyDescent="0.25">
      <c r="A978" s="38" t="s">
        <v>1133</v>
      </c>
      <c r="B978" s="26" t="s">
        <v>1969</v>
      </c>
      <c r="C978" s="24" t="s">
        <v>1970</v>
      </c>
      <c r="D978" s="25">
        <v>0</v>
      </c>
      <c r="E978" s="25">
        <v>8.0830000000000002</v>
      </c>
      <c r="F978" s="25">
        <v>0</v>
      </c>
      <c r="G978" s="25">
        <v>0</v>
      </c>
      <c r="H978" s="25">
        <v>0</v>
      </c>
      <c r="I978" s="25">
        <v>0</v>
      </c>
      <c r="J978" s="25">
        <v>2.4241264005610001E-2</v>
      </c>
      <c r="K978" s="25">
        <v>0</v>
      </c>
      <c r="L978" s="25">
        <v>0</v>
      </c>
      <c r="M978" s="25">
        <v>0</v>
      </c>
      <c r="N978" s="26" t="s">
        <v>2902</v>
      </c>
      <c r="O978" s="15"/>
    </row>
    <row r="979" spans="1:15" ht="31.5" x14ac:dyDescent="0.25">
      <c r="A979" s="38" t="s">
        <v>1133</v>
      </c>
      <c r="B979" s="26" t="s">
        <v>1971</v>
      </c>
      <c r="C979" s="24" t="s">
        <v>1972</v>
      </c>
      <c r="D979" s="25">
        <v>0</v>
      </c>
      <c r="E979" s="25">
        <v>18.091999999999999</v>
      </c>
      <c r="F979" s="25">
        <v>0</v>
      </c>
      <c r="G979" s="25">
        <v>0</v>
      </c>
      <c r="H979" s="25">
        <v>0</v>
      </c>
      <c r="I979" s="25">
        <v>0</v>
      </c>
      <c r="J979" s="25">
        <v>5.4258684694979999E-2</v>
      </c>
      <c r="K979" s="25">
        <v>0</v>
      </c>
      <c r="L979" s="25">
        <v>0</v>
      </c>
      <c r="M979" s="25">
        <v>0</v>
      </c>
      <c r="N979" s="26" t="s">
        <v>2902</v>
      </c>
      <c r="O979" s="15"/>
    </row>
    <row r="980" spans="1:15" ht="31.5" x14ac:dyDescent="0.25">
      <c r="A980" s="38" t="s">
        <v>1133</v>
      </c>
      <c r="B980" s="26" t="s">
        <v>1973</v>
      </c>
      <c r="C980" s="24" t="s">
        <v>1974</v>
      </c>
      <c r="D980" s="25">
        <v>0</v>
      </c>
      <c r="E980" s="25">
        <v>5.0599999999999996</v>
      </c>
      <c r="F980" s="25">
        <v>0</v>
      </c>
      <c r="G980" s="25">
        <v>0</v>
      </c>
      <c r="H980" s="25">
        <v>0</v>
      </c>
      <c r="I980" s="25">
        <v>0</v>
      </c>
      <c r="J980" s="25">
        <v>1.5175157227310001E-2</v>
      </c>
      <c r="K980" s="25">
        <v>0</v>
      </c>
      <c r="L980" s="25">
        <v>0</v>
      </c>
      <c r="M980" s="25">
        <v>0</v>
      </c>
      <c r="N980" s="26" t="s">
        <v>2902</v>
      </c>
      <c r="O980" s="15"/>
    </row>
    <row r="981" spans="1:15" ht="31.5" x14ac:dyDescent="0.25">
      <c r="A981" s="38" t="s">
        <v>1133</v>
      </c>
      <c r="B981" s="26" t="s">
        <v>1975</v>
      </c>
      <c r="C981" s="24" t="s">
        <v>1976</v>
      </c>
      <c r="D981" s="25">
        <v>0</v>
      </c>
      <c r="E981" s="25">
        <v>19.067</v>
      </c>
      <c r="F981" s="25">
        <v>0</v>
      </c>
      <c r="G981" s="25">
        <v>0</v>
      </c>
      <c r="H981" s="25">
        <v>0</v>
      </c>
      <c r="I981" s="25">
        <v>0</v>
      </c>
      <c r="J981" s="25">
        <v>5.7182751552030002E-2</v>
      </c>
      <c r="K981" s="25">
        <v>0</v>
      </c>
      <c r="L981" s="25">
        <v>0</v>
      </c>
      <c r="M981" s="25">
        <v>0</v>
      </c>
      <c r="N981" s="26" t="s">
        <v>2902</v>
      </c>
      <c r="O981" s="15"/>
    </row>
    <row r="982" spans="1:15" ht="31.5" x14ac:dyDescent="0.25">
      <c r="A982" s="38" t="s">
        <v>1133</v>
      </c>
      <c r="B982" s="26" t="s">
        <v>1977</v>
      </c>
      <c r="C982" s="24" t="s">
        <v>1978</v>
      </c>
      <c r="D982" s="25">
        <v>0</v>
      </c>
      <c r="E982" s="25">
        <v>2.74</v>
      </c>
      <c r="F982" s="25">
        <v>0</v>
      </c>
      <c r="G982" s="25">
        <v>0</v>
      </c>
      <c r="H982" s="25">
        <v>0</v>
      </c>
      <c r="I982" s="25">
        <v>0</v>
      </c>
      <c r="J982" s="25">
        <v>8.2173776290200007E-3</v>
      </c>
      <c r="K982" s="25">
        <v>0</v>
      </c>
      <c r="L982" s="25">
        <v>0</v>
      </c>
      <c r="M982" s="25">
        <v>0</v>
      </c>
      <c r="N982" s="26" t="s">
        <v>2902</v>
      </c>
      <c r="O982" s="15"/>
    </row>
    <row r="983" spans="1:15" ht="31.5" x14ac:dyDescent="0.25">
      <c r="A983" s="38" t="s">
        <v>1133</v>
      </c>
      <c r="B983" s="26" t="s">
        <v>1979</v>
      </c>
      <c r="C983" s="24" t="s">
        <v>1980</v>
      </c>
      <c r="D983" s="25">
        <v>0</v>
      </c>
      <c r="E983" s="25">
        <v>12.742000000000001</v>
      </c>
      <c r="F983" s="25">
        <v>0</v>
      </c>
      <c r="G983" s="25">
        <v>0</v>
      </c>
      <c r="H983" s="25">
        <v>0</v>
      </c>
      <c r="I983" s="25">
        <v>0</v>
      </c>
      <c r="J983" s="25">
        <v>3.821380501788E-2</v>
      </c>
      <c r="K983" s="25">
        <v>0</v>
      </c>
      <c r="L983" s="25">
        <v>0</v>
      </c>
      <c r="M983" s="25">
        <v>0</v>
      </c>
      <c r="N983" s="26" t="s">
        <v>2902</v>
      </c>
      <c r="O983" s="15"/>
    </row>
    <row r="984" spans="1:15" ht="31.5" x14ac:dyDescent="0.25">
      <c r="A984" s="38" t="s">
        <v>1133</v>
      </c>
      <c r="B984" s="26" t="s">
        <v>1981</v>
      </c>
      <c r="C984" s="24" t="s">
        <v>1982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6" t="s">
        <v>2902</v>
      </c>
      <c r="O984" s="15"/>
    </row>
    <row r="985" spans="1:15" ht="31.5" x14ac:dyDescent="0.25">
      <c r="A985" s="38" t="s">
        <v>1133</v>
      </c>
      <c r="B985" s="26" t="s">
        <v>1983</v>
      </c>
      <c r="C985" s="24" t="s">
        <v>1984</v>
      </c>
      <c r="D985" s="25">
        <v>0</v>
      </c>
      <c r="E985" s="25">
        <v>26.128</v>
      </c>
      <c r="F985" s="25">
        <v>0</v>
      </c>
      <c r="G985" s="25">
        <v>0</v>
      </c>
      <c r="H985" s="25">
        <v>0</v>
      </c>
      <c r="I985" s="25">
        <v>0</v>
      </c>
      <c r="J985" s="25">
        <v>7.8358993682869998E-2</v>
      </c>
      <c r="K985" s="25">
        <v>0</v>
      </c>
      <c r="L985" s="25">
        <v>0</v>
      </c>
      <c r="M985" s="25">
        <v>0</v>
      </c>
      <c r="N985" s="26" t="s">
        <v>2902</v>
      </c>
      <c r="O985" s="15"/>
    </row>
    <row r="986" spans="1:15" ht="31.5" x14ac:dyDescent="0.25">
      <c r="A986" s="38" t="s">
        <v>1133</v>
      </c>
      <c r="B986" s="26" t="s">
        <v>1985</v>
      </c>
      <c r="C986" s="24" t="s">
        <v>1986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6" t="s">
        <v>2902</v>
      </c>
      <c r="O986" s="15"/>
    </row>
    <row r="987" spans="1:15" ht="31.5" x14ac:dyDescent="0.25">
      <c r="A987" s="38" t="s">
        <v>1133</v>
      </c>
      <c r="B987" s="26" t="s">
        <v>1987</v>
      </c>
      <c r="C987" s="24" t="s">
        <v>1988</v>
      </c>
      <c r="D987" s="25">
        <v>0</v>
      </c>
      <c r="E987" s="25">
        <v>6.9989999999999997</v>
      </c>
      <c r="F987" s="25">
        <v>0</v>
      </c>
      <c r="G987" s="25">
        <v>0</v>
      </c>
      <c r="H987" s="25">
        <v>0</v>
      </c>
      <c r="I987" s="25">
        <v>0</v>
      </c>
      <c r="J987" s="25">
        <v>2.0990301469159998E-2</v>
      </c>
      <c r="K987" s="25">
        <v>0</v>
      </c>
      <c r="L987" s="25">
        <v>0</v>
      </c>
      <c r="M987" s="25">
        <v>0</v>
      </c>
      <c r="N987" s="26" t="s">
        <v>2902</v>
      </c>
      <c r="O987" s="15"/>
    </row>
    <row r="988" spans="1:15" ht="31.5" x14ac:dyDescent="0.25">
      <c r="A988" s="38" t="s">
        <v>1133</v>
      </c>
      <c r="B988" s="26" t="s">
        <v>1989</v>
      </c>
      <c r="C988" s="24" t="s">
        <v>1990</v>
      </c>
      <c r="D988" s="25">
        <v>0</v>
      </c>
      <c r="E988" s="25">
        <v>6.21</v>
      </c>
      <c r="F988" s="25">
        <v>0</v>
      </c>
      <c r="G988" s="25">
        <v>0</v>
      </c>
      <c r="H988" s="25">
        <v>0</v>
      </c>
      <c r="I988" s="25">
        <v>0</v>
      </c>
      <c r="J988" s="25">
        <v>1.8624056597159998E-2</v>
      </c>
      <c r="K988" s="25">
        <v>0</v>
      </c>
      <c r="L988" s="25">
        <v>0</v>
      </c>
      <c r="M988" s="25">
        <v>0</v>
      </c>
      <c r="N988" s="26" t="s">
        <v>2902</v>
      </c>
      <c r="O988" s="15"/>
    </row>
    <row r="989" spans="1:15" ht="31.5" x14ac:dyDescent="0.25">
      <c r="A989" s="38" t="s">
        <v>1133</v>
      </c>
      <c r="B989" s="26" t="s">
        <v>1991</v>
      </c>
      <c r="C989" s="24" t="s">
        <v>1992</v>
      </c>
      <c r="D989" s="25">
        <v>0</v>
      </c>
      <c r="E989" s="25">
        <v>5.4610000000000003</v>
      </c>
      <c r="F989" s="25">
        <v>0</v>
      </c>
      <c r="G989" s="25">
        <v>0</v>
      </c>
      <c r="H989" s="25">
        <v>0</v>
      </c>
      <c r="I989" s="25">
        <v>0</v>
      </c>
      <c r="J989" s="25">
        <v>1.6377773442360001E-2</v>
      </c>
      <c r="K989" s="25">
        <v>0</v>
      </c>
      <c r="L989" s="25">
        <v>0</v>
      </c>
      <c r="M989" s="25">
        <v>0</v>
      </c>
      <c r="N989" s="26" t="s">
        <v>2902</v>
      </c>
      <c r="O989" s="15"/>
    </row>
    <row r="990" spans="1:15" ht="31.5" x14ac:dyDescent="0.25">
      <c r="A990" s="38" t="s">
        <v>1133</v>
      </c>
      <c r="B990" s="26" t="s">
        <v>1993</v>
      </c>
      <c r="C990" s="24" t="s">
        <v>1994</v>
      </c>
      <c r="D990" s="25">
        <v>0</v>
      </c>
      <c r="E990" s="25">
        <v>6.4269999999999996</v>
      </c>
      <c r="F990" s="25">
        <v>0</v>
      </c>
      <c r="G990" s="25">
        <v>0</v>
      </c>
      <c r="H990" s="25">
        <v>0</v>
      </c>
      <c r="I990" s="25">
        <v>0</v>
      </c>
      <c r="J990" s="25">
        <v>1.927484891303E-2</v>
      </c>
      <c r="K990" s="25">
        <v>0</v>
      </c>
      <c r="L990" s="25">
        <v>0</v>
      </c>
      <c r="M990" s="25">
        <v>0</v>
      </c>
      <c r="N990" s="26" t="s">
        <v>2902</v>
      </c>
      <c r="O990" s="15"/>
    </row>
    <row r="991" spans="1:15" ht="31.5" x14ac:dyDescent="0.25">
      <c r="A991" s="38" t="s">
        <v>1133</v>
      </c>
      <c r="B991" s="26" t="s">
        <v>1995</v>
      </c>
      <c r="C991" s="24" t="s">
        <v>1996</v>
      </c>
      <c r="D991" s="25">
        <v>0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6" t="s">
        <v>2902</v>
      </c>
      <c r="O991" s="15"/>
    </row>
    <row r="992" spans="1:15" ht="31.5" x14ac:dyDescent="0.25">
      <c r="A992" s="38" t="s">
        <v>1133</v>
      </c>
      <c r="B992" s="26" t="s">
        <v>1997</v>
      </c>
      <c r="C992" s="24" t="s">
        <v>1998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6" t="s">
        <v>2902</v>
      </c>
      <c r="O992" s="15"/>
    </row>
    <row r="993" spans="1:15" ht="31.5" x14ac:dyDescent="0.25">
      <c r="A993" s="38" t="s">
        <v>1133</v>
      </c>
      <c r="B993" s="26" t="s">
        <v>1999</v>
      </c>
      <c r="C993" s="24" t="s">
        <v>2000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6" t="s">
        <v>2902</v>
      </c>
      <c r="O993" s="15"/>
    </row>
    <row r="994" spans="1:15" ht="31.5" x14ac:dyDescent="0.25">
      <c r="A994" s="38" t="s">
        <v>1133</v>
      </c>
      <c r="B994" s="26" t="s">
        <v>2001</v>
      </c>
      <c r="C994" s="24" t="s">
        <v>2002</v>
      </c>
      <c r="D994" s="25">
        <v>0</v>
      </c>
      <c r="E994" s="25">
        <v>5.609</v>
      </c>
      <c r="F994" s="25">
        <v>0</v>
      </c>
      <c r="G994" s="25">
        <v>0</v>
      </c>
      <c r="H994" s="25">
        <v>0</v>
      </c>
      <c r="I994" s="25">
        <v>0</v>
      </c>
      <c r="J994" s="25">
        <v>1.682163179605E-2</v>
      </c>
      <c r="K994" s="25">
        <v>0</v>
      </c>
      <c r="L994" s="25">
        <v>0</v>
      </c>
      <c r="M994" s="25">
        <v>0</v>
      </c>
      <c r="N994" s="26" t="s">
        <v>2902</v>
      </c>
      <c r="O994" s="15"/>
    </row>
    <row r="995" spans="1:15" ht="31.5" x14ac:dyDescent="0.25">
      <c r="A995" s="38" t="s">
        <v>1133</v>
      </c>
      <c r="B995" s="26" t="s">
        <v>2003</v>
      </c>
      <c r="C995" s="24" t="s">
        <v>2004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6" t="s">
        <v>2902</v>
      </c>
      <c r="O995" s="15"/>
    </row>
    <row r="996" spans="1:15" ht="31.5" x14ac:dyDescent="0.25">
      <c r="A996" s="38" t="s">
        <v>1133</v>
      </c>
      <c r="B996" s="26" t="s">
        <v>2005</v>
      </c>
      <c r="C996" s="24" t="s">
        <v>2006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6" t="s">
        <v>2902</v>
      </c>
      <c r="O996" s="15"/>
    </row>
    <row r="997" spans="1:15" ht="31.5" x14ac:dyDescent="0.25">
      <c r="A997" s="38" t="s">
        <v>1133</v>
      </c>
      <c r="B997" s="26" t="s">
        <v>2007</v>
      </c>
      <c r="C997" s="24" t="s">
        <v>2008</v>
      </c>
      <c r="D997" s="25">
        <v>0</v>
      </c>
      <c r="E997" s="25">
        <v>13.984</v>
      </c>
      <c r="F997" s="25">
        <v>0</v>
      </c>
      <c r="G997" s="25">
        <v>0</v>
      </c>
      <c r="H997" s="25">
        <v>0</v>
      </c>
      <c r="I997" s="25">
        <v>0</v>
      </c>
      <c r="J997" s="25">
        <v>4.1938616337309997E-2</v>
      </c>
      <c r="K997" s="25">
        <v>0</v>
      </c>
      <c r="L997" s="25">
        <v>0</v>
      </c>
      <c r="M997" s="25">
        <v>0</v>
      </c>
      <c r="N997" s="26" t="s">
        <v>2902</v>
      </c>
      <c r="O997" s="15"/>
    </row>
    <row r="998" spans="1:15" ht="31.5" x14ac:dyDescent="0.25">
      <c r="A998" s="38" t="s">
        <v>1133</v>
      </c>
      <c r="B998" s="26" t="s">
        <v>2009</v>
      </c>
      <c r="C998" s="24" t="s">
        <v>2010</v>
      </c>
      <c r="D998" s="25">
        <v>0</v>
      </c>
      <c r="E998" s="25">
        <v>2.5830000000000002</v>
      </c>
      <c r="F998" s="25">
        <v>0</v>
      </c>
      <c r="G998" s="25">
        <v>0</v>
      </c>
      <c r="H998" s="25">
        <v>0</v>
      </c>
      <c r="I998" s="25">
        <v>0</v>
      </c>
      <c r="J998" s="25">
        <v>7.7465278889599998E-3</v>
      </c>
      <c r="K998" s="25">
        <v>0</v>
      </c>
      <c r="L998" s="25">
        <v>0</v>
      </c>
      <c r="M998" s="25">
        <v>0</v>
      </c>
      <c r="N998" s="26" t="s">
        <v>2902</v>
      </c>
      <c r="O998" s="15"/>
    </row>
    <row r="999" spans="1:15" ht="31.5" x14ac:dyDescent="0.25">
      <c r="A999" s="38" t="s">
        <v>1133</v>
      </c>
      <c r="B999" s="26" t="s">
        <v>2011</v>
      </c>
      <c r="C999" s="24" t="s">
        <v>2012</v>
      </c>
      <c r="D999" s="25">
        <v>0</v>
      </c>
      <c r="E999" s="25">
        <v>2.464</v>
      </c>
      <c r="F999" s="25">
        <v>0</v>
      </c>
      <c r="G999" s="25">
        <v>0</v>
      </c>
      <c r="H999" s="25">
        <v>0</v>
      </c>
      <c r="I999" s="25">
        <v>0</v>
      </c>
      <c r="J999" s="25">
        <v>7.3896417802499998E-3</v>
      </c>
      <c r="K999" s="25">
        <v>0</v>
      </c>
      <c r="L999" s="25">
        <v>0</v>
      </c>
      <c r="M999" s="25">
        <v>0</v>
      </c>
      <c r="N999" s="26" t="s">
        <v>2902</v>
      </c>
      <c r="O999" s="15"/>
    </row>
    <row r="1000" spans="1:15" ht="31.5" x14ac:dyDescent="0.25">
      <c r="A1000" s="38" t="s">
        <v>1133</v>
      </c>
      <c r="B1000" s="26" t="s">
        <v>2013</v>
      </c>
      <c r="C1000" s="24" t="s">
        <v>2014</v>
      </c>
      <c r="D1000" s="25">
        <v>0</v>
      </c>
      <c r="E1000" s="25">
        <v>2.3759999999999999</v>
      </c>
      <c r="F1000" s="25">
        <v>0</v>
      </c>
      <c r="G1000" s="25">
        <v>0</v>
      </c>
      <c r="H1000" s="25">
        <v>0</v>
      </c>
      <c r="I1000" s="25">
        <v>0</v>
      </c>
      <c r="J1000" s="25">
        <v>7.1257260023900003E-3</v>
      </c>
      <c r="K1000" s="25">
        <v>0</v>
      </c>
      <c r="L1000" s="25">
        <v>0</v>
      </c>
      <c r="M1000" s="25">
        <v>0</v>
      </c>
      <c r="N1000" s="26" t="s">
        <v>2902</v>
      </c>
      <c r="O1000" s="15"/>
    </row>
    <row r="1001" spans="1:15" ht="31.5" x14ac:dyDescent="0.25">
      <c r="A1001" s="38" t="s">
        <v>1133</v>
      </c>
      <c r="B1001" s="26" t="s">
        <v>2015</v>
      </c>
      <c r="C1001" s="24" t="s">
        <v>2016</v>
      </c>
      <c r="D1001" s="25">
        <v>0</v>
      </c>
      <c r="E1001" s="25">
        <v>2.5830000000000002</v>
      </c>
      <c r="F1001" s="25">
        <v>0</v>
      </c>
      <c r="G1001" s="25">
        <v>0</v>
      </c>
      <c r="H1001" s="25">
        <v>0</v>
      </c>
      <c r="I1001" s="25">
        <v>0</v>
      </c>
      <c r="J1001" s="25">
        <v>7.7465278889599998E-3</v>
      </c>
      <c r="K1001" s="25">
        <v>0</v>
      </c>
      <c r="L1001" s="25">
        <v>0</v>
      </c>
      <c r="M1001" s="25">
        <v>0</v>
      </c>
      <c r="N1001" s="26" t="s">
        <v>2902</v>
      </c>
      <c r="O1001" s="15"/>
    </row>
    <row r="1002" spans="1:15" ht="31.5" x14ac:dyDescent="0.25">
      <c r="A1002" s="38" t="s">
        <v>1133</v>
      </c>
      <c r="B1002" s="26" t="s">
        <v>2017</v>
      </c>
      <c r="C1002" s="24" t="s">
        <v>2018</v>
      </c>
      <c r="D1002" s="25">
        <v>0</v>
      </c>
      <c r="E1002" s="25">
        <v>2.109</v>
      </c>
      <c r="F1002" s="25">
        <v>0</v>
      </c>
      <c r="G1002" s="25">
        <v>0</v>
      </c>
      <c r="H1002" s="25">
        <v>0</v>
      </c>
      <c r="I1002" s="25">
        <v>0</v>
      </c>
      <c r="J1002" s="25">
        <v>6.3249815399999999E-3</v>
      </c>
      <c r="K1002" s="25">
        <v>0</v>
      </c>
      <c r="L1002" s="25">
        <v>0</v>
      </c>
      <c r="M1002" s="25">
        <v>0</v>
      </c>
      <c r="N1002" s="26" t="s">
        <v>2902</v>
      </c>
      <c r="O1002" s="15"/>
    </row>
    <row r="1003" spans="1:15" ht="31.5" x14ac:dyDescent="0.25">
      <c r="A1003" s="38" t="s">
        <v>1133</v>
      </c>
      <c r="B1003" s="26" t="s">
        <v>2019</v>
      </c>
      <c r="C1003" s="24" t="s">
        <v>2020</v>
      </c>
      <c r="D1003" s="25">
        <v>0</v>
      </c>
      <c r="E1003" s="25">
        <v>2.1779999999999999</v>
      </c>
      <c r="F1003" s="25">
        <v>0</v>
      </c>
      <c r="G1003" s="25">
        <v>0</v>
      </c>
      <c r="H1003" s="25">
        <v>0</v>
      </c>
      <c r="I1003" s="25">
        <v>0</v>
      </c>
      <c r="J1003" s="25">
        <v>6.5319155021899998E-3</v>
      </c>
      <c r="K1003" s="25">
        <v>0</v>
      </c>
      <c r="L1003" s="25">
        <v>0</v>
      </c>
      <c r="M1003" s="25">
        <v>0</v>
      </c>
      <c r="N1003" s="26" t="s">
        <v>2902</v>
      </c>
      <c r="O1003" s="15"/>
    </row>
    <row r="1004" spans="1:15" ht="31.5" x14ac:dyDescent="0.25">
      <c r="A1004" s="38" t="s">
        <v>1133</v>
      </c>
      <c r="B1004" s="26" t="s">
        <v>2021</v>
      </c>
      <c r="C1004" s="24" t="s">
        <v>2022</v>
      </c>
      <c r="D1004" s="25">
        <v>0</v>
      </c>
      <c r="E1004" s="25">
        <v>12.42</v>
      </c>
      <c r="F1004" s="25">
        <v>0</v>
      </c>
      <c r="G1004" s="25">
        <v>0</v>
      </c>
      <c r="H1004" s="25">
        <v>0</v>
      </c>
      <c r="I1004" s="25">
        <v>0</v>
      </c>
      <c r="J1004" s="25">
        <v>3.7248113194319997E-2</v>
      </c>
      <c r="K1004" s="25">
        <v>0</v>
      </c>
      <c r="L1004" s="25">
        <v>0</v>
      </c>
      <c r="M1004" s="25">
        <v>0</v>
      </c>
      <c r="N1004" s="26" t="s">
        <v>2902</v>
      </c>
      <c r="O1004" s="15"/>
    </row>
    <row r="1005" spans="1:15" ht="31.5" x14ac:dyDescent="0.25">
      <c r="A1005" s="38" t="s">
        <v>1133</v>
      </c>
      <c r="B1005" s="26" t="s">
        <v>2023</v>
      </c>
      <c r="C1005" s="24" t="s">
        <v>2024</v>
      </c>
      <c r="D1005" s="25">
        <v>0</v>
      </c>
      <c r="E1005" s="25">
        <v>3.2530000000000001</v>
      </c>
      <c r="F1005" s="25">
        <v>0</v>
      </c>
      <c r="G1005" s="25">
        <v>0</v>
      </c>
      <c r="H1005" s="25">
        <v>0</v>
      </c>
      <c r="I1005" s="25">
        <v>0</v>
      </c>
      <c r="J1005" s="25">
        <v>9.7558866522599996E-3</v>
      </c>
      <c r="K1005" s="25">
        <v>0</v>
      </c>
      <c r="L1005" s="25">
        <v>0</v>
      </c>
      <c r="M1005" s="25">
        <v>0</v>
      </c>
      <c r="N1005" s="26" t="s">
        <v>2902</v>
      </c>
      <c r="O1005" s="15"/>
    </row>
    <row r="1006" spans="1:15" ht="31.5" x14ac:dyDescent="0.25">
      <c r="A1006" s="38" t="s">
        <v>1133</v>
      </c>
      <c r="B1006" s="26" t="s">
        <v>2025</v>
      </c>
      <c r="C1006" s="24" t="s">
        <v>2026</v>
      </c>
      <c r="D1006" s="25">
        <v>0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6" t="s">
        <v>2902</v>
      </c>
      <c r="O1006" s="15"/>
    </row>
    <row r="1007" spans="1:15" ht="31.5" x14ac:dyDescent="0.25">
      <c r="A1007" s="38" t="s">
        <v>1133</v>
      </c>
      <c r="B1007" s="26" t="s">
        <v>2027</v>
      </c>
      <c r="C1007" s="24" t="s">
        <v>2028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6" t="s">
        <v>2902</v>
      </c>
      <c r="O1007" s="15"/>
    </row>
    <row r="1008" spans="1:15" ht="31.5" x14ac:dyDescent="0.25">
      <c r="A1008" s="38" t="s">
        <v>1133</v>
      </c>
      <c r="B1008" s="26" t="s">
        <v>2029</v>
      </c>
      <c r="C1008" s="24" t="s">
        <v>2030</v>
      </c>
      <c r="D1008" s="25">
        <v>0</v>
      </c>
      <c r="E1008" s="25">
        <v>2.129</v>
      </c>
      <c r="F1008" s="25">
        <v>0</v>
      </c>
      <c r="G1008" s="25">
        <v>0</v>
      </c>
      <c r="H1008" s="25">
        <v>0</v>
      </c>
      <c r="I1008" s="25">
        <v>0</v>
      </c>
      <c r="J1008" s="25">
        <v>6.3849623986000003E-3</v>
      </c>
      <c r="K1008" s="25">
        <v>0</v>
      </c>
      <c r="L1008" s="25">
        <v>0</v>
      </c>
      <c r="M1008" s="25">
        <v>0</v>
      </c>
      <c r="N1008" s="26" t="s">
        <v>2902</v>
      </c>
      <c r="O1008" s="15"/>
    </row>
    <row r="1009" spans="1:15" ht="31.5" x14ac:dyDescent="0.25">
      <c r="A1009" s="38" t="s">
        <v>1133</v>
      </c>
      <c r="B1009" s="26" t="s">
        <v>2031</v>
      </c>
      <c r="C1009" s="24" t="s">
        <v>2032</v>
      </c>
      <c r="D1009" s="25">
        <v>0</v>
      </c>
      <c r="E1009" s="25">
        <v>2.0499999999999998</v>
      </c>
      <c r="F1009" s="25">
        <v>0</v>
      </c>
      <c r="G1009" s="25">
        <v>0</v>
      </c>
      <c r="H1009" s="25">
        <v>0</v>
      </c>
      <c r="I1009" s="25">
        <v>0</v>
      </c>
      <c r="J1009" s="25">
        <v>6.1480380071099999E-3</v>
      </c>
      <c r="K1009" s="25">
        <v>0</v>
      </c>
      <c r="L1009" s="25">
        <v>0</v>
      </c>
      <c r="M1009" s="25">
        <v>0</v>
      </c>
      <c r="N1009" s="26" t="s">
        <v>2902</v>
      </c>
      <c r="O1009" s="15"/>
    </row>
    <row r="1010" spans="1:15" ht="31.5" x14ac:dyDescent="0.25">
      <c r="A1010" s="38" t="s">
        <v>1133</v>
      </c>
      <c r="B1010" s="26" t="s">
        <v>2033</v>
      </c>
      <c r="C1010" s="24" t="s">
        <v>2034</v>
      </c>
      <c r="D1010" s="25">
        <v>0</v>
      </c>
      <c r="E1010" s="25">
        <v>9.89</v>
      </c>
      <c r="F1010" s="25">
        <v>0</v>
      </c>
      <c r="G1010" s="25">
        <v>0</v>
      </c>
      <c r="H1010" s="25">
        <v>0</v>
      </c>
      <c r="I1010" s="25">
        <v>0</v>
      </c>
      <c r="J1010" s="25">
        <v>2.9660534580660002E-2</v>
      </c>
      <c r="K1010" s="25">
        <v>0</v>
      </c>
      <c r="L1010" s="25">
        <v>0</v>
      </c>
      <c r="M1010" s="25">
        <v>0</v>
      </c>
      <c r="N1010" s="26" t="s">
        <v>2902</v>
      </c>
      <c r="O1010" s="15"/>
    </row>
    <row r="1011" spans="1:15" ht="31.5" x14ac:dyDescent="0.25">
      <c r="A1011" s="38" t="s">
        <v>1133</v>
      </c>
      <c r="B1011" s="26" t="s">
        <v>2035</v>
      </c>
      <c r="C1011" s="24" t="s">
        <v>2036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6" t="s">
        <v>2902</v>
      </c>
      <c r="O1011" s="15"/>
    </row>
    <row r="1012" spans="1:15" ht="31.5" x14ac:dyDescent="0.25">
      <c r="A1012" s="38" t="s">
        <v>1133</v>
      </c>
      <c r="B1012" s="26" t="s">
        <v>2037</v>
      </c>
      <c r="C1012" s="24" t="s">
        <v>2038</v>
      </c>
      <c r="D1012" s="25">
        <v>0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6" t="s">
        <v>2902</v>
      </c>
      <c r="O1012" s="15"/>
    </row>
    <row r="1013" spans="1:15" ht="31.5" x14ac:dyDescent="0.25">
      <c r="A1013" s="38" t="s">
        <v>1133</v>
      </c>
      <c r="B1013" s="26" t="s">
        <v>2039</v>
      </c>
      <c r="C1013" s="24" t="s">
        <v>2040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6" t="s">
        <v>2902</v>
      </c>
      <c r="O1013" s="15"/>
    </row>
    <row r="1014" spans="1:15" ht="31.5" x14ac:dyDescent="0.25">
      <c r="A1014" s="38" t="s">
        <v>1133</v>
      </c>
      <c r="B1014" s="26" t="s">
        <v>2041</v>
      </c>
      <c r="C1014" s="24" t="s">
        <v>2042</v>
      </c>
      <c r="D1014" s="25">
        <v>0</v>
      </c>
      <c r="E1014" s="25">
        <v>2.09</v>
      </c>
      <c r="F1014" s="25">
        <v>0</v>
      </c>
      <c r="G1014" s="25">
        <v>0</v>
      </c>
      <c r="H1014" s="25">
        <v>0</v>
      </c>
      <c r="I1014" s="25">
        <v>0</v>
      </c>
      <c r="J1014" s="25">
        <v>6.2679997243199996E-3</v>
      </c>
      <c r="K1014" s="25">
        <v>0</v>
      </c>
      <c r="L1014" s="25">
        <v>0</v>
      </c>
      <c r="M1014" s="25">
        <v>0</v>
      </c>
      <c r="N1014" s="26" t="s">
        <v>2902</v>
      </c>
      <c r="O1014" s="15"/>
    </row>
    <row r="1015" spans="1:15" ht="31.5" x14ac:dyDescent="0.25">
      <c r="A1015" s="38" t="s">
        <v>1133</v>
      </c>
      <c r="B1015" s="26" t="s">
        <v>2043</v>
      </c>
      <c r="C1015" s="24" t="s">
        <v>2044</v>
      </c>
      <c r="D1015" s="25">
        <v>0</v>
      </c>
      <c r="E1015" s="25">
        <v>8.74</v>
      </c>
      <c r="F1015" s="25">
        <v>0</v>
      </c>
      <c r="G1015" s="25">
        <v>0</v>
      </c>
      <c r="H1015" s="25">
        <v>0</v>
      </c>
      <c r="I1015" s="25">
        <v>0</v>
      </c>
      <c r="J1015" s="25">
        <v>2.6211635210820001E-2</v>
      </c>
      <c r="K1015" s="25">
        <v>0</v>
      </c>
      <c r="L1015" s="25">
        <v>0</v>
      </c>
      <c r="M1015" s="25">
        <v>0</v>
      </c>
      <c r="N1015" s="26" t="s">
        <v>2902</v>
      </c>
      <c r="O1015" s="15"/>
    </row>
    <row r="1016" spans="1:15" ht="31.5" x14ac:dyDescent="0.25">
      <c r="A1016" s="38" t="s">
        <v>1133</v>
      </c>
      <c r="B1016" s="26" t="s">
        <v>2045</v>
      </c>
      <c r="C1016" s="24" t="s">
        <v>2046</v>
      </c>
      <c r="D1016" s="25">
        <v>0</v>
      </c>
      <c r="E1016" s="25">
        <v>2.78</v>
      </c>
      <c r="F1016" s="25">
        <v>0</v>
      </c>
      <c r="G1016" s="25">
        <v>0</v>
      </c>
      <c r="H1016" s="25">
        <v>0</v>
      </c>
      <c r="I1016" s="25">
        <v>0</v>
      </c>
      <c r="J1016" s="25">
        <v>8.3373393462300004E-3</v>
      </c>
      <c r="K1016" s="25">
        <v>0</v>
      </c>
      <c r="L1016" s="25">
        <v>0</v>
      </c>
      <c r="M1016" s="25">
        <v>0</v>
      </c>
      <c r="N1016" s="26" t="s">
        <v>2902</v>
      </c>
      <c r="O1016" s="15"/>
    </row>
    <row r="1017" spans="1:15" ht="31.5" x14ac:dyDescent="0.25">
      <c r="A1017" s="38" t="s">
        <v>1133</v>
      </c>
      <c r="B1017" s="26" t="s">
        <v>2047</v>
      </c>
      <c r="C1017" s="24" t="s">
        <v>2048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6" t="s">
        <v>2902</v>
      </c>
      <c r="O1017" s="15"/>
    </row>
    <row r="1018" spans="1:15" ht="31.5" x14ac:dyDescent="0.25">
      <c r="A1018" s="38" t="s">
        <v>1133</v>
      </c>
      <c r="B1018" s="26" t="s">
        <v>2049</v>
      </c>
      <c r="C1018" s="24" t="s">
        <v>2050</v>
      </c>
      <c r="D1018" s="25">
        <v>0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6" t="s">
        <v>2902</v>
      </c>
      <c r="O1018" s="15"/>
    </row>
    <row r="1019" spans="1:15" ht="31.5" x14ac:dyDescent="0.25">
      <c r="A1019" s="38" t="s">
        <v>1133</v>
      </c>
      <c r="B1019" s="26" t="s">
        <v>2051</v>
      </c>
      <c r="C1019" s="24" t="s">
        <v>2052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6" t="s">
        <v>2902</v>
      </c>
      <c r="O1019" s="15"/>
    </row>
    <row r="1020" spans="1:15" ht="31.5" x14ac:dyDescent="0.25">
      <c r="A1020" s="38" t="s">
        <v>1133</v>
      </c>
      <c r="B1020" s="26" t="s">
        <v>2053</v>
      </c>
      <c r="C1020" s="24" t="s">
        <v>2054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6" t="s">
        <v>2902</v>
      </c>
      <c r="O1020" s="15"/>
    </row>
    <row r="1021" spans="1:15" ht="31.5" x14ac:dyDescent="0.25">
      <c r="A1021" s="38" t="s">
        <v>1133</v>
      </c>
      <c r="B1021" s="26" t="s">
        <v>2055</v>
      </c>
      <c r="C1021" s="24" t="s">
        <v>2056</v>
      </c>
      <c r="D1021" s="25">
        <v>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6" t="s">
        <v>2902</v>
      </c>
      <c r="O1021" s="15"/>
    </row>
    <row r="1022" spans="1:15" ht="31.5" x14ac:dyDescent="0.25">
      <c r="A1022" s="38" t="s">
        <v>1133</v>
      </c>
      <c r="B1022" s="26" t="s">
        <v>2057</v>
      </c>
      <c r="C1022" s="24" t="s">
        <v>2058</v>
      </c>
      <c r="D1022" s="25">
        <v>0</v>
      </c>
      <c r="E1022" s="25">
        <v>2.5630000000000002</v>
      </c>
      <c r="F1022" s="25">
        <v>0</v>
      </c>
      <c r="G1022" s="25">
        <v>0</v>
      </c>
      <c r="H1022" s="25">
        <v>0</v>
      </c>
      <c r="I1022" s="25">
        <v>0</v>
      </c>
      <c r="J1022" s="25">
        <v>7.6865470303499996E-3</v>
      </c>
      <c r="K1022" s="25">
        <v>0</v>
      </c>
      <c r="L1022" s="25">
        <v>0</v>
      </c>
      <c r="M1022" s="25">
        <v>0</v>
      </c>
      <c r="N1022" s="26" t="s">
        <v>2902</v>
      </c>
      <c r="O1022" s="15"/>
    </row>
    <row r="1023" spans="1:15" ht="31.5" x14ac:dyDescent="0.25">
      <c r="A1023" s="38" t="s">
        <v>1133</v>
      </c>
      <c r="B1023" s="26" t="s">
        <v>2059</v>
      </c>
      <c r="C1023" s="24" t="s">
        <v>2060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6" t="s">
        <v>2902</v>
      </c>
      <c r="O1023" s="15"/>
    </row>
    <row r="1024" spans="1:15" ht="31.5" x14ac:dyDescent="0.25">
      <c r="A1024" s="38" t="s">
        <v>1133</v>
      </c>
      <c r="B1024" s="26" t="s">
        <v>2061</v>
      </c>
      <c r="C1024" s="24" t="s">
        <v>2062</v>
      </c>
      <c r="D1024" s="25">
        <v>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6" t="s">
        <v>2902</v>
      </c>
      <c r="O1024" s="15"/>
    </row>
    <row r="1025" spans="1:15" ht="31.5" x14ac:dyDescent="0.25">
      <c r="A1025" s="38" t="s">
        <v>1133</v>
      </c>
      <c r="B1025" s="26" t="s">
        <v>2063</v>
      </c>
      <c r="C1025" s="24" t="s">
        <v>2064</v>
      </c>
      <c r="D1025" s="25">
        <v>0</v>
      </c>
      <c r="E1025" s="25">
        <v>11.04</v>
      </c>
      <c r="F1025" s="25">
        <v>0</v>
      </c>
      <c r="G1025" s="25">
        <v>0</v>
      </c>
      <c r="H1025" s="25">
        <v>0</v>
      </c>
      <c r="I1025" s="25">
        <v>0</v>
      </c>
      <c r="J1025" s="25">
        <v>3.3109433950509998E-2</v>
      </c>
      <c r="K1025" s="25">
        <v>0</v>
      </c>
      <c r="L1025" s="25">
        <v>0</v>
      </c>
      <c r="M1025" s="25">
        <v>0</v>
      </c>
      <c r="N1025" s="26" t="s">
        <v>2902</v>
      </c>
      <c r="O1025" s="15"/>
    </row>
    <row r="1026" spans="1:15" ht="31.5" x14ac:dyDescent="0.25">
      <c r="A1026" s="38" t="s">
        <v>1133</v>
      </c>
      <c r="B1026" s="26" t="s">
        <v>2065</v>
      </c>
      <c r="C1026" s="24" t="s">
        <v>2066</v>
      </c>
      <c r="D1026" s="25">
        <v>0</v>
      </c>
      <c r="E1026" s="25">
        <v>1.9710000000000001</v>
      </c>
      <c r="F1026" s="25">
        <v>0</v>
      </c>
      <c r="G1026" s="25">
        <v>0</v>
      </c>
      <c r="H1026" s="25">
        <v>0</v>
      </c>
      <c r="I1026" s="25">
        <v>0</v>
      </c>
      <c r="J1026" s="25">
        <v>5.9111136156200002E-3</v>
      </c>
      <c r="K1026" s="25">
        <v>0</v>
      </c>
      <c r="L1026" s="25">
        <v>0</v>
      </c>
      <c r="M1026" s="25">
        <v>0</v>
      </c>
      <c r="N1026" s="26" t="s">
        <v>2902</v>
      </c>
      <c r="O1026" s="15"/>
    </row>
    <row r="1027" spans="1:15" ht="31.5" x14ac:dyDescent="0.25">
      <c r="A1027" s="38" t="s">
        <v>1133</v>
      </c>
      <c r="B1027" s="26" t="s">
        <v>2067</v>
      </c>
      <c r="C1027" s="24" t="s">
        <v>2068</v>
      </c>
      <c r="D1027" s="25">
        <v>0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6" t="s">
        <v>2902</v>
      </c>
      <c r="O1027" s="15"/>
    </row>
    <row r="1028" spans="1:15" ht="31.5" x14ac:dyDescent="0.25">
      <c r="A1028" s="38" t="s">
        <v>1133</v>
      </c>
      <c r="B1028" s="26" t="s">
        <v>2069</v>
      </c>
      <c r="C1028" s="24" t="s">
        <v>2070</v>
      </c>
      <c r="D1028" s="25">
        <v>0</v>
      </c>
      <c r="E1028" s="25">
        <v>4.7309999999999999</v>
      </c>
      <c r="F1028" s="25">
        <v>0</v>
      </c>
      <c r="G1028" s="25">
        <v>0</v>
      </c>
      <c r="H1028" s="25">
        <v>0</v>
      </c>
      <c r="I1028" s="25">
        <v>0</v>
      </c>
      <c r="J1028" s="25">
        <v>1.418847210324E-2</v>
      </c>
      <c r="K1028" s="25">
        <v>0</v>
      </c>
      <c r="L1028" s="25">
        <v>0</v>
      </c>
      <c r="M1028" s="25">
        <v>0</v>
      </c>
      <c r="N1028" s="26" t="s">
        <v>2902</v>
      </c>
      <c r="O1028" s="15"/>
    </row>
    <row r="1029" spans="1:15" ht="31.5" x14ac:dyDescent="0.25">
      <c r="A1029" s="38" t="s">
        <v>1133</v>
      </c>
      <c r="B1029" s="26" t="s">
        <v>2071</v>
      </c>
      <c r="C1029" s="24" t="s">
        <v>2072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6" t="s">
        <v>2902</v>
      </c>
      <c r="O1029" s="15"/>
    </row>
    <row r="1030" spans="1:15" ht="31.5" x14ac:dyDescent="0.25">
      <c r="A1030" s="38" t="s">
        <v>1133</v>
      </c>
      <c r="B1030" s="26" t="s">
        <v>2073</v>
      </c>
      <c r="C1030" s="24" t="s">
        <v>2074</v>
      </c>
      <c r="D1030" s="25">
        <v>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6" t="s">
        <v>2902</v>
      </c>
      <c r="O1030" s="15"/>
    </row>
    <row r="1031" spans="1:15" ht="31.5" x14ac:dyDescent="0.25">
      <c r="A1031" s="38" t="s">
        <v>1133</v>
      </c>
      <c r="B1031" s="26" t="s">
        <v>2075</v>
      </c>
      <c r="C1031" s="24" t="s">
        <v>2076</v>
      </c>
      <c r="D1031" s="25">
        <v>0</v>
      </c>
      <c r="E1031" s="25">
        <v>4.1399999999999997</v>
      </c>
      <c r="F1031" s="25">
        <v>0</v>
      </c>
      <c r="G1031" s="25">
        <v>0</v>
      </c>
      <c r="H1031" s="25">
        <v>0</v>
      </c>
      <c r="I1031" s="25">
        <v>0</v>
      </c>
      <c r="J1031" s="25">
        <v>1.241603773144E-2</v>
      </c>
      <c r="K1031" s="25">
        <v>0</v>
      </c>
      <c r="L1031" s="25">
        <v>0</v>
      </c>
      <c r="M1031" s="25">
        <v>0</v>
      </c>
      <c r="N1031" s="26" t="s">
        <v>2902</v>
      </c>
      <c r="O1031" s="15"/>
    </row>
    <row r="1032" spans="1:15" ht="31.5" x14ac:dyDescent="0.25">
      <c r="A1032" s="38" t="s">
        <v>1133</v>
      </c>
      <c r="B1032" s="26" t="s">
        <v>2077</v>
      </c>
      <c r="C1032" s="24" t="s">
        <v>2078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6" t="s">
        <v>2902</v>
      </c>
      <c r="O1032" s="15"/>
    </row>
    <row r="1033" spans="1:15" ht="31.5" x14ac:dyDescent="0.25">
      <c r="A1033" s="38" t="s">
        <v>1133</v>
      </c>
      <c r="B1033" s="26" t="s">
        <v>2079</v>
      </c>
      <c r="C1033" s="24" t="s">
        <v>2080</v>
      </c>
      <c r="D1033" s="25">
        <v>0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6" t="s">
        <v>2902</v>
      </c>
      <c r="O1033" s="15"/>
    </row>
    <row r="1034" spans="1:15" ht="31.5" x14ac:dyDescent="0.25">
      <c r="A1034" s="38" t="s">
        <v>1133</v>
      </c>
      <c r="B1034" s="26" t="s">
        <v>2081</v>
      </c>
      <c r="C1034" s="24" t="s">
        <v>2082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6" t="s">
        <v>2902</v>
      </c>
      <c r="O1034" s="15"/>
    </row>
    <row r="1035" spans="1:15" ht="31.5" x14ac:dyDescent="0.25">
      <c r="A1035" s="38" t="s">
        <v>1133</v>
      </c>
      <c r="B1035" s="26" t="s">
        <v>2083</v>
      </c>
      <c r="C1035" s="24" t="s">
        <v>2084</v>
      </c>
      <c r="D1035" s="25">
        <v>0</v>
      </c>
      <c r="E1035" s="25">
        <v>7.6769999999999996</v>
      </c>
      <c r="F1035" s="25">
        <v>0</v>
      </c>
      <c r="G1035" s="25">
        <v>0</v>
      </c>
      <c r="H1035" s="25">
        <v>0</v>
      </c>
      <c r="I1035" s="25">
        <v>0</v>
      </c>
      <c r="J1035" s="25">
        <v>2.3023652575909999E-2</v>
      </c>
      <c r="K1035" s="25">
        <v>0</v>
      </c>
      <c r="L1035" s="25">
        <v>0</v>
      </c>
      <c r="M1035" s="25">
        <v>0</v>
      </c>
      <c r="N1035" s="26" t="s">
        <v>2902</v>
      </c>
      <c r="O1035" s="15"/>
    </row>
    <row r="1036" spans="1:15" ht="31.5" x14ac:dyDescent="0.25">
      <c r="A1036" s="38" t="s">
        <v>1133</v>
      </c>
      <c r="B1036" s="26" t="s">
        <v>2085</v>
      </c>
      <c r="C1036" s="24" t="s">
        <v>2086</v>
      </c>
      <c r="D1036" s="25">
        <v>0</v>
      </c>
      <c r="E1036" s="25">
        <v>14.766</v>
      </c>
      <c r="F1036" s="25">
        <v>0</v>
      </c>
      <c r="G1036" s="25">
        <v>0</v>
      </c>
      <c r="H1036" s="25">
        <v>0</v>
      </c>
      <c r="I1036" s="25">
        <v>0</v>
      </c>
      <c r="J1036" s="25">
        <v>4.4283867908799998E-2</v>
      </c>
      <c r="K1036" s="25">
        <v>0</v>
      </c>
      <c r="L1036" s="25">
        <v>0</v>
      </c>
      <c r="M1036" s="25">
        <v>0</v>
      </c>
      <c r="N1036" s="26" t="s">
        <v>2902</v>
      </c>
      <c r="O1036" s="15"/>
    </row>
    <row r="1037" spans="1:15" ht="31.5" x14ac:dyDescent="0.25">
      <c r="A1037" s="38" t="s">
        <v>1133</v>
      </c>
      <c r="B1037" s="26" t="s">
        <v>2087</v>
      </c>
      <c r="C1037" s="24" t="s">
        <v>2088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6" t="s">
        <v>2902</v>
      </c>
      <c r="O1037" s="15"/>
    </row>
    <row r="1038" spans="1:15" ht="31.5" x14ac:dyDescent="0.25">
      <c r="A1038" s="38" t="s">
        <v>1133</v>
      </c>
      <c r="B1038" s="26" t="s">
        <v>2089</v>
      </c>
      <c r="C1038" s="24" t="s">
        <v>2090</v>
      </c>
      <c r="D1038" s="25">
        <v>0</v>
      </c>
      <c r="E1038" s="25">
        <v>6.3620000000000001</v>
      </c>
      <c r="F1038" s="25">
        <v>0</v>
      </c>
      <c r="G1038" s="25">
        <v>0</v>
      </c>
      <c r="H1038" s="25">
        <v>0</v>
      </c>
      <c r="I1038" s="25">
        <v>0</v>
      </c>
      <c r="J1038" s="25">
        <v>1.9079911122559998E-2</v>
      </c>
      <c r="K1038" s="25">
        <v>0</v>
      </c>
      <c r="L1038" s="25">
        <v>0</v>
      </c>
      <c r="M1038" s="25">
        <v>0</v>
      </c>
      <c r="N1038" s="26" t="s">
        <v>2902</v>
      </c>
      <c r="O1038" s="15"/>
    </row>
    <row r="1039" spans="1:15" ht="31.5" x14ac:dyDescent="0.25">
      <c r="A1039" s="38" t="s">
        <v>1133</v>
      </c>
      <c r="B1039" s="26" t="s">
        <v>2091</v>
      </c>
      <c r="C1039" s="24" t="s">
        <v>2092</v>
      </c>
      <c r="D1039" s="25">
        <v>0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6" t="s">
        <v>2902</v>
      </c>
      <c r="O1039" s="15"/>
    </row>
    <row r="1040" spans="1:15" ht="31.5" x14ac:dyDescent="0.25">
      <c r="A1040" s="38" t="s">
        <v>1133</v>
      </c>
      <c r="B1040" s="26" t="s">
        <v>2093</v>
      </c>
      <c r="C1040" s="24" t="s">
        <v>2094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6" t="s">
        <v>2902</v>
      </c>
      <c r="O1040" s="15"/>
    </row>
    <row r="1041" spans="1:15" ht="31.5" x14ac:dyDescent="0.25">
      <c r="A1041" s="38" t="s">
        <v>1133</v>
      </c>
      <c r="B1041" s="26" t="s">
        <v>2095</v>
      </c>
      <c r="C1041" s="24" t="s">
        <v>2096</v>
      </c>
      <c r="D1041" s="25">
        <v>0</v>
      </c>
      <c r="E1041" s="25">
        <v>1.5609999999999999</v>
      </c>
      <c r="F1041" s="25">
        <v>0</v>
      </c>
      <c r="G1041" s="25">
        <v>0</v>
      </c>
      <c r="H1041" s="25">
        <v>0</v>
      </c>
      <c r="I1041" s="25">
        <v>0</v>
      </c>
      <c r="J1041" s="25">
        <v>4.6815060141900001E-3</v>
      </c>
      <c r="K1041" s="25">
        <v>0</v>
      </c>
      <c r="L1041" s="25">
        <v>0</v>
      </c>
      <c r="M1041" s="25">
        <v>0</v>
      </c>
      <c r="N1041" s="26" t="s">
        <v>2902</v>
      </c>
      <c r="O1041" s="15"/>
    </row>
    <row r="1042" spans="1:15" ht="31.5" x14ac:dyDescent="0.25">
      <c r="A1042" s="38" t="s">
        <v>1133</v>
      </c>
      <c r="B1042" s="26" t="s">
        <v>2097</v>
      </c>
      <c r="C1042" s="24" t="s">
        <v>2098</v>
      </c>
      <c r="D1042" s="25">
        <v>0</v>
      </c>
      <c r="E1042" s="25">
        <v>1.266</v>
      </c>
      <c r="F1042" s="25">
        <v>0</v>
      </c>
      <c r="G1042" s="25">
        <v>0</v>
      </c>
      <c r="H1042" s="25">
        <v>0</v>
      </c>
      <c r="I1042" s="25">
        <v>0</v>
      </c>
      <c r="J1042" s="25">
        <v>3.79678834975E-3</v>
      </c>
      <c r="K1042" s="25">
        <v>0</v>
      </c>
      <c r="L1042" s="25">
        <v>0</v>
      </c>
      <c r="M1042" s="25">
        <v>0</v>
      </c>
      <c r="N1042" s="26" t="s">
        <v>2902</v>
      </c>
      <c r="O1042" s="15"/>
    </row>
    <row r="1043" spans="1:15" ht="31.5" x14ac:dyDescent="0.25">
      <c r="A1043" s="38" t="s">
        <v>1133</v>
      </c>
      <c r="B1043" s="26" t="s">
        <v>2099</v>
      </c>
      <c r="C1043" s="24" t="s">
        <v>2100</v>
      </c>
      <c r="D1043" s="25">
        <v>0</v>
      </c>
      <c r="E1043" s="25">
        <v>1.4770000000000001</v>
      </c>
      <c r="F1043" s="25">
        <v>0</v>
      </c>
      <c r="G1043" s="25">
        <v>0</v>
      </c>
      <c r="H1043" s="25">
        <v>0</v>
      </c>
      <c r="I1043" s="25">
        <v>0</v>
      </c>
      <c r="J1043" s="25">
        <v>4.4295864080500002E-3</v>
      </c>
      <c r="K1043" s="25">
        <v>0</v>
      </c>
      <c r="L1043" s="25">
        <v>0</v>
      </c>
      <c r="M1043" s="25">
        <v>0</v>
      </c>
      <c r="N1043" s="26" t="s">
        <v>2902</v>
      </c>
      <c r="O1043" s="15"/>
    </row>
    <row r="1044" spans="1:15" ht="31.5" x14ac:dyDescent="0.25">
      <c r="A1044" s="38" t="s">
        <v>1133</v>
      </c>
      <c r="B1044" s="26" t="s">
        <v>2101</v>
      </c>
      <c r="C1044" s="24" t="s">
        <v>2102</v>
      </c>
      <c r="D1044" s="25">
        <v>0</v>
      </c>
      <c r="E1044" s="25">
        <v>2.19</v>
      </c>
      <c r="F1044" s="25">
        <v>0</v>
      </c>
      <c r="G1044" s="25">
        <v>0</v>
      </c>
      <c r="H1044" s="25">
        <v>0</v>
      </c>
      <c r="I1044" s="25">
        <v>0</v>
      </c>
      <c r="J1044" s="25">
        <v>6.5679040173500002E-3</v>
      </c>
      <c r="K1044" s="25">
        <v>0</v>
      </c>
      <c r="L1044" s="25">
        <v>0</v>
      </c>
      <c r="M1044" s="25">
        <v>0</v>
      </c>
      <c r="N1044" s="26" t="s">
        <v>2902</v>
      </c>
      <c r="O1044" s="15"/>
    </row>
    <row r="1045" spans="1:15" ht="31.5" x14ac:dyDescent="0.25">
      <c r="A1045" s="38" t="s">
        <v>1133</v>
      </c>
      <c r="B1045" s="26" t="s">
        <v>2103</v>
      </c>
      <c r="C1045" s="24" t="s">
        <v>2104</v>
      </c>
      <c r="D1045" s="25">
        <v>0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6" t="s">
        <v>2902</v>
      </c>
      <c r="O1045" s="15"/>
    </row>
    <row r="1046" spans="1:15" ht="31.5" x14ac:dyDescent="0.25">
      <c r="A1046" s="38" t="s">
        <v>1133</v>
      </c>
      <c r="B1046" s="26" t="s">
        <v>2105</v>
      </c>
      <c r="C1046" s="24" t="s">
        <v>2106</v>
      </c>
      <c r="D1046" s="25">
        <v>0</v>
      </c>
      <c r="E1046" s="25">
        <v>7.2859999999999996</v>
      </c>
      <c r="F1046" s="25">
        <v>0</v>
      </c>
      <c r="G1046" s="25">
        <v>0</v>
      </c>
      <c r="H1046" s="25">
        <v>0</v>
      </c>
      <c r="I1046" s="25">
        <v>0</v>
      </c>
      <c r="J1046" s="25">
        <v>2.1851026790159999E-2</v>
      </c>
      <c r="K1046" s="25">
        <v>0</v>
      </c>
      <c r="L1046" s="25">
        <v>0</v>
      </c>
      <c r="M1046" s="25">
        <v>0</v>
      </c>
      <c r="N1046" s="26" t="s">
        <v>2902</v>
      </c>
      <c r="O1046" s="15"/>
    </row>
    <row r="1047" spans="1:15" ht="31.5" x14ac:dyDescent="0.25">
      <c r="A1047" s="38" t="s">
        <v>1133</v>
      </c>
      <c r="B1047" s="26" t="s">
        <v>2107</v>
      </c>
      <c r="C1047" s="24" t="s">
        <v>2108</v>
      </c>
      <c r="D1047" s="25">
        <v>0</v>
      </c>
      <c r="E1047" s="25">
        <v>3.2909999999999999</v>
      </c>
      <c r="F1047" s="25">
        <v>0</v>
      </c>
      <c r="G1047" s="25">
        <v>0</v>
      </c>
      <c r="H1047" s="25">
        <v>0</v>
      </c>
      <c r="I1047" s="25">
        <v>0</v>
      </c>
      <c r="J1047" s="25">
        <v>9.8698502836099995E-3</v>
      </c>
      <c r="K1047" s="25">
        <v>0</v>
      </c>
      <c r="L1047" s="25">
        <v>0</v>
      </c>
      <c r="M1047" s="25">
        <v>0</v>
      </c>
      <c r="N1047" s="26" t="s">
        <v>2902</v>
      </c>
      <c r="O1047" s="15"/>
    </row>
    <row r="1048" spans="1:15" ht="31.5" x14ac:dyDescent="0.25">
      <c r="A1048" s="38" t="s">
        <v>1133</v>
      </c>
      <c r="B1048" s="26" t="s">
        <v>2109</v>
      </c>
      <c r="C1048" s="24" t="s">
        <v>2110</v>
      </c>
      <c r="D1048" s="25">
        <v>0</v>
      </c>
      <c r="E1048" s="25">
        <v>24.117999999999999</v>
      </c>
      <c r="F1048" s="25">
        <v>0</v>
      </c>
      <c r="G1048" s="25">
        <v>0</v>
      </c>
      <c r="H1048" s="25">
        <v>0</v>
      </c>
      <c r="I1048" s="25">
        <v>0</v>
      </c>
      <c r="J1048" s="25">
        <v>7.2330917392969998E-2</v>
      </c>
      <c r="K1048" s="25">
        <v>0</v>
      </c>
      <c r="L1048" s="25">
        <v>0</v>
      </c>
      <c r="M1048" s="25">
        <v>0</v>
      </c>
      <c r="N1048" s="26" t="s">
        <v>2902</v>
      </c>
      <c r="O1048" s="15"/>
    </row>
    <row r="1049" spans="1:15" ht="31.5" x14ac:dyDescent="0.25">
      <c r="A1049" s="38" t="s">
        <v>1133</v>
      </c>
      <c r="B1049" s="26" t="s">
        <v>2111</v>
      </c>
      <c r="C1049" s="24" t="s">
        <v>2112</v>
      </c>
      <c r="D1049" s="25">
        <v>0</v>
      </c>
      <c r="E1049" s="25">
        <v>16.882000000000001</v>
      </c>
      <c r="F1049" s="25">
        <v>0</v>
      </c>
      <c r="G1049" s="25">
        <v>0</v>
      </c>
      <c r="H1049" s="25">
        <v>0</v>
      </c>
      <c r="I1049" s="25">
        <v>0</v>
      </c>
      <c r="J1049" s="25">
        <v>5.0629842749320003E-2</v>
      </c>
      <c r="K1049" s="25">
        <v>0</v>
      </c>
      <c r="L1049" s="25">
        <v>0</v>
      </c>
      <c r="M1049" s="25">
        <v>0</v>
      </c>
      <c r="N1049" s="26" t="s">
        <v>2902</v>
      </c>
      <c r="O1049" s="15"/>
    </row>
    <row r="1050" spans="1:15" ht="47.25" x14ac:dyDescent="0.25">
      <c r="A1050" s="38" t="s">
        <v>1133</v>
      </c>
      <c r="B1050" s="26" t="s">
        <v>2113</v>
      </c>
      <c r="C1050" s="24" t="s">
        <v>2114</v>
      </c>
      <c r="D1050" s="25">
        <v>0</v>
      </c>
      <c r="E1050" s="25">
        <v>2.36</v>
      </c>
      <c r="F1050" s="25">
        <v>0</v>
      </c>
      <c r="G1050" s="25">
        <v>0</v>
      </c>
      <c r="H1050" s="25">
        <v>0</v>
      </c>
      <c r="I1050" s="25">
        <v>0</v>
      </c>
      <c r="J1050" s="25">
        <v>7.0777413154999996E-3</v>
      </c>
      <c r="K1050" s="25">
        <v>0</v>
      </c>
      <c r="L1050" s="25">
        <v>0</v>
      </c>
      <c r="M1050" s="25">
        <v>0</v>
      </c>
      <c r="N1050" s="26" t="s">
        <v>2902</v>
      </c>
      <c r="O1050" s="15"/>
    </row>
    <row r="1051" spans="1:15" ht="47.25" x14ac:dyDescent="0.25">
      <c r="A1051" s="38" t="s">
        <v>1133</v>
      </c>
      <c r="B1051" s="26" t="s">
        <v>2115</v>
      </c>
      <c r="C1051" s="24" t="s">
        <v>2116</v>
      </c>
      <c r="D1051" s="25">
        <v>0</v>
      </c>
      <c r="E1051" s="25">
        <v>1.8080000000000001</v>
      </c>
      <c r="F1051" s="25">
        <v>0</v>
      </c>
      <c r="G1051" s="25">
        <v>0</v>
      </c>
      <c r="H1051" s="25">
        <v>0</v>
      </c>
      <c r="I1051" s="25">
        <v>0</v>
      </c>
      <c r="J1051" s="25">
        <v>5.42226961798E-3</v>
      </c>
      <c r="K1051" s="25">
        <v>0</v>
      </c>
      <c r="L1051" s="25">
        <v>0</v>
      </c>
      <c r="M1051" s="25">
        <v>0</v>
      </c>
      <c r="N1051" s="26" t="s">
        <v>2902</v>
      </c>
      <c r="O1051" s="15"/>
    </row>
    <row r="1052" spans="1:15" ht="47.25" x14ac:dyDescent="0.25">
      <c r="A1052" s="38" t="s">
        <v>1133</v>
      </c>
      <c r="B1052" s="26" t="s">
        <v>2117</v>
      </c>
      <c r="C1052" s="24" t="s">
        <v>2118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6" t="s">
        <v>2902</v>
      </c>
      <c r="O1052" s="15"/>
    </row>
    <row r="1053" spans="1:15" ht="47.25" x14ac:dyDescent="0.25">
      <c r="A1053" s="38" t="s">
        <v>1133</v>
      </c>
      <c r="B1053" s="26" t="s">
        <v>2119</v>
      </c>
      <c r="C1053" s="24" t="s">
        <v>2120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6" t="s">
        <v>2902</v>
      </c>
      <c r="O1053" s="15"/>
    </row>
    <row r="1054" spans="1:15" ht="47.25" x14ac:dyDescent="0.25">
      <c r="A1054" s="38" t="s">
        <v>1133</v>
      </c>
      <c r="B1054" s="26" t="s">
        <v>2121</v>
      </c>
      <c r="C1054" s="24" t="s">
        <v>2122</v>
      </c>
      <c r="D1054" s="25">
        <v>0</v>
      </c>
      <c r="E1054" s="25">
        <v>3.5790000000000002</v>
      </c>
      <c r="F1054" s="25">
        <v>0</v>
      </c>
      <c r="G1054" s="25">
        <v>0</v>
      </c>
      <c r="H1054" s="25">
        <v>0</v>
      </c>
      <c r="I1054" s="25">
        <v>0</v>
      </c>
      <c r="J1054" s="25">
        <v>1.073357464754E-2</v>
      </c>
      <c r="K1054" s="25">
        <v>0</v>
      </c>
      <c r="L1054" s="25">
        <v>0</v>
      </c>
      <c r="M1054" s="25">
        <v>0</v>
      </c>
      <c r="N1054" s="26" t="s">
        <v>2902</v>
      </c>
      <c r="O1054" s="15"/>
    </row>
    <row r="1055" spans="1:15" ht="47.25" x14ac:dyDescent="0.25">
      <c r="A1055" s="38" t="s">
        <v>1133</v>
      </c>
      <c r="B1055" s="26" t="s">
        <v>2123</v>
      </c>
      <c r="C1055" s="24" t="s">
        <v>2124</v>
      </c>
      <c r="D1055" s="25">
        <v>0</v>
      </c>
      <c r="E1055" s="25">
        <v>1.863</v>
      </c>
      <c r="F1055" s="25">
        <v>0</v>
      </c>
      <c r="G1055" s="25">
        <v>0</v>
      </c>
      <c r="H1055" s="25">
        <v>0</v>
      </c>
      <c r="I1055" s="25">
        <v>0</v>
      </c>
      <c r="J1055" s="25">
        <v>5.5872169791399999E-3</v>
      </c>
      <c r="K1055" s="25">
        <v>0</v>
      </c>
      <c r="L1055" s="25">
        <v>0</v>
      </c>
      <c r="M1055" s="25">
        <v>0</v>
      </c>
      <c r="N1055" s="26" t="s">
        <v>2902</v>
      </c>
      <c r="O1055" s="15"/>
    </row>
    <row r="1056" spans="1:15" ht="47.25" x14ac:dyDescent="0.25">
      <c r="A1056" s="38" t="s">
        <v>1133</v>
      </c>
      <c r="B1056" s="26" t="s">
        <v>2125</v>
      </c>
      <c r="C1056" s="24" t="s">
        <v>2126</v>
      </c>
      <c r="D1056" s="25">
        <v>0</v>
      </c>
      <c r="E1056" s="25">
        <v>2.76</v>
      </c>
      <c r="F1056" s="25">
        <v>0</v>
      </c>
      <c r="G1056" s="25">
        <v>0</v>
      </c>
      <c r="H1056" s="25">
        <v>0</v>
      </c>
      <c r="I1056" s="25">
        <v>0</v>
      </c>
      <c r="J1056" s="25">
        <v>8.2773584876200002E-3</v>
      </c>
      <c r="K1056" s="25">
        <v>0</v>
      </c>
      <c r="L1056" s="25">
        <v>0</v>
      </c>
      <c r="M1056" s="25">
        <v>0</v>
      </c>
      <c r="N1056" s="26" t="s">
        <v>2902</v>
      </c>
      <c r="O1056" s="15"/>
    </row>
    <row r="1057" spans="1:15" ht="47.25" x14ac:dyDescent="0.25">
      <c r="A1057" s="38" t="s">
        <v>1133</v>
      </c>
      <c r="B1057" s="26" t="s">
        <v>2127</v>
      </c>
      <c r="C1057" s="24" t="s">
        <v>2128</v>
      </c>
      <c r="D1057" s="25">
        <v>0</v>
      </c>
      <c r="E1057" s="25">
        <v>1.21</v>
      </c>
      <c r="F1057" s="25">
        <v>0</v>
      </c>
      <c r="G1057" s="25">
        <v>0</v>
      </c>
      <c r="H1057" s="25">
        <v>0</v>
      </c>
      <c r="I1057" s="25">
        <v>0</v>
      </c>
      <c r="J1057" s="25">
        <v>3.6288419456599998E-3</v>
      </c>
      <c r="K1057" s="25">
        <v>0</v>
      </c>
      <c r="L1057" s="25">
        <v>0</v>
      </c>
      <c r="M1057" s="25">
        <v>0</v>
      </c>
      <c r="N1057" s="26" t="s">
        <v>2902</v>
      </c>
      <c r="O1057" s="15"/>
    </row>
    <row r="1058" spans="1:15" ht="47.25" x14ac:dyDescent="0.25">
      <c r="A1058" s="38" t="s">
        <v>1133</v>
      </c>
      <c r="B1058" s="26" t="s">
        <v>2129</v>
      </c>
      <c r="C1058" s="24" t="s">
        <v>2130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6" t="s">
        <v>2902</v>
      </c>
      <c r="O1058" s="15"/>
    </row>
    <row r="1059" spans="1:15" ht="47.25" x14ac:dyDescent="0.25">
      <c r="A1059" s="38" t="s">
        <v>1133</v>
      </c>
      <c r="B1059" s="26" t="s">
        <v>2131</v>
      </c>
      <c r="C1059" s="24" t="s">
        <v>2132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6" t="s">
        <v>2902</v>
      </c>
      <c r="O1059" s="15"/>
    </row>
    <row r="1060" spans="1:15" ht="47.25" x14ac:dyDescent="0.25">
      <c r="A1060" s="38" t="s">
        <v>1133</v>
      </c>
      <c r="B1060" s="26" t="s">
        <v>2133</v>
      </c>
      <c r="C1060" s="24" t="s">
        <v>2134</v>
      </c>
      <c r="D1060" s="25">
        <v>0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6" t="s">
        <v>2902</v>
      </c>
      <c r="O1060" s="15"/>
    </row>
    <row r="1061" spans="1:15" ht="47.25" x14ac:dyDescent="0.25">
      <c r="A1061" s="38" t="s">
        <v>1133</v>
      </c>
      <c r="B1061" s="26" t="s">
        <v>2135</v>
      </c>
      <c r="C1061" s="24" t="s">
        <v>2136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6" t="s">
        <v>2902</v>
      </c>
      <c r="O1061" s="15"/>
    </row>
    <row r="1062" spans="1:15" ht="47.25" x14ac:dyDescent="0.25">
      <c r="A1062" s="38" t="s">
        <v>1133</v>
      </c>
      <c r="B1062" s="26" t="s">
        <v>2137</v>
      </c>
      <c r="C1062" s="24" t="s">
        <v>2138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6" t="s">
        <v>2902</v>
      </c>
      <c r="O1062" s="15"/>
    </row>
    <row r="1063" spans="1:15" ht="47.25" x14ac:dyDescent="0.25">
      <c r="A1063" s="38" t="s">
        <v>1133</v>
      </c>
      <c r="B1063" s="26" t="s">
        <v>2139</v>
      </c>
      <c r="C1063" s="24" t="s">
        <v>2140</v>
      </c>
      <c r="D1063" s="25">
        <v>0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6" t="s">
        <v>2902</v>
      </c>
      <c r="O1063" s="15"/>
    </row>
    <row r="1064" spans="1:15" ht="47.25" x14ac:dyDescent="0.25">
      <c r="A1064" s="38" t="s">
        <v>1133</v>
      </c>
      <c r="B1064" s="26" t="s">
        <v>2141</v>
      </c>
      <c r="C1064" s="24" t="s">
        <v>2142</v>
      </c>
      <c r="D1064" s="25">
        <v>0</v>
      </c>
      <c r="E1064" s="25">
        <v>4.0570000000000004</v>
      </c>
      <c r="F1064" s="25">
        <v>0</v>
      </c>
      <c r="G1064" s="25">
        <v>0</v>
      </c>
      <c r="H1064" s="25">
        <v>0</v>
      </c>
      <c r="I1064" s="25">
        <v>0</v>
      </c>
      <c r="J1064" s="25">
        <v>1.216711716822E-2</v>
      </c>
      <c r="K1064" s="25">
        <v>0</v>
      </c>
      <c r="L1064" s="25">
        <v>0</v>
      </c>
      <c r="M1064" s="25">
        <v>0</v>
      </c>
      <c r="N1064" s="26" t="s">
        <v>2902</v>
      </c>
      <c r="O1064" s="15"/>
    </row>
    <row r="1065" spans="1:15" ht="47.25" x14ac:dyDescent="0.25">
      <c r="A1065" s="38" t="s">
        <v>1133</v>
      </c>
      <c r="B1065" s="26" t="s">
        <v>2143</v>
      </c>
      <c r="C1065" s="24" t="s">
        <v>2144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6" t="s">
        <v>2902</v>
      </c>
      <c r="O1065" s="15"/>
    </row>
    <row r="1066" spans="1:15" ht="47.25" x14ac:dyDescent="0.25">
      <c r="A1066" s="38" t="s">
        <v>1133</v>
      </c>
      <c r="B1066" s="26" t="s">
        <v>2145</v>
      </c>
      <c r="C1066" s="24" t="s">
        <v>2146</v>
      </c>
      <c r="D1066" s="25">
        <v>0</v>
      </c>
      <c r="E1066" s="25">
        <v>1.196</v>
      </c>
      <c r="F1066" s="25">
        <v>0</v>
      </c>
      <c r="G1066" s="25">
        <v>0</v>
      </c>
      <c r="H1066" s="25">
        <v>0</v>
      </c>
      <c r="I1066" s="25">
        <v>0</v>
      </c>
      <c r="J1066" s="25">
        <v>3.5868553446299998E-3</v>
      </c>
      <c r="K1066" s="25">
        <v>0</v>
      </c>
      <c r="L1066" s="25">
        <v>0</v>
      </c>
      <c r="M1066" s="25">
        <v>0</v>
      </c>
      <c r="N1066" s="26" t="s">
        <v>2902</v>
      </c>
      <c r="O1066" s="15"/>
    </row>
    <row r="1067" spans="1:15" ht="47.25" x14ac:dyDescent="0.25">
      <c r="A1067" s="38" t="s">
        <v>1133</v>
      </c>
      <c r="B1067" s="26" t="s">
        <v>2147</v>
      </c>
      <c r="C1067" s="24" t="s">
        <v>2148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6" t="s">
        <v>2902</v>
      </c>
      <c r="O1067" s="15"/>
    </row>
    <row r="1068" spans="1:15" ht="47.25" x14ac:dyDescent="0.25">
      <c r="A1068" s="38" t="s">
        <v>1133</v>
      </c>
      <c r="B1068" s="26" t="s">
        <v>2149</v>
      </c>
      <c r="C1068" s="24" t="s">
        <v>2150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6" t="s">
        <v>2902</v>
      </c>
      <c r="O1068" s="15"/>
    </row>
    <row r="1069" spans="1:15" ht="47.25" x14ac:dyDescent="0.25">
      <c r="A1069" s="38" t="s">
        <v>1133</v>
      </c>
      <c r="B1069" s="26" t="s">
        <v>2151</v>
      </c>
      <c r="C1069" s="24" t="s">
        <v>2152</v>
      </c>
      <c r="D1069" s="25">
        <v>0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6" t="s">
        <v>2902</v>
      </c>
      <c r="O1069" s="15"/>
    </row>
    <row r="1070" spans="1:15" ht="47.25" x14ac:dyDescent="0.25">
      <c r="A1070" s="38" t="s">
        <v>1133</v>
      </c>
      <c r="B1070" s="26" t="s">
        <v>2153</v>
      </c>
      <c r="C1070" s="24" t="s">
        <v>2154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6" t="s">
        <v>2902</v>
      </c>
      <c r="O1070" s="15"/>
    </row>
    <row r="1071" spans="1:15" ht="31.5" x14ac:dyDescent="0.25">
      <c r="A1071" s="38" t="s">
        <v>1133</v>
      </c>
      <c r="B1071" s="26" t="s">
        <v>2155</v>
      </c>
      <c r="C1071" s="24" t="s">
        <v>2156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6" t="s">
        <v>2902</v>
      </c>
      <c r="O1071" s="15"/>
    </row>
    <row r="1072" spans="1:15" ht="31.5" x14ac:dyDescent="0.25">
      <c r="A1072" s="38" t="s">
        <v>1133</v>
      </c>
      <c r="B1072" s="26" t="s">
        <v>2157</v>
      </c>
      <c r="C1072" s="24" t="s">
        <v>2158</v>
      </c>
      <c r="D1072" s="25">
        <v>0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6" t="s">
        <v>2902</v>
      </c>
      <c r="O1072" s="15"/>
    </row>
    <row r="1073" spans="1:15" ht="31.5" x14ac:dyDescent="0.25">
      <c r="A1073" s="38" t="s">
        <v>1133</v>
      </c>
      <c r="B1073" s="26" t="s">
        <v>2159</v>
      </c>
      <c r="C1073" s="24" t="s">
        <v>2160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6" t="s">
        <v>2902</v>
      </c>
      <c r="O1073" s="15"/>
    </row>
    <row r="1074" spans="1:15" ht="47.25" x14ac:dyDescent="0.25">
      <c r="A1074" s="38" t="s">
        <v>1133</v>
      </c>
      <c r="B1074" s="26" t="s">
        <v>2161</v>
      </c>
      <c r="C1074" s="24" t="s">
        <v>2162</v>
      </c>
      <c r="D1074" s="25">
        <v>0</v>
      </c>
      <c r="E1074" s="25">
        <v>4.577</v>
      </c>
      <c r="F1074" s="25">
        <v>0</v>
      </c>
      <c r="G1074" s="25">
        <v>0</v>
      </c>
      <c r="H1074" s="25">
        <v>0</v>
      </c>
      <c r="I1074" s="25">
        <v>0</v>
      </c>
      <c r="J1074" s="25">
        <v>1.3726619491980001E-2</v>
      </c>
      <c r="K1074" s="25">
        <v>0</v>
      </c>
      <c r="L1074" s="25">
        <v>0</v>
      </c>
      <c r="M1074" s="25">
        <v>0</v>
      </c>
      <c r="N1074" s="26" t="s">
        <v>2902</v>
      </c>
      <c r="O1074" s="15"/>
    </row>
    <row r="1075" spans="1:15" ht="31.5" x14ac:dyDescent="0.25">
      <c r="A1075" s="38" t="s">
        <v>1133</v>
      </c>
      <c r="B1075" s="26" t="s">
        <v>2163</v>
      </c>
      <c r="C1075" s="24" t="s">
        <v>2164</v>
      </c>
      <c r="D1075" s="25">
        <v>0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6" t="s">
        <v>2902</v>
      </c>
      <c r="O1075" s="15"/>
    </row>
    <row r="1076" spans="1:15" ht="31.5" x14ac:dyDescent="0.25">
      <c r="A1076" s="38" t="s">
        <v>1133</v>
      </c>
      <c r="B1076" s="26" t="s">
        <v>2165</v>
      </c>
      <c r="C1076" s="24" t="s">
        <v>2166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6" t="s">
        <v>2902</v>
      </c>
      <c r="O1076" s="15"/>
    </row>
    <row r="1077" spans="1:15" ht="31.5" x14ac:dyDescent="0.25">
      <c r="A1077" s="38" t="s">
        <v>1133</v>
      </c>
      <c r="B1077" s="26" t="s">
        <v>2167</v>
      </c>
      <c r="C1077" s="24" t="s">
        <v>2168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6" t="s">
        <v>2902</v>
      </c>
      <c r="O1077" s="15"/>
    </row>
    <row r="1078" spans="1:15" ht="31.5" x14ac:dyDescent="0.25">
      <c r="A1078" s="38" t="s">
        <v>1133</v>
      </c>
      <c r="B1078" s="26" t="s">
        <v>2169</v>
      </c>
      <c r="C1078" s="24" t="s">
        <v>2170</v>
      </c>
      <c r="D1078" s="25">
        <v>0</v>
      </c>
      <c r="E1078" s="25">
        <v>3.45</v>
      </c>
      <c r="F1078" s="25">
        <v>0</v>
      </c>
      <c r="G1078" s="25">
        <v>0</v>
      </c>
      <c r="H1078" s="25">
        <v>0</v>
      </c>
      <c r="I1078" s="25">
        <v>0</v>
      </c>
      <c r="J1078" s="25">
        <v>1.0346698109529999E-2</v>
      </c>
      <c r="K1078" s="25">
        <v>0</v>
      </c>
      <c r="L1078" s="25">
        <v>0</v>
      </c>
      <c r="M1078" s="25">
        <v>0</v>
      </c>
      <c r="N1078" s="26" t="s">
        <v>2902</v>
      </c>
      <c r="O1078" s="15"/>
    </row>
    <row r="1079" spans="1:15" ht="31.5" x14ac:dyDescent="0.25">
      <c r="A1079" s="38" t="s">
        <v>1133</v>
      </c>
      <c r="B1079" s="26" t="s">
        <v>2171</v>
      </c>
      <c r="C1079" s="24" t="s">
        <v>2172</v>
      </c>
      <c r="D1079" s="25">
        <v>0</v>
      </c>
      <c r="E1079" s="25">
        <v>5.0069999999999997</v>
      </c>
      <c r="F1079" s="25">
        <v>0</v>
      </c>
      <c r="G1079" s="25">
        <v>0</v>
      </c>
      <c r="H1079" s="25">
        <v>0</v>
      </c>
      <c r="I1079" s="25">
        <v>0</v>
      </c>
      <c r="J1079" s="25">
        <v>1.5016207952010001E-2</v>
      </c>
      <c r="K1079" s="25">
        <v>0</v>
      </c>
      <c r="L1079" s="25">
        <v>0</v>
      </c>
      <c r="M1079" s="25">
        <v>0</v>
      </c>
      <c r="N1079" s="26" t="s">
        <v>2902</v>
      </c>
      <c r="O1079" s="15"/>
    </row>
    <row r="1080" spans="1:15" ht="47.25" x14ac:dyDescent="0.25">
      <c r="A1080" s="38" t="s">
        <v>1133</v>
      </c>
      <c r="B1080" s="26" t="s">
        <v>2173</v>
      </c>
      <c r="C1080" s="24" t="s">
        <v>2174</v>
      </c>
      <c r="D1080" s="25">
        <v>0</v>
      </c>
      <c r="E1080" s="25">
        <v>0.55200000000000005</v>
      </c>
      <c r="F1080" s="25">
        <v>0</v>
      </c>
      <c r="G1080" s="25">
        <v>0</v>
      </c>
      <c r="H1080" s="25">
        <v>0</v>
      </c>
      <c r="I1080" s="25">
        <v>0</v>
      </c>
      <c r="J1080" s="25">
        <v>1.65547169752E-3</v>
      </c>
      <c r="K1080" s="25">
        <v>0</v>
      </c>
      <c r="L1080" s="25">
        <v>0</v>
      </c>
      <c r="M1080" s="25">
        <v>0</v>
      </c>
      <c r="N1080" s="26" t="s">
        <v>2902</v>
      </c>
      <c r="O1080" s="15"/>
    </row>
    <row r="1081" spans="1:15" ht="31.5" x14ac:dyDescent="0.25">
      <c r="A1081" s="38" t="s">
        <v>1133</v>
      </c>
      <c r="B1081" s="26" t="s">
        <v>2175</v>
      </c>
      <c r="C1081" s="24" t="s">
        <v>2176</v>
      </c>
      <c r="D1081" s="25">
        <v>0</v>
      </c>
      <c r="E1081" s="25">
        <v>20.263000000000002</v>
      </c>
      <c r="F1081" s="25">
        <v>0</v>
      </c>
      <c r="G1081" s="25">
        <v>0</v>
      </c>
      <c r="H1081" s="25">
        <v>0</v>
      </c>
      <c r="I1081" s="25">
        <v>0</v>
      </c>
      <c r="J1081" s="25">
        <v>6.076960689666E-2</v>
      </c>
      <c r="K1081" s="25">
        <v>0</v>
      </c>
      <c r="L1081" s="25">
        <v>0</v>
      </c>
      <c r="M1081" s="25">
        <v>0</v>
      </c>
      <c r="N1081" s="26" t="s">
        <v>2902</v>
      </c>
      <c r="O1081" s="15"/>
    </row>
    <row r="1082" spans="1:15" ht="31.5" x14ac:dyDescent="0.25">
      <c r="A1082" s="38" t="s">
        <v>1133</v>
      </c>
      <c r="B1082" s="26" t="s">
        <v>2177</v>
      </c>
      <c r="C1082" s="24" t="s">
        <v>2178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6" t="s">
        <v>2902</v>
      </c>
      <c r="O1082" s="15"/>
    </row>
    <row r="1083" spans="1:15" ht="31.5" x14ac:dyDescent="0.25">
      <c r="A1083" s="38" t="s">
        <v>1133</v>
      </c>
      <c r="B1083" s="26" t="s">
        <v>2179</v>
      </c>
      <c r="C1083" s="24" t="s">
        <v>2180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6" t="s">
        <v>2902</v>
      </c>
      <c r="O1083" s="15"/>
    </row>
    <row r="1084" spans="1:15" ht="31.5" x14ac:dyDescent="0.25">
      <c r="A1084" s="38" t="s">
        <v>1133</v>
      </c>
      <c r="B1084" s="26" t="s">
        <v>2181</v>
      </c>
      <c r="C1084" s="24" t="s">
        <v>2182</v>
      </c>
      <c r="D1084" s="25">
        <v>0</v>
      </c>
      <c r="E1084" s="25">
        <v>18.399999999999999</v>
      </c>
      <c r="F1084" s="25">
        <v>0</v>
      </c>
      <c r="G1084" s="25">
        <v>0</v>
      </c>
      <c r="H1084" s="25">
        <v>0</v>
      </c>
      <c r="I1084" s="25">
        <v>0</v>
      </c>
      <c r="J1084" s="25">
        <v>5.5182389917520003E-2</v>
      </c>
      <c r="K1084" s="25">
        <v>0</v>
      </c>
      <c r="L1084" s="25">
        <v>0</v>
      </c>
      <c r="M1084" s="25">
        <v>0</v>
      </c>
      <c r="N1084" s="26" t="s">
        <v>2902</v>
      </c>
      <c r="O1084" s="15"/>
    </row>
    <row r="1085" spans="1:15" ht="31.5" x14ac:dyDescent="0.25">
      <c r="A1085" s="38" t="s">
        <v>1133</v>
      </c>
      <c r="B1085" s="26" t="s">
        <v>2183</v>
      </c>
      <c r="C1085" s="24" t="s">
        <v>2184</v>
      </c>
      <c r="D1085" s="25">
        <v>0</v>
      </c>
      <c r="E1085" s="25">
        <v>32.200000000000003</v>
      </c>
      <c r="F1085" s="25">
        <v>0</v>
      </c>
      <c r="G1085" s="25">
        <v>0</v>
      </c>
      <c r="H1085" s="25">
        <v>0</v>
      </c>
      <c r="I1085" s="25">
        <v>0</v>
      </c>
      <c r="J1085" s="25">
        <v>9.6569182355660005E-2</v>
      </c>
      <c r="K1085" s="25">
        <v>0</v>
      </c>
      <c r="L1085" s="25">
        <v>0</v>
      </c>
      <c r="M1085" s="25">
        <v>0</v>
      </c>
      <c r="N1085" s="26" t="s">
        <v>2902</v>
      </c>
      <c r="O1085" s="15"/>
    </row>
    <row r="1086" spans="1:15" ht="31.5" x14ac:dyDescent="0.25">
      <c r="A1086" s="38" t="s">
        <v>1133</v>
      </c>
      <c r="B1086" s="26" t="s">
        <v>2185</v>
      </c>
      <c r="C1086" s="24" t="s">
        <v>2186</v>
      </c>
      <c r="D1086" s="25">
        <v>0</v>
      </c>
      <c r="E1086" s="25">
        <v>27.6</v>
      </c>
      <c r="F1086" s="25">
        <v>0</v>
      </c>
      <c r="G1086" s="25">
        <v>0</v>
      </c>
      <c r="H1086" s="25">
        <v>0</v>
      </c>
      <c r="I1086" s="25">
        <v>0</v>
      </c>
      <c r="J1086" s="25">
        <v>8.2773584876280004E-2</v>
      </c>
      <c r="K1086" s="25">
        <v>0</v>
      </c>
      <c r="L1086" s="25">
        <v>0</v>
      </c>
      <c r="M1086" s="25">
        <v>0</v>
      </c>
      <c r="N1086" s="26" t="s">
        <v>2902</v>
      </c>
      <c r="O1086" s="15"/>
    </row>
    <row r="1087" spans="1:15" ht="47.25" x14ac:dyDescent="0.25">
      <c r="A1087" s="38" t="s">
        <v>1133</v>
      </c>
      <c r="B1087" s="26" t="s">
        <v>2187</v>
      </c>
      <c r="C1087" s="24" t="s">
        <v>2188</v>
      </c>
      <c r="D1087" s="25">
        <v>0</v>
      </c>
      <c r="E1087" s="25">
        <v>0</v>
      </c>
      <c r="F1087" s="25">
        <v>0.375</v>
      </c>
      <c r="G1087" s="25">
        <v>0</v>
      </c>
      <c r="H1087" s="25">
        <v>0</v>
      </c>
      <c r="I1087" s="25">
        <v>0</v>
      </c>
      <c r="J1087" s="25">
        <v>0</v>
      </c>
      <c r="K1087" s="25">
        <v>1.1246410988600001E-3</v>
      </c>
      <c r="L1087" s="25">
        <v>0</v>
      </c>
      <c r="M1087" s="25">
        <v>0</v>
      </c>
      <c r="N1087" s="26" t="s">
        <v>2902</v>
      </c>
      <c r="O1087" s="15"/>
    </row>
    <row r="1088" spans="1:15" ht="47.25" x14ac:dyDescent="0.25">
      <c r="A1088" s="38" t="s">
        <v>1133</v>
      </c>
      <c r="B1088" s="26" t="s">
        <v>2189</v>
      </c>
      <c r="C1088" s="24" t="s">
        <v>2190</v>
      </c>
      <c r="D1088" s="25">
        <v>0</v>
      </c>
      <c r="E1088" s="25">
        <v>0.45300000000000001</v>
      </c>
      <c r="F1088" s="25">
        <v>0</v>
      </c>
      <c r="G1088" s="25">
        <v>0</v>
      </c>
      <c r="H1088" s="25">
        <v>0</v>
      </c>
      <c r="I1088" s="25">
        <v>0</v>
      </c>
      <c r="J1088" s="25">
        <v>1.35856644742E-3</v>
      </c>
      <c r="K1088" s="25">
        <v>0</v>
      </c>
      <c r="L1088" s="25">
        <v>0</v>
      </c>
      <c r="M1088" s="25">
        <v>0</v>
      </c>
      <c r="N1088" s="26" t="s">
        <v>2902</v>
      </c>
      <c r="O1088" s="15"/>
    </row>
    <row r="1089" spans="1:15" ht="47.25" x14ac:dyDescent="0.25">
      <c r="A1089" s="38" t="s">
        <v>1133</v>
      </c>
      <c r="B1089" s="26" t="s">
        <v>2191</v>
      </c>
      <c r="C1089" s="24" t="s">
        <v>2192</v>
      </c>
      <c r="D1089" s="25">
        <v>0</v>
      </c>
      <c r="E1089" s="25">
        <v>0</v>
      </c>
      <c r="F1089" s="25">
        <v>0.11799999999999999</v>
      </c>
      <c r="G1089" s="25">
        <v>0</v>
      </c>
      <c r="H1089" s="25">
        <v>0</v>
      </c>
      <c r="I1089" s="25">
        <v>0</v>
      </c>
      <c r="J1089" s="25">
        <v>0</v>
      </c>
      <c r="K1089" s="25">
        <v>3.5388706577000001E-4</v>
      </c>
      <c r="L1089" s="25">
        <v>0</v>
      </c>
      <c r="M1089" s="25">
        <v>0</v>
      </c>
      <c r="N1089" s="26" t="s">
        <v>2902</v>
      </c>
      <c r="O1089" s="15"/>
    </row>
    <row r="1090" spans="1:15" ht="47.25" x14ac:dyDescent="0.25">
      <c r="A1090" s="38" t="s">
        <v>1133</v>
      </c>
      <c r="B1090" s="26" t="s">
        <v>2193</v>
      </c>
      <c r="C1090" s="24" t="s">
        <v>2194</v>
      </c>
      <c r="D1090" s="25">
        <v>0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6" t="s">
        <v>2902</v>
      </c>
      <c r="O1090" s="15"/>
    </row>
    <row r="1091" spans="1:15" ht="47.25" x14ac:dyDescent="0.25">
      <c r="A1091" s="38" t="s">
        <v>1133</v>
      </c>
      <c r="B1091" s="26" t="s">
        <v>2195</v>
      </c>
      <c r="C1091" s="24" t="s">
        <v>2196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6" t="s">
        <v>2902</v>
      </c>
      <c r="O1091" s="15"/>
    </row>
    <row r="1092" spans="1:15" ht="31.5" x14ac:dyDescent="0.25">
      <c r="A1092" s="38" t="s">
        <v>1133</v>
      </c>
      <c r="B1092" s="26" t="s">
        <v>2197</v>
      </c>
      <c r="C1092" s="24" t="s">
        <v>2198</v>
      </c>
      <c r="D1092" s="25">
        <v>0</v>
      </c>
      <c r="E1092" s="25">
        <v>49.036000000000001</v>
      </c>
      <c r="F1092" s="25">
        <v>0</v>
      </c>
      <c r="G1092" s="25">
        <v>0</v>
      </c>
      <c r="H1092" s="25">
        <v>0</v>
      </c>
      <c r="I1092" s="25">
        <v>0</v>
      </c>
      <c r="J1092" s="25">
        <v>0.14706106913018999</v>
      </c>
      <c r="K1092" s="25">
        <v>0</v>
      </c>
      <c r="L1092" s="25">
        <v>0</v>
      </c>
      <c r="M1092" s="25">
        <v>0</v>
      </c>
      <c r="N1092" s="26" t="s">
        <v>2902</v>
      </c>
      <c r="O1092" s="15"/>
    </row>
    <row r="1093" spans="1:15" ht="31.5" x14ac:dyDescent="0.25">
      <c r="A1093" s="38" t="s">
        <v>1133</v>
      </c>
      <c r="B1093" s="26" t="s">
        <v>2199</v>
      </c>
      <c r="C1093" s="24" t="s">
        <v>2200</v>
      </c>
      <c r="D1093" s="25">
        <v>0</v>
      </c>
      <c r="E1093" s="25">
        <v>37.72</v>
      </c>
      <c r="F1093" s="25">
        <v>0</v>
      </c>
      <c r="G1093" s="25">
        <v>0</v>
      </c>
      <c r="H1093" s="25">
        <v>0</v>
      </c>
      <c r="I1093" s="25">
        <v>0</v>
      </c>
      <c r="J1093" s="25">
        <v>0.11312389933090999</v>
      </c>
      <c r="K1093" s="25">
        <v>0</v>
      </c>
      <c r="L1093" s="25">
        <v>0</v>
      </c>
      <c r="M1093" s="25">
        <v>0</v>
      </c>
      <c r="N1093" s="26" t="s">
        <v>2902</v>
      </c>
      <c r="O1093" s="15"/>
    </row>
    <row r="1094" spans="1:15" ht="31.5" x14ac:dyDescent="0.25">
      <c r="A1094" s="38" t="s">
        <v>1133</v>
      </c>
      <c r="B1094" s="26" t="s">
        <v>2201</v>
      </c>
      <c r="C1094" s="24" t="s">
        <v>2202</v>
      </c>
      <c r="D1094" s="25">
        <v>0</v>
      </c>
      <c r="E1094" s="25">
        <v>30.82</v>
      </c>
      <c r="F1094" s="25">
        <v>0</v>
      </c>
      <c r="G1094" s="25">
        <v>0</v>
      </c>
      <c r="H1094" s="25">
        <v>0</v>
      </c>
      <c r="I1094" s="25">
        <v>0</v>
      </c>
      <c r="J1094" s="25">
        <v>9.2430503111840007E-2</v>
      </c>
      <c r="K1094" s="25">
        <v>0</v>
      </c>
      <c r="L1094" s="25">
        <v>0</v>
      </c>
      <c r="M1094" s="25">
        <v>0</v>
      </c>
      <c r="N1094" s="26" t="s">
        <v>2902</v>
      </c>
      <c r="O1094" s="15"/>
    </row>
    <row r="1095" spans="1:15" x14ac:dyDescent="0.25">
      <c r="A1095" s="38" t="s">
        <v>1133</v>
      </c>
      <c r="B1095" s="26" t="s">
        <v>2203</v>
      </c>
      <c r="C1095" s="24" t="s">
        <v>2204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6" t="s">
        <v>2902</v>
      </c>
      <c r="O1095" s="15"/>
    </row>
    <row r="1096" spans="1:15" x14ac:dyDescent="0.25">
      <c r="A1096" s="38" t="s">
        <v>1133</v>
      </c>
      <c r="B1096" s="26" t="s">
        <v>2205</v>
      </c>
      <c r="C1096" s="24" t="s">
        <v>2206</v>
      </c>
      <c r="D1096" s="25">
        <v>0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6" t="s">
        <v>2902</v>
      </c>
      <c r="O1096" s="15"/>
    </row>
    <row r="1097" spans="1:15" ht="31.5" x14ac:dyDescent="0.25">
      <c r="A1097" s="38" t="s">
        <v>1133</v>
      </c>
      <c r="B1097" s="26" t="s">
        <v>2207</v>
      </c>
      <c r="C1097" s="24" t="s">
        <v>2208</v>
      </c>
      <c r="D1097" s="25">
        <v>0</v>
      </c>
      <c r="E1097" s="25">
        <v>13.846</v>
      </c>
      <c r="F1097" s="25">
        <v>0</v>
      </c>
      <c r="G1097" s="25">
        <v>0</v>
      </c>
      <c r="H1097" s="25">
        <v>0</v>
      </c>
      <c r="I1097" s="25">
        <v>0</v>
      </c>
      <c r="J1097" s="25">
        <v>4.1524748412930003E-2</v>
      </c>
      <c r="K1097" s="25">
        <v>0</v>
      </c>
      <c r="L1097" s="25">
        <v>0</v>
      </c>
      <c r="M1097" s="25">
        <v>0</v>
      </c>
      <c r="N1097" s="26" t="s">
        <v>2902</v>
      </c>
      <c r="O1097" s="15"/>
    </row>
    <row r="1098" spans="1:15" ht="31.5" x14ac:dyDescent="0.25">
      <c r="A1098" s="38" t="s">
        <v>1133</v>
      </c>
      <c r="B1098" s="26" t="s">
        <v>2209</v>
      </c>
      <c r="C1098" s="24" t="s">
        <v>2210</v>
      </c>
      <c r="D1098" s="25">
        <v>0</v>
      </c>
      <c r="E1098" s="25">
        <v>7.1050000000000004</v>
      </c>
      <c r="F1098" s="25">
        <v>0</v>
      </c>
      <c r="G1098" s="25">
        <v>0</v>
      </c>
      <c r="H1098" s="25">
        <v>0</v>
      </c>
      <c r="I1098" s="25">
        <v>0</v>
      </c>
      <c r="J1098" s="25">
        <v>2.130820001978E-2</v>
      </c>
      <c r="K1098" s="25">
        <v>0</v>
      </c>
      <c r="L1098" s="25">
        <v>0</v>
      </c>
      <c r="M1098" s="25">
        <v>0</v>
      </c>
      <c r="N1098" s="26" t="s">
        <v>2902</v>
      </c>
      <c r="O1098" s="15"/>
    </row>
    <row r="1099" spans="1:15" ht="31.5" x14ac:dyDescent="0.25">
      <c r="A1099" s="38" t="s">
        <v>1133</v>
      </c>
      <c r="B1099" s="26" t="s">
        <v>2211</v>
      </c>
      <c r="C1099" s="24" t="s">
        <v>2212</v>
      </c>
      <c r="D1099" s="25">
        <v>0</v>
      </c>
      <c r="E1099" s="25">
        <v>8.74</v>
      </c>
      <c r="F1099" s="25">
        <v>0</v>
      </c>
      <c r="G1099" s="25">
        <v>0</v>
      </c>
      <c r="H1099" s="25">
        <v>0</v>
      </c>
      <c r="I1099" s="25">
        <v>0</v>
      </c>
      <c r="J1099" s="25">
        <v>2.6211635210820001E-2</v>
      </c>
      <c r="K1099" s="25">
        <v>0</v>
      </c>
      <c r="L1099" s="25">
        <v>0</v>
      </c>
      <c r="M1099" s="25">
        <v>0</v>
      </c>
      <c r="N1099" s="26" t="s">
        <v>2902</v>
      </c>
      <c r="O1099" s="15"/>
    </row>
    <row r="1100" spans="1:15" ht="31.5" x14ac:dyDescent="0.25">
      <c r="A1100" s="38" t="s">
        <v>1133</v>
      </c>
      <c r="B1100" s="26" t="s">
        <v>2213</v>
      </c>
      <c r="C1100" s="24" t="s">
        <v>2214</v>
      </c>
      <c r="D1100" s="25">
        <v>0</v>
      </c>
      <c r="E1100" s="25">
        <v>10.718</v>
      </c>
      <c r="F1100" s="25">
        <v>0</v>
      </c>
      <c r="G1100" s="25">
        <v>0</v>
      </c>
      <c r="H1100" s="25">
        <v>0</v>
      </c>
      <c r="I1100" s="25">
        <v>0</v>
      </c>
      <c r="J1100" s="25">
        <v>3.2143742126950002E-2</v>
      </c>
      <c r="K1100" s="25">
        <v>0</v>
      </c>
      <c r="L1100" s="25">
        <v>0</v>
      </c>
      <c r="M1100" s="25">
        <v>0</v>
      </c>
      <c r="N1100" s="26" t="s">
        <v>2902</v>
      </c>
      <c r="O1100" s="15"/>
    </row>
    <row r="1101" spans="1:15" ht="31.5" x14ac:dyDescent="0.25">
      <c r="A1101" s="38" t="s">
        <v>1133</v>
      </c>
      <c r="B1101" s="26" t="s">
        <v>2215</v>
      </c>
      <c r="C1101" s="24" t="s">
        <v>2216</v>
      </c>
      <c r="D1101" s="25">
        <v>0</v>
      </c>
      <c r="E1101" s="25">
        <v>8.2799999999999994</v>
      </c>
      <c r="F1101" s="25">
        <v>0</v>
      </c>
      <c r="G1101" s="25">
        <v>0</v>
      </c>
      <c r="H1101" s="25">
        <v>0</v>
      </c>
      <c r="I1101" s="25">
        <v>0</v>
      </c>
      <c r="J1101" s="25">
        <v>2.483207546288E-2</v>
      </c>
      <c r="K1101" s="25">
        <v>0</v>
      </c>
      <c r="L1101" s="25">
        <v>0</v>
      </c>
      <c r="M1101" s="25">
        <v>0</v>
      </c>
      <c r="N1101" s="26" t="s">
        <v>2902</v>
      </c>
      <c r="O1101" s="15"/>
    </row>
    <row r="1102" spans="1:15" ht="31.5" x14ac:dyDescent="0.25">
      <c r="A1102" s="38" t="s">
        <v>1133</v>
      </c>
      <c r="B1102" s="26" t="s">
        <v>2217</v>
      </c>
      <c r="C1102" s="24" t="s">
        <v>2218</v>
      </c>
      <c r="D1102" s="25">
        <v>0</v>
      </c>
      <c r="E1102" s="25">
        <v>8.74</v>
      </c>
      <c r="F1102" s="25">
        <v>0</v>
      </c>
      <c r="G1102" s="25">
        <v>0</v>
      </c>
      <c r="H1102" s="25">
        <v>0</v>
      </c>
      <c r="I1102" s="25">
        <v>0</v>
      </c>
      <c r="J1102" s="25">
        <v>2.6211635210820001E-2</v>
      </c>
      <c r="K1102" s="25">
        <v>0</v>
      </c>
      <c r="L1102" s="25">
        <v>0</v>
      </c>
      <c r="M1102" s="25">
        <v>0</v>
      </c>
      <c r="N1102" s="26" t="s">
        <v>2902</v>
      </c>
      <c r="O1102" s="15"/>
    </row>
    <row r="1103" spans="1:15" ht="31.5" x14ac:dyDescent="0.25">
      <c r="A1103" s="38" t="s">
        <v>1133</v>
      </c>
      <c r="B1103" s="26" t="s">
        <v>2219</v>
      </c>
      <c r="C1103" s="24" t="s">
        <v>2220</v>
      </c>
      <c r="D1103" s="25">
        <v>0</v>
      </c>
      <c r="E1103" s="25">
        <v>11.04</v>
      </c>
      <c r="F1103" s="25">
        <v>0</v>
      </c>
      <c r="G1103" s="25">
        <v>0</v>
      </c>
      <c r="H1103" s="25">
        <v>0</v>
      </c>
      <c r="I1103" s="25">
        <v>0</v>
      </c>
      <c r="J1103" s="25">
        <v>3.3109433950509998E-2</v>
      </c>
      <c r="K1103" s="25">
        <v>0</v>
      </c>
      <c r="L1103" s="25">
        <v>0</v>
      </c>
      <c r="M1103" s="25">
        <v>0</v>
      </c>
      <c r="N1103" s="26" t="s">
        <v>2902</v>
      </c>
      <c r="O1103" s="15"/>
    </row>
    <row r="1104" spans="1:15" ht="31.5" x14ac:dyDescent="0.25">
      <c r="A1104" s="38" t="s">
        <v>1133</v>
      </c>
      <c r="B1104" s="26" t="s">
        <v>2221</v>
      </c>
      <c r="C1104" s="24" t="s">
        <v>2222</v>
      </c>
      <c r="D1104" s="25">
        <v>0</v>
      </c>
      <c r="E1104" s="25">
        <v>8.2799999999999994</v>
      </c>
      <c r="F1104" s="25">
        <v>0</v>
      </c>
      <c r="G1104" s="25">
        <v>0</v>
      </c>
      <c r="H1104" s="25">
        <v>0</v>
      </c>
      <c r="I1104" s="25">
        <v>0</v>
      </c>
      <c r="J1104" s="25">
        <v>2.483207546288E-2</v>
      </c>
      <c r="K1104" s="25">
        <v>0</v>
      </c>
      <c r="L1104" s="25">
        <v>0</v>
      </c>
      <c r="M1104" s="25">
        <v>0</v>
      </c>
      <c r="N1104" s="26" t="s">
        <v>2902</v>
      </c>
      <c r="O1104" s="15"/>
    </row>
    <row r="1105" spans="1:15" x14ac:dyDescent="0.25">
      <c r="A1105" s="38" t="s">
        <v>1133</v>
      </c>
      <c r="B1105" s="26" t="s">
        <v>2223</v>
      </c>
      <c r="C1105" s="24" t="s">
        <v>2224</v>
      </c>
      <c r="D1105" s="25">
        <v>0</v>
      </c>
      <c r="E1105" s="25">
        <v>28.626000000000001</v>
      </c>
      <c r="F1105" s="25">
        <v>0</v>
      </c>
      <c r="G1105" s="25">
        <v>0</v>
      </c>
      <c r="H1105" s="25">
        <v>0</v>
      </c>
      <c r="I1105" s="25">
        <v>0</v>
      </c>
      <c r="J1105" s="25">
        <v>8.5850602922760005E-2</v>
      </c>
      <c r="K1105" s="25">
        <v>0</v>
      </c>
      <c r="L1105" s="25">
        <v>0</v>
      </c>
      <c r="M1105" s="25">
        <v>0</v>
      </c>
      <c r="N1105" s="26" t="s">
        <v>2902</v>
      </c>
      <c r="O1105" s="15"/>
    </row>
    <row r="1106" spans="1:15" x14ac:dyDescent="0.25">
      <c r="A1106" s="38" t="s">
        <v>1133</v>
      </c>
      <c r="B1106" s="26" t="s">
        <v>2225</v>
      </c>
      <c r="C1106" s="24" t="s">
        <v>2226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6" t="s">
        <v>2902</v>
      </c>
      <c r="O1106" s="15"/>
    </row>
    <row r="1107" spans="1:15" ht="31.5" x14ac:dyDescent="0.25">
      <c r="A1107" s="38" t="s">
        <v>1133</v>
      </c>
      <c r="B1107" s="26" t="s">
        <v>2227</v>
      </c>
      <c r="C1107" s="24" t="s">
        <v>2228</v>
      </c>
      <c r="D1107" s="25">
        <v>0</v>
      </c>
      <c r="E1107" s="25">
        <v>108.1</v>
      </c>
      <c r="F1107" s="25">
        <v>0</v>
      </c>
      <c r="G1107" s="25">
        <v>0</v>
      </c>
      <c r="H1107" s="25">
        <v>0</v>
      </c>
      <c r="I1107" s="25">
        <v>0</v>
      </c>
      <c r="J1107" s="25">
        <v>0.32419654076542997</v>
      </c>
      <c r="K1107" s="25">
        <v>0</v>
      </c>
      <c r="L1107" s="25">
        <v>0</v>
      </c>
      <c r="M1107" s="25">
        <v>0</v>
      </c>
      <c r="N1107" s="26" t="s">
        <v>2902</v>
      </c>
      <c r="O1107" s="15"/>
    </row>
    <row r="1108" spans="1:15" x14ac:dyDescent="0.25">
      <c r="A1108" s="38" t="s">
        <v>1133</v>
      </c>
      <c r="B1108" s="26" t="s">
        <v>2229</v>
      </c>
      <c r="C1108" s="24" t="s">
        <v>2230</v>
      </c>
      <c r="D1108" s="25">
        <v>0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6" t="s">
        <v>2902</v>
      </c>
      <c r="O1108" s="15"/>
    </row>
    <row r="1109" spans="1:15" x14ac:dyDescent="0.25">
      <c r="A1109" s="38" t="s">
        <v>1133</v>
      </c>
      <c r="B1109" s="26" t="s">
        <v>2231</v>
      </c>
      <c r="C1109" s="24" t="s">
        <v>2232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6" t="s">
        <v>2902</v>
      </c>
      <c r="O1109" s="15"/>
    </row>
    <row r="1110" spans="1:15" x14ac:dyDescent="0.25">
      <c r="A1110" s="38" t="s">
        <v>1133</v>
      </c>
      <c r="B1110" s="26" t="s">
        <v>2233</v>
      </c>
      <c r="C1110" s="24" t="s">
        <v>2234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6" t="s">
        <v>2902</v>
      </c>
      <c r="O1110" s="15"/>
    </row>
    <row r="1111" spans="1:15" ht="31.5" x14ac:dyDescent="0.25">
      <c r="A1111" s="38" t="s">
        <v>1133</v>
      </c>
      <c r="B1111" s="26" t="s">
        <v>2235</v>
      </c>
      <c r="C1111" s="24" t="s">
        <v>2236</v>
      </c>
      <c r="D1111" s="25">
        <v>0</v>
      </c>
      <c r="E1111" s="25">
        <v>58.281999999999996</v>
      </c>
      <c r="F1111" s="25">
        <v>0</v>
      </c>
      <c r="G1111" s="25">
        <v>0</v>
      </c>
      <c r="H1111" s="25">
        <v>0</v>
      </c>
      <c r="I1111" s="25">
        <v>0</v>
      </c>
      <c r="J1111" s="25">
        <v>0.17479022006374001</v>
      </c>
      <c r="K1111" s="25">
        <v>0</v>
      </c>
      <c r="L1111" s="25">
        <v>0</v>
      </c>
      <c r="M1111" s="25">
        <v>0</v>
      </c>
      <c r="N1111" s="26" t="s">
        <v>2902</v>
      </c>
      <c r="O1111" s="15"/>
    </row>
    <row r="1112" spans="1:15" ht="31.5" x14ac:dyDescent="0.25">
      <c r="A1112" s="38" t="s">
        <v>1133</v>
      </c>
      <c r="B1112" s="26" t="s">
        <v>2237</v>
      </c>
      <c r="C1112" s="24" t="s">
        <v>2238</v>
      </c>
      <c r="D1112" s="25">
        <v>0</v>
      </c>
      <c r="E1112" s="25">
        <v>58.42</v>
      </c>
      <c r="F1112" s="25">
        <v>0</v>
      </c>
      <c r="G1112" s="25">
        <v>0</v>
      </c>
      <c r="H1112" s="25">
        <v>0</v>
      </c>
      <c r="I1112" s="25">
        <v>0</v>
      </c>
      <c r="J1112" s="25">
        <v>0.17520408798812001</v>
      </c>
      <c r="K1112" s="25">
        <v>0</v>
      </c>
      <c r="L1112" s="25">
        <v>0</v>
      </c>
      <c r="M1112" s="25">
        <v>0</v>
      </c>
      <c r="N1112" s="26" t="s">
        <v>2902</v>
      </c>
      <c r="O1112" s="15"/>
    </row>
    <row r="1113" spans="1:15" ht="31.5" x14ac:dyDescent="0.25">
      <c r="A1113" s="38" t="s">
        <v>1133</v>
      </c>
      <c r="B1113" s="26" t="s">
        <v>2239</v>
      </c>
      <c r="C1113" s="24" t="s">
        <v>2240</v>
      </c>
      <c r="D1113" s="25">
        <v>0</v>
      </c>
      <c r="E1113" s="25">
        <v>53.741999999999997</v>
      </c>
      <c r="F1113" s="25">
        <v>0</v>
      </c>
      <c r="G1113" s="25">
        <v>0</v>
      </c>
      <c r="H1113" s="25">
        <v>0</v>
      </c>
      <c r="I1113" s="25">
        <v>0</v>
      </c>
      <c r="J1113" s="25">
        <v>0.16117456516018</v>
      </c>
      <c r="K1113" s="25">
        <v>0</v>
      </c>
      <c r="L1113" s="25">
        <v>0</v>
      </c>
      <c r="M1113" s="25">
        <v>0</v>
      </c>
      <c r="N1113" s="26" t="s">
        <v>2902</v>
      </c>
      <c r="O1113" s="15"/>
    </row>
    <row r="1114" spans="1:15" ht="31.5" x14ac:dyDescent="0.25">
      <c r="A1114" s="38" t="s">
        <v>1133</v>
      </c>
      <c r="B1114" s="26" t="s">
        <v>2241</v>
      </c>
      <c r="C1114" s="24" t="s">
        <v>2242</v>
      </c>
      <c r="D1114" s="25">
        <v>0</v>
      </c>
      <c r="E1114" s="25">
        <v>6.1180000000000003</v>
      </c>
      <c r="F1114" s="25">
        <v>0</v>
      </c>
      <c r="G1114" s="25">
        <v>0</v>
      </c>
      <c r="H1114" s="25">
        <v>0</v>
      </c>
      <c r="I1114" s="25">
        <v>0</v>
      </c>
      <c r="J1114" s="25">
        <v>1.8348144647570001E-2</v>
      </c>
      <c r="K1114" s="25">
        <v>0</v>
      </c>
      <c r="L1114" s="25">
        <v>0</v>
      </c>
      <c r="M1114" s="25">
        <v>0</v>
      </c>
      <c r="N1114" s="26" t="s">
        <v>2902</v>
      </c>
      <c r="O1114" s="15"/>
    </row>
    <row r="1115" spans="1:15" ht="31.5" x14ac:dyDescent="0.25">
      <c r="A1115" s="38" t="s">
        <v>1133</v>
      </c>
      <c r="B1115" s="26" t="s">
        <v>2243</v>
      </c>
      <c r="C1115" s="24" t="s">
        <v>2244</v>
      </c>
      <c r="D1115" s="25">
        <v>0</v>
      </c>
      <c r="E1115" s="25">
        <v>28.52</v>
      </c>
      <c r="F1115" s="25">
        <v>0</v>
      </c>
      <c r="G1115" s="25">
        <v>0</v>
      </c>
      <c r="H1115" s="25">
        <v>0</v>
      </c>
      <c r="I1115" s="25">
        <v>0</v>
      </c>
      <c r="J1115" s="25">
        <v>8.5532704372150006E-2</v>
      </c>
      <c r="K1115" s="25">
        <v>0</v>
      </c>
      <c r="L1115" s="25">
        <v>0</v>
      </c>
      <c r="M1115" s="25">
        <v>0</v>
      </c>
      <c r="N1115" s="26" t="s">
        <v>2902</v>
      </c>
      <c r="O1115" s="15"/>
    </row>
    <row r="1116" spans="1:15" ht="31.5" x14ac:dyDescent="0.25">
      <c r="A1116" s="38" t="s">
        <v>1133</v>
      </c>
      <c r="B1116" s="26" t="s">
        <v>2245</v>
      </c>
      <c r="C1116" s="24" t="s">
        <v>2246</v>
      </c>
      <c r="D1116" s="25">
        <v>0</v>
      </c>
      <c r="E1116" s="25">
        <v>10.948</v>
      </c>
      <c r="F1116" s="25">
        <v>0</v>
      </c>
      <c r="G1116" s="25">
        <v>0</v>
      </c>
      <c r="H1116" s="25">
        <v>0</v>
      </c>
      <c r="I1116" s="25">
        <v>0</v>
      </c>
      <c r="J1116" s="25">
        <v>3.2833522000919997E-2</v>
      </c>
      <c r="K1116" s="25">
        <v>0</v>
      </c>
      <c r="L1116" s="25">
        <v>0</v>
      </c>
      <c r="M1116" s="25">
        <v>0</v>
      </c>
      <c r="N1116" s="26" t="s">
        <v>2902</v>
      </c>
      <c r="O1116" s="15"/>
    </row>
    <row r="1117" spans="1:15" ht="31.5" x14ac:dyDescent="0.25">
      <c r="A1117" s="38" t="s">
        <v>1133</v>
      </c>
      <c r="B1117" s="26" t="s">
        <v>2247</v>
      </c>
      <c r="C1117" s="24" t="s">
        <v>2248</v>
      </c>
      <c r="D1117" s="25">
        <v>0</v>
      </c>
      <c r="E1117" s="25">
        <v>65.103999999999999</v>
      </c>
      <c r="F1117" s="25">
        <v>0</v>
      </c>
      <c r="G1117" s="25">
        <v>0</v>
      </c>
      <c r="H1117" s="25">
        <v>0</v>
      </c>
      <c r="I1117" s="25">
        <v>0</v>
      </c>
      <c r="J1117" s="25">
        <v>0.19524969093424999</v>
      </c>
      <c r="K1117" s="25">
        <v>0</v>
      </c>
      <c r="L1117" s="25">
        <v>0</v>
      </c>
      <c r="M1117" s="25">
        <v>0</v>
      </c>
      <c r="N1117" s="26" t="s">
        <v>2902</v>
      </c>
      <c r="O1117" s="15"/>
    </row>
    <row r="1118" spans="1:15" ht="31.5" x14ac:dyDescent="0.25">
      <c r="A1118" s="38" t="s">
        <v>1133</v>
      </c>
      <c r="B1118" s="26" t="s">
        <v>2249</v>
      </c>
      <c r="C1118" s="24" t="s">
        <v>2250</v>
      </c>
      <c r="D1118" s="25">
        <v>0</v>
      </c>
      <c r="E1118" s="25">
        <v>30.396999999999998</v>
      </c>
      <c r="F1118" s="25">
        <v>0</v>
      </c>
      <c r="G1118" s="25">
        <v>0</v>
      </c>
      <c r="H1118" s="25">
        <v>0</v>
      </c>
      <c r="I1118" s="25">
        <v>0</v>
      </c>
      <c r="J1118" s="25">
        <v>9.1161907952320001E-2</v>
      </c>
      <c r="K1118" s="25">
        <v>0</v>
      </c>
      <c r="L1118" s="25">
        <v>0</v>
      </c>
      <c r="M1118" s="25">
        <v>0</v>
      </c>
      <c r="N1118" s="26" t="s">
        <v>2902</v>
      </c>
      <c r="O1118" s="15"/>
    </row>
    <row r="1119" spans="1:15" ht="31.5" x14ac:dyDescent="0.25">
      <c r="A1119" s="38" t="s">
        <v>1133</v>
      </c>
      <c r="B1119" s="26" t="s">
        <v>2251</v>
      </c>
      <c r="C1119" s="24" t="s">
        <v>2252</v>
      </c>
      <c r="D1119" s="25">
        <v>0</v>
      </c>
      <c r="E1119" s="25">
        <v>16.744</v>
      </c>
      <c r="F1119" s="25">
        <v>0</v>
      </c>
      <c r="G1119" s="25">
        <v>0</v>
      </c>
      <c r="H1119" s="25">
        <v>0</v>
      </c>
      <c r="I1119" s="25">
        <v>0</v>
      </c>
      <c r="J1119" s="25">
        <v>5.0215974824940002E-2</v>
      </c>
      <c r="K1119" s="25">
        <v>0</v>
      </c>
      <c r="L1119" s="25">
        <v>0</v>
      </c>
      <c r="M1119" s="25">
        <v>0</v>
      </c>
      <c r="N1119" s="26" t="s">
        <v>2902</v>
      </c>
      <c r="O1119" s="15"/>
    </row>
    <row r="1120" spans="1:15" ht="31.5" x14ac:dyDescent="0.25">
      <c r="A1120" s="38" t="s">
        <v>1133</v>
      </c>
      <c r="B1120" s="26" t="s">
        <v>2253</v>
      </c>
      <c r="C1120" s="24" t="s">
        <v>2254</v>
      </c>
      <c r="D1120" s="25">
        <v>0</v>
      </c>
      <c r="E1120" s="25">
        <v>49.725999999999999</v>
      </c>
      <c r="F1120" s="25">
        <v>0</v>
      </c>
      <c r="G1120" s="25">
        <v>0</v>
      </c>
      <c r="H1120" s="25">
        <v>0</v>
      </c>
      <c r="I1120" s="25">
        <v>0</v>
      </c>
      <c r="J1120" s="25">
        <v>0.14913040875208999</v>
      </c>
      <c r="K1120" s="25">
        <v>0</v>
      </c>
      <c r="L1120" s="25">
        <v>0</v>
      </c>
      <c r="M1120" s="25">
        <v>0</v>
      </c>
      <c r="N1120" s="26" t="s">
        <v>2902</v>
      </c>
      <c r="O1120" s="15"/>
    </row>
    <row r="1121" spans="1:15" ht="31.5" x14ac:dyDescent="0.25">
      <c r="A1121" s="38" t="s">
        <v>1133</v>
      </c>
      <c r="B1121" s="26" t="s">
        <v>2255</v>
      </c>
      <c r="C1121" s="24" t="s">
        <v>2256</v>
      </c>
      <c r="D1121" s="25">
        <v>0</v>
      </c>
      <c r="E1121" s="25">
        <v>1.35</v>
      </c>
      <c r="F1121" s="25">
        <v>0</v>
      </c>
      <c r="G1121" s="25">
        <v>0</v>
      </c>
      <c r="H1121" s="25">
        <v>0</v>
      </c>
      <c r="I1121" s="25">
        <v>0</v>
      </c>
      <c r="J1121" s="25">
        <v>4.0487079559000001E-3</v>
      </c>
      <c r="K1121" s="25">
        <v>0</v>
      </c>
      <c r="L1121" s="25">
        <v>0</v>
      </c>
      <c r="M1121" s="25">
        <v>0</v>
      </c>
      <c r="N1121" s="26" t="s">
        <v>2902</v>
      </c>
      <c r="O1121" s="15"/>
    </row>
    <row r="1122" spans="1:15" ht="31.5" x14ac:dyDescent="0.25">
      <c r="A1122" s="38" t="s">
        <v>1133</v>
      </c>
      <c r="B1122" s="26" t="s">
        <v>2257</v>
      </c>
      <c r="C1122" s="24" t="s">
        <v>2258</v>
      </c>
      <c r="D1122" s="25">
        <v>0</v>
      </c>
      <c r="E1122" s="25">
        <v>42.55</v>
      </c>
      <c r="F1122" s="25">
        <v>0</v>
      </c>
      <c r="G1122" s="25">
        <v>0</v>
      </c>
      <c r="H1122" s="25">
        <v>0</v>
      </c>
      <c r="I1122" s="25">
        <v>0</v>
      </c>
      <c r="J1122" s="25">
        <v>0.12760927668426</v>
      </c>
      <c r="K1122" s="25">
        <v>0</v>
      </c>
      <c r="L1122" s="25">
        <v>0</v>
      </c>
      <c r="M1122" s="25">
        <v>0</v>
      </c>
      <c r="N1122" s="26" t="s">
        <v>2902</v>
      </c>
      <c r="O1122" s="15"/>
    </row>
    <row r="1123" spans="1:15" ht="31.5" x14ac:dyDescent="0.25">
      <c r="A1123" s="38" t="s">
        <v>1133</v>
      </c>
      <c r="B1123" s="26" t="s">
        <v>2259</v>
      </c>
      <c r="C1123" s="24" t="s">
        <v>2260</v>
      </c>
      <c r="D1123" s="25">
        <v>0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6" t="s">
        <v>2902</v>
      </c>
      <c r="O1123" s="15"/>
    </row>
    <row r="1124" spans="1:15" ht="31.5" x14ac:dyDescent="0.25">
      <c r="A1124" s="38" t="s">
        <v>1133</v>
      </c>
      <c r="B1124" s="26" t="s">
        <v>2261</v>
      </c>
      <c r="C1124" s="24" t="s">
        <v>2262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6" t="s">
        <v>2902</v>
      </c>
      <c r="O1124" s="15"/>
    </row>
    <row r="1125" spans="1:15" ht="31.5" x14ac:dyDescent="0.25">
      <c r="A1125" s="38" t="s">
        <v>1133</v>
      </c>
      <c r="B1125" s="26" t="s">
        <v>2263</v>
      </c>
      <c r="C1125" s="24" t="s">
        <v>2264</v>
      </c>
      <c r="D1125" s="25">
        <v>0</v>
      </c>
      <c r="E1125" s="25">
        <v>11.04</v>
      </c>
      <c r="F1125" s="25">
        <v>0</v>
      </c>
      <c r="G1125" s="25">
        <v>0</v>
      </c>
      <c r="H1125" s="25">
        <v>0</v>
      </c>
      <c r="I1125" s="25">
        <v>0</v>
      </c>
      <c r="J1125" s="25">
        <v>3.3109433950509998E-2</v>
      </c>
      <c r="K1125" s="25">
        <v>0</v>
      </c>
      <c r="L1125" s="25">
        <v>0</v>
      </c>
      <c r="M1125" s="25">
        <v>0</v>
      </c>
      <c r="N1125" s="26" t="s">
        <v>2902</v>
      </c>
      <c r="O1125" s="15"/>
    </row>
    <row r="1126" spans="1:15" ht="31.5" x14ac:dyDescent="0.25">
      <c r="A1126" s="38" t="s">
        <v>1133</v>
      </c>
      <c r="B1126" s="26" t="s">
        <v>2265</v>
      </c>
      <c r="C1126" s="24" t="s">
        <v>2266</v>
      </c>
      <c r="D1126" s="25">
        <v>0</v>
      </c>
      <c r="E1126" s="25">
        <v>64.400000000000006</v>
      </c>
      <c r="F1126" s="25">
        <v>0</v>
      </c>
      <c r="G1126" s="25">
        <v>0</v>
      </c>
      <c r="H1126" s="25">
        <v>0</v>
      </c>
      <c r="I1126" s="25">
        <v>0</v>
      </c>
      <c r="J1126" s="25">
        <v>0.19313836471132001</v>
      </c>
      <c r="K1126" s="25">
        <v>0</v>
      </c>
      <c r="L1126" s="25">
        <v>0</v>
      </c>
      <c r="M1126" s="25">
        <v>0</v>
      </c>
      <c r="N1126" s="26" t="s">
        <v>2902</v>
      </c>
      <c r="O1126" s="15"/>
    </row>
    <row r="1127" spans="1:15" ht="31.5" x14ac:dyDescent="0.25">
      <c r="A1127" s="38" t="s">
        <v>1133</v>
      </c>
      <c r="B1127" s="26" t="s">
        <v>2267</v>
      </c>
      <c r="C1127" s="24" t="s">
        <v>2268</v>
      </c>
      <c r="D1127" s="25">
        <v>0</v>
      </c>
      <c r="E1127" s="25">
        <v>68.447999999999993</v>
      </c>
      <c r="F1127" s="25">
        <v>0</v>
      </c>
      <c r="G1127" s="25">
        <v>0</v>
      </c>
      <c r="H1127" s="25">
        <v>0</v>
      </c>
      <c r="I1127" s="25">
        <v>0</v>
      </c>
      <c r="J1127" s="25">
        <v>0.20527849049317001</v>
      </c>
      <c r="K1127" s="25">
        <v>0</v>
      </c>
      <c r="L1127" s="25">
        <v>0</v>
      </c>
      <c r="M1127" s="25">
        <v>0</v>
      </c>
      <c r="N1127" s="26" t="s">
        <v>2902</v>
      </c>
      <c r="O1127" s="15"/>
    </row>
    <row r="1128" spans="1:15" x14ac:dyDescent="0.25">
      <c r="A1128" s="38" t="s">
        <v>1133</v>
      </c>
      <c r="B1128" s="26" t="s">
        <v>2269</v>
      </c>
      <c r="C1128" s="24" t="s">
        <v>2270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6" t="s">
        <v>2902</v>
      </c>
      <c r="O1128" s="15"/>
    </row>
    <row r="1129" spans="1:15" ht="31.5" x14ac:dyDescent="0.25">
      <c r="A1129" s="38" t="s">
        <v>1133</v>
      </c>
      <c r="B1129" s="26" t="s">
        <v>2271</v>
      </c>
      <c r="C1129" s="24" t="s">
        <v>2272</v>
      </c>
      <c r="D1129" s="25">
        <v>0</v>
      </c>
      <c r="E1129" s="25">
        <v>17.940000000000001</v>
      </c>
      <c r="F1129" s="25">
        <v>0</v>
      </c>
      <c r="G1129" s="25">
        <v>0</v>
      </c>
      <c r="H1129" s="25">
        <v>0</v>
      </c>
      <c r="I1129" s="25">
        <v>0</v>
      </c>
      <c r="J1129" s="25">
        <v>5.3802830169579999E-2</v>
      </c>
      <c r="K1129" s="25">
        <v>0</v>
      </c>
      <c r="L1129" s="25">
        <v>0</v>
      </c>
      <c r="M1129" s="25">
        <v>0</v>
      </c>
      <c r="N1129" s="26" t="s">
        <v>2902</v>
      </c>
      <c r="O1129" s="15"/>
    </row>
    <row r="1130" spans="1:15" ht="31.5" x14ac:dyDescent="0.25">
      <c r="A1130" s="38" t="s">
        <v>1133</v>
      </c>
      <c r="B1130" s="26" t="s">
        <v>2273</v>
      </c>
      <c r="C1130" s="24" t="s">
        <v>2274</v>
      </c>
      <c r="D1130" s="25">
        <v>0</v>
      </c>
      <c r="E1130" s="25">
        <v>32.659999999999997</v>
      </c>
      <c r="F1130" s="25">
        <v>0</v>
      </c>
      <c r="G1130" s="25">
        <v>0</v>
      </c>
      <c r="H1130" s="25">
        <v>0</v>
      </c>
      <c r="I1130" s="25">
        <v>0</v>
      </c>
      <c r="J1130" s="25">
        <v>9.7948742103590003E-2</v>
      </c>
      <c r="K1130" s="25">
        <v>0</v>
      </c>
      <c r="L1130" s="25">
        <v>0</v>
      </c>
      <c r="M1130" s="25">
        <v>0</v>
      </c>
      <c r="N1130" s="26" t="s">
        <v>2902</v>
      </c>
      <c r="O1130" s="15"/>
    </row>
    <row r="1131" spans="1:15" ht="31.5" x14ac:dyDescent="0.25">
      <c r="A1131" s="38" t="s">
        <v>1133</v>
      </c>
      <c r="B1131" s="26" t="s">
        <v>2275</v>
      </c>
      <c r="C1131" s="24" t="s">
        <v>2276</v>
      </c>
      <c r="D1131" s="25">
        <v>0</v>
      </c>
      <c r="E1131" s="25">
        <v>27.231999999999999</v>
      </c>
      <c r="F1131" s="25">
        <v>0</v>
      </c>
      <c r="G1131" s="25">
        <v>0</v>
      </c>
      <c r="H1131" s="25">
        <v>0</v>
      </c>
      <c r="I1131" s="25">
        <v>0</v>
      </c>
      <c r="J1131" s="25">
        <v>8.1669937077920002E-2</v>
      </c>
      <c r="K1131" s="25">
        <v>0</v>
      </c>
      <c r="L1131" s="25">
        <v>0</v>
      </c>
      <c r="M1131" s="25">
        <v>0</v>
      </c>
      <c r="N1131" s="26" t="s">
        <v>2902</v>
      </c>
      <c r="O1131" s="15"/>
    </row>
    <row r="1132" spans="1:15" ht="31.5" x14ac:dyDescent="0.25">
      <c r="A1132" s="38" t="s">
        <v>1133</v>
      </c>
      <c r="B1132" s="26" t="s">
        <v>2277</v>
      </c>
      <c r="C1132" s="24" t="s">
        <v>2278</v>
      </c>
      <c r="D1132" s="25">
        <v>0</v>
      </c>
      <c r="E1132" s="25">
        <v>25.622</v>
      </c>
      <c r="F1132" s="25">
        <v>0</v>
      </c>
      <c r="G1132" s="25">
        <v>0</v>
      </c>
      <c r="H1132" s="25">
        <v>0</v>
      </c>
      <c r="I1132" s="25">
        <v>0</v>
      </c>
      <c r="J1132" s="25">
        <v>7.6841477960140001E-2</v>
      </c>
      <c r="K1132" s="25">
        <v>0</v>
      </c>
      <c r="L1132" s="25">
        <v>0</v>
      </c>
      <c r="M1132" s="25">
        <v>0</v>
      </c>
      <c r="N1132" s="26" t="s">
        <v>2902</v>
      </c>
      <c r="O1132" s="15"/>
    </row>
    <row r="1133" spans="1:15" ht="31.5" x14ac:dyDescent="0.25">
      <c r="A1133" s="38" t="s">
        <v>1133</v>
      </c>
      <c r="B1133" s="26" t="s">
        <v>2279</v>
      </c>
      <c r="C1133" s="24" t="s">
        <v>2280</v>
      </c>
      <c r="D1133" s="25">
        <v>0</v>
      </c>
      <c r="E1133" s="25">
        <v>36.984000000000002</v>
      </c>
      <c r="F1133" s="25">
        <v>0</v>
      </c>
      <c r="G1133" s="25">
        <v>0</v>
      </c>
      <c r="H1133" s="25">
        <v>0</v>
      </c>
      <c r="I1133" s="25">
        <v>0</v>
      </c>
      <c r="J1133" s="25">
        <v>0.11091660373421</v>
      </c>
      <c r="K1133" s="25">
        <v>0</v>
      </c>
      <c r="L1133" s="25">
        <v>0</v>
      </c>
      <c r="M1133" s="25">
        <v>0</v>
      </c>
      <c r="N1133" s="26" t="s">
        <v>2902</v>
      </c>
      <c r="O1133" s="15"/>
    </row>
    <row r="1134" spans="1:15" ht="47.25" x14ac:dyDescent="0.25">
      <c r="A1134" s="38" t="s">
        <v>1133</v>
      </c>
      <c r="B1134" s="26" t="s">
        <v>2281</v>
      </c>
      <c r="C1134" s="24" t="s">
        <v>2282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6" t="s">
        <v>2902</v>
      </c>
      <c r="O1134" s="15"/>
    </row>
    <row r="1135" spans="1:15" ht="31.5" x14ac:dyDescent="0.25">
      <c r="A1135" s="38" t="s">
        <v>1133</v>
      </c>
      <c r="B1135" s="26" t="s">
        <v>2283</v>
      </c>
      <c r="C1135" s="24" t="s">
        <v>2284</v>
      </c>
      <c r="D1135" s="25">
        <v>0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6" t="s">
        <v>2902</v>
      </c>
      <c r="O1135" s="15"/>
    </row>
    <row r="1136" spans="1:15" x14ac:dyDescent="0.25">
      <c r="A1136" s="38" t="s">
        <v>1133</v>
      </c>
      <c r="B1136" s="26" t="s">
        <v>2285</v>
      </c>
      <c r="C1136" s="24" t="s">
        <v>2286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6" t="s">
        <v>2902</v>
      </c>
      <c r="O1136" s="15"/>
    </row>
    <row r="1137" spans="1:15" ht="31.5" x14ac:dyDescent="0.25">
      <c r="A1137" s="38" t="s">
        <v>1133</v>
      </c>
      <c r="B1137" s="26" t="s">
        <v>2287</v>
      </c>
      <c r="C1137" s="24" t="s">
        <v>2288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6" t="s">
        <v>2902</v>
      </c>
      <c r="O1137" s="15"/>
    </row>
    <row r="1138" spans="1:15" ht="31.5" x14ac:dyDescent="0.25">
      <c r="A1138" s="38" t="s">
        <v>1133</v>
      </c>
      <c r="B1138" s="26" t="s">
        <v>2289</v>
      </c>
      <c r="C1138" s="24" t="s">
        <v>2290</v>
      </c>
      <c r="D1138" s="25">
        <v>0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6" t="s">
        <v>2902</v>
      </c>
      <c r="O1138" s="15"/>
    </row>
    <row r="1139" spans="1:15" x14ac:dyDescent="0.25">
      <c r="A1139" s="38" t="s">
        <v>1133</v>
      </c>
      <c r="B1139" s="26" t="s">
        <v>2291</v>
      </c>
      <c r="C1139" s="24" t="s">
        <v>2292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6" t="s">
        <v>2902</v>
      </c>
      <c r="O1139" s="15"/>
    </row>
    <row r="1140" spans="1:15" x14ac:dyDescent="0.25">
      <c r="A1140" s="38" t="s">
        <v>1133</v>
      </c>
      <c r="B1140" s="26" t="s">
        <v>2293</v>
      </c>
      <c r="C1140" s="24" t="s">
        <v>2294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6" t="s">
        <v>2902</v>
      </c>
      <c r="O1140" s="15"/>
    </row>
    <row r="1141" spans="1:15" ht="31.5" x14ac:dyDescent="0.25">
      <c r="A1141" s="38" t="s">
        <v>1133</v>
      </c>
      <c r="B1141" s="26" t="s">
        <v>2295</v>
      </c>
      <c r="C1141" s="24" t="s">
        <v>2296</v>
      </c>
      <c r="D1141" s="25">
        <v>0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6" t="s">
        <v>2902</v>
      </c>
      <c r="O1141" s="15"/>
    </row>
    <row r="1142" spans="1:15" ht="31.5" x14ac:dyDescent="0.25">
      <c r="A1142" s="38" t="s">
        <v>1133</v>
      </c>
      <c r="B1142" s="26" t="s">
        <v>2297</v>
      </c>
      <c r="C1142" s="24" t="s">
        <v>2298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6" t="s">
        <v>2902</v>
      </c>
      <c r="O1142" s="15"/>
    </row>
    <row r="1143" spans="1:15" x14ac:dyDescent="0.25">
      <c r="A1143" s="38" t="s">
        <v>1133</v>
      </c>
      <c r="B1143" s="26" t="s">
        <v>2299</v>
      </c>
      <c r="C1143" s="24" t="s">
        <v>2300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6" t="s">
        <v>2902</v>
      </c>
      <c r="O1143" s="15"/>
    </row>
    <row r="1144" spans="1:15" ht="31.5" x14ac:dyDescent="0.25">
      <c r="A1144" s="38" t="s">
        <v>1133</v>
      </c>
      <c r="B1144" s="26" t="s">
        <v>2301</v>
      </c>
      <c r="C1144" s="24" t="s">
        <v>2302</v>
      </c>
      <c r="D1144" s="25">
        <v>0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6" t="s">
        <v>2902</v>
      </c>
      <c r="O1144" s="15"/>
    </row>
    <row r="1145" spans="1:15" ht="31.5" x14ac:dyDescent="0.25">
      <c r="A1145" s="38" t="s">
        <v>1133</v>
      </c>
      <c r="B1145" s="26" t="s">
        <v>2303</v>
      </c>
      <c r="C1145" s="24" t="s">
        <v>2304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6" t="s">
        <v>2902</v>
      </c>
      <c r="O1145" s="15"/>
    </row>
    <row r="1146" spans="1:15" ht="47.25" x14ac:dyDescent="0.25">
      <c r="A1146" s="38" t="s">
        <v>1133</v>
      </c>
      <c r="B1146" s="26" t="s">
        <v>2305</v>
      </c>
      <c r="C1146" s="24" t="s">
        <v>2306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6" t="s">
        <v>2902</v>
      </c>
      <c r="O1146" s="15"/>
    </row>
    <row r="1147" spans="1:15" ht="47.25" x14ac:dyDescent="0.25">
      <c r="A1147" s="38" t="s">
        <v>1133</v>
      </c>
      <c r="B1147" s="26" t="s">
        <v>2307</v>
      </c>
      <c r="C1147" s="24" t="s">
        <v>2308</v>
      </c>
      <c r="D1147" s="25">
        <v>0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6" t="s">
        <v>2902</v>
      </c>
      <c r="O1147" s="15"/>
    </row>
    <row r="1148" spans="1:15" ht="47.25" x14ac:dyDescent="0.25">
      <c r="A1148" s="38" t="s">
        <v>1133</v>
      </c>
      <c r="B1148" s="26" t="s">
        <v>2309</v>
      </c>
      <c r="C1148" s="24" t="s">
        <v>2310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6" t="s">
        <v>2902</v>
      </c>
      <c r="O1148" s="15"/>
    </row>
    <row r="1149" spans="1:15" ht="47.25" x14ac:dyDescent="0.25">
      <c r="A1149" s="38" t="s">
        <v>1133</v>
      </c>
      <c r="B1149" s="26" t="s">
        <v>2311</v>
      </c>
      <c r="C1149" s="24" t="s">
        <v>2312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6" t="s">
        <v>2902</v>
      </c>
      <c r="O1149" s="15"/>
    </row>
    <row r="1150" spans="1:15" ht="47.25" x14ac:dyDescent="0.25">
      <c r="A1150" s="38" t="s">
        <v>1133</v>
      </c>
      <c r="B1150" s="26" t="s">
        <v>2313</v>
      </c>
      <c r="C1150" s="24" t="s">
        <v>2314</v>
      </c>
      <c r="D1150" s="25">
        <v>0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6" t="s">
        <v>2902</v>
      </c>
      <c r="O1150" s="15"/>
    </row>
    <row r="1151" spans="1:15" ht="31.5" x14ac:dyDescent="0.25">
      <c r="A1151" s="38" t="s">
        <v>1133</v>
      </c>
      <c r="B1151" s="26" t="s">
        <v>2315</v>
      </c>
      <c r="C1151" s="24" t="s">
        <v>2316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6" t="s">
        <v>2902</v>
      </c>
      <c r="O1151" s="15"/>
    </row>
    <row r="1152" spans="1:15" ht="47.25" x14ac:dyDescent="0.25">
      <c r="A1152" s="38" t="s">
        <v>1133</v>
      </c>
      <c r="B1152" s="26" t="s">
        <v>2317</v>
      </c>
      <c r="C1152" s="24" t="s">
        <v>2318</v>
      </c>
      <c r="D1152" s="25">
        <v>0</v>
      </c>
      <c r="E1152" s="25">
        <v>0</v>
      </c>
      <c r="F1152" s="25">
        <v>7.2830000000000004</v>
      </c>
      <c r="G1152" s="25">
        <v>0</v>
      </c>
      <c r="H1152" s="25">
        <v>0</v>
      </c>
      <c r="I1152" s="25">
        <v>0</v>
      </c>
      <c r="J1152" s="25">
        <v>0</v>
      </c>
      <c r="K1152" s="25">
        <v>2.1842029661369999E-2</v>
      </c>
      <c r="L1152" s="25">
        <v>0</v>
      </c>
      <c r="M1152" s="25">
        <v>0</v>
      </c>
      <c r="N1152" s="26" t="s">
        <v>2902</v>
      </c>
      <c r="O1152" s="15"/>
    </row>
    <row r="1153" spans="1:15" ht="47.25" x14ac:dyDescent="0.25">
      <c r="A1153" s="38" t="s">
        <v>1133</v>
      </c>
      <c r="B1153" s="26" t="s">
        <v>2319</v>
      </c>
      <c r="C1153" s="24" t="s">
        <v>2320</v>
      </c>
      <c r="D1153" s="25">
        <v>0</v>
      </c>
      <c r="E1153" s="25">
        <v>0</v>
      </c>
      <c r="F1153" s="25">
        <v>11.585000000000001</v>
      </c>
      <c r="G1153" s="25">
        <v>0</v>
      </c>
      <c r="H1153" s="25">
        <v>0</v>
      </c>
      <c r="I1153" s="25">
        <v>0</v>
      </c>
      <c r="J1153" s="25">
        <v>0</v>
      </c>
      <c r="K1153" s="25">
        <v>3.4743912347520001E-2</v>
      </c>
      <c r="L1153" s="25">
        <v>0</v>
      </c>
      <c r="M1153" s="25">
        <v>0</v>
      </c>
      <c r="N1153" s="26" t="s">
        <v>2902</v>
      </c>
      <c r="O1153" s="15"/>
    </row>
    <row r="1154" spans="1:15" ht="31.5" x14ac:dyDescent="0.25">
      <c r="A1154" s="38" t="s">
        <v>1133</v>
      </c>
      <c r="B1154" s="26" t="s">
        <v>2321</v>
      </c>
      <c r="C1154" s="24" t="s">
        <v>2322</v>
      </c>
      <c r="D1154" s="25">
        <v>0</v>
      </c>
      <c r="E1154" s="25">
        <v>0</v>
      </c>
      <c r="F1154" s="25">
        <v>1.66</v>
      </c>
      <c r="G1154" s="25">
        <v>0</v>
      </c>
      <c r="H1154" s="25">
        <v>0</v>
      </c>
      <c r="I1154" s="25">
        <v>0</v>
      </c>
      <c r="J1154" s="25">
        <v>0</v>
      </c>
      <c r="K1154" s="25">
        <v>4.9784112642899999E-3</v>
      </c>
      <c r="L1154" s="25">
        <v>0</v>
      </c>
      <c r="M1154" s="25">
        <v>0</v>
      </c>
      <c r="N1154" s="26" t="s">
        <v>2902</v>
      </c>
      <c r="O1154" s="15"/>
    </row>
    <row r="1155" spans="1:15" ht="47.25" x14ac:dyDescent="0.25">
      <c r="A1155" s="38" t="s">
        <v>1133</v>
      </c>
      <c r="B1155" s="26" t="s">
        <v>2323</v>
      </c>
      <c r="C1155" s="24" t="s">
        <v>2324</v>
      </c>
      <c r="D1155" s="25">
        <v>0</v>
      </c>
      <c r="E1155" s="25">
        <v>0</v>
      </c>
      <c r="F1155" s="25">
        <v>1.7749999999999999</v>
      </c>
      <c r="G1155" s="25">
        <v>0</v>
      </c>
      <c r="H1155" s="25">
        <v>0</v>
      </c>
      <c r="I1155" s="25">
        <v>0</v>
      </c>
      <c r="J1155" s="25">
        <v>0</v>
      </c>
      <c r="K1155" s="25">
        <v>5.3233012012800004E-3</v>
      </c>
      <c r="L1155" s="25">
        <v>0</v>
      </c>
      <c r="M1155" s="25">
        <v>0</v>
      </c>
      <c r="N1155" s="26" t="s">
        <v>2902</v>
      </c>
      <c r="O1155" s="15"/>
    </row>
    <row r="1156" spans="1:15" ht="31.5" x14ac:dyDescent="0.25">
      <c r="A1156" s="38" t="s">
        <v>1133</v>
      </c>
      <c r="B1156" s="26" t="s">
        <v>2325</v>
      </c>
      <c r="C1156" s="24" t="s">
        <v>2326</v>
      </c>
      <c r="D1156" s="25">
        <v>0</v>
      </c>
      <c r="E1156" s="25">
        <v>0</v>
      </c>
      <c r="F1156" s="25">
        <v>1.595</v>
      </c>
      <c r="G1156" s="25">
        <v>0</v>
      </c>
      <c r="H1156" s="25">
        <v>0</v>
      </c>
      <c r="I1156" s="25">
        <v>0</v>
      </c>
      <c r="J1156" s="25">
        <v>0</v>
      </c>
      <c r="K1156" s="25">
        <v>4.7834734738199996E-3</v>
      </c>
      <c r="L1156" s="25">
        <v>0</v>
      </c>
      <c r="M1156" s="25">
        <v>0</v>
      </c>
      <c r="N1156" s="26" t="s">
        <v>2902</v>
      </c>
      <c r="O1156" s="15"/>
    </row>
    <row r="1157" spans="1:15" ht="31.5" x14ac:dyDescent="0.25">
      <c r="A1157" s="38" t="s">
        <v>1133</v>
      </c>
      <c r="B1157" s="26" t="s">
        <v>2327</v>
      </c>
      <c r="C1157" s="24" t="s">
        <v>2328</v>
      </c>
      <c r="D1157" s="25">
        <v>0</v>
      </c>
      <c r="E1157" s="25">
        <v>0</v>
      </c>
      <c r="F1157" s="25">
        <v>1.778</v>
      </c>
      <c r="G1157" s="25">
        <v>0</v>
      </c>
      <c r="H1157" s="25">
        <v>0</v>
      </c>
      <c r="I1157" s="25">
        <v>0</v>
      </c>
      <c r="J1157" s="25">
        <v>0</v>
      </c>
      <c r="K1157" s="25">
        <v>5.3322983300700001E-3</v>
      </c>
      <c r="L1157" s="25">
        <v>0</v>
      </c>
      <c r="M1157" s="25">
        <v>0</v>
      </c>
      <c r="N1157" s="26" t="s">
        <v>2902</v>
      </c>
      <c r="O1157" s="15"/>
    </row>
    <row r="1158" spans="1:15" ht="47.25" x14ac:dyDescent="0.25">
      <c r="A1158" s="38" t="s">
        <v>1133</v>
      </c>
      <c r="B1158" s="26" t="s">
        <v>2329</v>
      </c>
      <c r="C1158" s="24" t="s">
        <v>2330</v>
      </c>
      <c r="D1158" s="25">
        <v>0</v>
      </c>
      <c r="E1158" s="25">
        <v>0</v>
      </c>
      <c r="F1158" s="25">
        <v>25.210999999999999</v>
      </c>
      <c r="G1158" s="25">
        <v>0</v>
      </c>
      <c r="H1158" s="25">
        <v>0</v>
      </c>
      <c r="I1158" s="25">
        <v>0</v>
      </c>
      <c r="J1158" s="25">
        <v>0</v>
      </c>
      <c r="K1158" s="25">
        <v>7.5608871315789999E-2</v>
      </c>
      <c r="L1158" s="25">
        <v>0</v>
      </c>
      <c r="M1158" s="25">
        <v>0</v>
      </c>
      <c r="N1158" s="26" t="s">
        <v>2902</v>
      </c>
      <c r="O1158" s="15"/>
    </row>
    <row r="1159" spans="1:15" ht="47.25" x14ac:dyDescent="0.25">
      <c r="A1159" s="38" t="s">
        <v>1133</v>
      </c>
      <c r="B1159" s="26" t="s">
        <v>2331</v>
      </c>
      <c r="C1159" s="24" t="s">
        <v>2332</v>
      </c>
      <c r="D1159" s="25">
        <v>0</v>
      </c>
      <c r="E1159" s="25">
        <v>0</v>
      </c>
      <c r="F1159" s="25">
        <v>4.45</v>
      </c>
      <c r="G1159" s="25">
        <v>0</v>
      </c>
      <c r="H1159" s="25">
        <v>0</v>
      </c>
      <c r="I1159" s="25">
        <v>0</v>
      </c>
      <c r="J1159" s="25">
        <v>0</v>
      </c>
      <c r="K1159" s="25">
        <v>1.334574103983E-2</v>
      </c>
      <c r="L1159" s="25">
        <v>0</v>
      </c>
      <c r="M1159" s="25">
        <v>0</v>
      </c>
      <c r="N1159" s="26" t="s">
        <v>2902</v>
      </c>
      <c r="O1159" s="15"/>
    </row>
    <row r="1160" spans="1:15" ht="31.5" x14ac:dyDescent="0.25">
      <c r="A1160" s="38" t="s">
        <v>1133</v>
      </c>
      <c r="B1160" s="26" t="s">
        <v>2333</v>
      </c>
      <c r="C1160" s="24" t="s">
        <v>2334</v>
      </c>
      <c r="D1160" s="25">
        <v>0</v>
      </c>
      <c r="E1160" s="25">
        <v>0</v>
      </c>
      <c r="F1160" s="25">
        <v>5.1660000000000004</v>
      </c>
      <c r="G1160" s="25">
        <v>0</v>
      </c>
      <c r="H1160" s="25">
        <v>0</v>
      </c>
      <c r="I1160" s="25">
        <v>0</v>
      </c>
      <c r="J1160" s="25">
        <v>0</v>
      </c>
      <c r="K1160" s="25">
        <v>1.549305577792E-2</v>
      </c>
      <c r="L1160" s="25">
        <v>0</v>
      </c>
      <c r="M1160" s="25">
        <v>0</v>
      </c>
      <c r="N1160" s="26" t="s">
        <v>2902</v>
      </c>
      <c r="O1160" s="15"/>
    </row>
    <row r="1161" spans="1:15" ht="63" x14ac:dyDescent="0.25">
      <c r="A1161" s="38" t="s">
        <v>1133</v>
      </c>
      <c r="B1161" s="26" t="s">
        <v>2335</v>
      </c>
      <c r="C1161" s="24" t="s">
        <v>2336</v>
      </c>
      <c r="D1161" s="25">
        <v>0</v>
      </c>
      <c r="E1161" s="25">
        <v>0</v>
      </c>
      <c r="F1161" s="25">
        <v>18.952000000000002</v>
      </c>
      <c r="G1161" s="25">
        <v>0</v>
      </c>
      <c r="H1161" s="25">
        <v>0</v>
      </c>
      <c r="I1161" s="25">
        <v>0</v>
      </c>
      <c r="J1161" s="25">
        <v>0</v>
      </c>
      <c r="K1161" s="25">
        <v>5.6837861615040002E-2</v>
      </c>
      <c r="L1161" s="25">
        <v>0</v>
      </c>
      <c r="M1161" s="25">
        <v>0</v>
      </c>
      <c r="N1161" s="26" t="s">
        <v>2902</v>
      </c>
      <c r="O1161" s="15"/>
    </row>
    <row r="1162" spans="1:15" ht="47.25" x14ac:dyDescent="0.25">
      <c r="A1162" s="38" t="s">
        <v>1133</v>
      </c>
      <c r="B1162" s="26" t="s">
        <v>2337</v>
      </c>
      <c r="C1162" s="24" t="s">
        <v>2338</v>
      </c>
      <c r="D1162" s="25">
        <v>0</v>
      </c>
      <c r="E1162" s="25">
        <v>0</v>
      </c>
      <c r="F1162" s="25">
        <v>10.055</v>
      </c>
      <c r="G1162" s="25">
        <v>0</v>
      </c>
      <c r="H1162" s="25">
        <v>0</v>
      </c>
      <c r="I1162" s="25">
        <v>0</v>
      </c>
      <c r="J1162" s="25">
        <v>0</v>
      </c>
      <c r="K1162" s="25">
        <v>3.0155376664159999E-2</v>
      </c>
      <c r="L1162" s="25">
        <v>0</v>
      </c>
      <c r="M1162" s="25">
        <v>0</v>
      </c>
      <c r="N1162" s="26" t="s">
        <v>2902</v>
      </c>
      <c r="O1162" s="15"/>
    </row>
    <row r="1163" spans="1:15" ht="63" x14ac:dyDescent="0.25">
      <c r="A1163" s="38" t="s">
        <v>1133</v>
      </c>
      <c r="B1163" s="26" t="s">
        <v>2339</v>
      </c>
      <c r="C1163" s="24" t="s">
        <v>2340</v>
      </c>
      <c r="D1163" s="25">
        <v>0</v>
      </c>
      <c r="E1163" s="25">
        <v>0</v>
      </c>
      <c r="F1163" s="25">
        <v>7.0519999999999996</v>
      </c>
      <c r="G1163" s="25">
        <v>0</v>
      </c>
      <c r="H1163" s="25">
        <v>0</v>
      </c>
      <c r="I1163" s="25">
        <v>0</v>
      </c>
      <c r="J1163" s="25">
        <v>0</v>
      </c>
      <c r="K1163" s="25">
        <v>2.1149250744470001E-2</v>
      </c>
      <c r="L1163" s="25">
        <v>0</v>
      </c>
      <c r="M1163" s="25">
        <v>0</v>
      </c>
      <c r="N1163" s="26" t="s">
        <v>2902</v>
      </c>
      <c r="O1163" s="15"/>
    </row>
    <row r="1164" spans="1:15" ht="47.25" x14ac:dyDescent="0.25">
      <c r="A1164" s="38" t="s">
        <v>1133</v>
      </c>
      <c r="B1164" s="26" t="s">
        <v>2341</v>
      </c>
      <c r="C1164" s="24" t="s">
        <v>2342</v>
      </c>
      <c r="D1164" s="25">
        <v>0</v>
      </c>
      <c r="E1164" s="25">
        <v>0</v>
      </c>
      <c r="F1164" s="25">
        <v>11.055999999999999</v>
      </c>
      <c r="G1164" s="25">
        <v>0</v>
      </c>
      <c r="H1164" s="25">
        <v>0</v>
      </c>
      <c r="I1164" s="25">
        <v>0</v>
      </c>
      <c r="J1164" s="25">
        <v>0</v>
      </c>
      <c r="K1164" s="25">
        <v>3.3157418637390003E-2</v>
      </c>
      <c r="L1164" s="25">
        <v>0</v>
      </c>
      <c r="M1164" s="25">
        <v>0</v>
      </c>
      <c r="N1164" s="26" t="s">
        <v>2902</v>
      </c>
      <c r="O1164" s="15"/>
    </row>
    <row r="1165" spans="1:15" ht="47.25" x14ac:dyDescent="0.25">
      <c r="A1165" s="38" t="s">
        <v>1133</v>
      </c>
      <c r="B1165" s="26" t="s">
        <v>2343</v>
      </c>
      <c r="C1165" s="24" t="s">
        <v>2344</v>
      </c>
      <c r="D1165" s="25">
        <v>0</v>
      </c>
      <c r="E1165" s="25">
        <v>0</v>
      </c>
      <c r="F1165" s="25">
        <v>3.363</v>
      </c>
      <c r="G1165" s="25">
        <v>0</v>
      </c>
      <c r="H1165" s="25">
        <v>0</v>
      </c>
      <c r="I1165" s="25">
        <v>0</v>
      </c>
      <c r="J1165" s="25">
        <v>0</v>
      </c>
      <c r="K1165" s="25">
        <v>1.008578137459E-2</v>
      </c>
      <c r="L1165" s="25">
        <v>0</v>
      </c>
      <c r="M1165" s="25">
        <v>0</v>
      </c>
      <c r="N1165" s="26" t="s">
        <v>2902</v>
      </c>
      <c r="O1165" s="15"/>
    </row>
    <row r="1166" spans="1:15" ht="31.5" x14ac:dyDescent="0.25">
      <c r="A1166" s="38" t="s">
        <v>1133</v>
      </c>
      <c r="B1166" s="26" t="s">
        <v>2345</v>
      </c>
      <c r="C1166" s="24" t="s">
        <v>2346</v>
      </c>
      <c r="D1166" s="25">
        <v>0</v>
      </c>
      <c r="E1166" s="25">
        <v>0</v>
      </c>
      <c r="F1166" s="25">
        <v>4.4139999999999997</v>
      </c>
      <c r="G1166" s="25">
        <v>0</v>
      </c>
      <c r="H1166" s="25">
        <v>0</v>
      </c>
      <c r="I1166" s="25">
        <v>0</v>
      </c>
      <c r="J1166" s="25">
        <v>0</v>
      </c>
      <c r="K1166" s="25">
        <v>1.323777549434E-2</v>
      </c>
      <c r="L1166" s="25">
        <v>0</v>
      </c>
      <c r="M1166" s="25">
        <v>0</v>
      </c>
      <c r="N1166" s="26" t="s">
        <v>2902</v>
      </c>
      <c r="O1166" s="15"/>
    </row>
    <row r="1167" spans="1:15" ht="63" x14ac:dyDescent="0.25">
      <c r="A1167" s="38" t="s">
        <v>1133</v>
      </c>
      <c r="B1167" s="26" t="s">
        <v>2347</v>
      </c>
      <c r="C1167" s="24" t="s">
        <v>2348</v>
      </c>
      <c r="D1167" s="25">
        <v>0</v>
      </c>
      <c r="E1167" s="25">
        <v>0</v>
      </c>
      <c r="F1167" s="25">
        <v>6.15</v>
      </c>
      <c r="G1167" s="25">
        <v>0</v>
      </c>
      <c r="H1167" s="25">
        <v>0</v>
      </c>
      <c r="I1167" s="25">
        <v>0</v>
      </c>
      <c r="J1167" s="25">
        <v>0</v>
      </c>
      <c r="K1167" s="25">
        <v>1.844411402134E-2</v>
      </c>
      <c r="L1167" s="25">
        <v>0</v>
      </c>
      <c r="M1167" s="25">
        <v>0</v>
      </c>
      <c r="N1167" s="26" t="s">
        <v>2902</v>
      </c>
      <c r="O1167" s="15"/>
    </row>
    <row r="1168" spans="1:15" ht="47.25" x14ac:dyDescent="0.25">
      <c r="A1168" s="38" t="s">
        <v>1133</v>
      </c>
      <c r="B1168" s="26" t="s">
        <v>2349</v>
      </c>
      <c r="C1168" s="24" t="s">
        <v>2350</v>
      </c>
      <c r="D1168" s="25">
        <v>0</v>
      </c>
      <c r="E1168" s="25">
        <v>0</v>
      </c>
      <c r="F1168" s="25">
        <v>17.428000000000001</v>
      </c>
      <c r="G1168" s="25">
        <v>0</v>
      </c>
      <c r="H1168" s="25">
        <v>0</v>
      </c>
      <c r="I1168" s="25">
        <v>0</v>
      </c>
      <c r="J1168" s="25">
        <v>0</v>
      </c>
      <c r="K1168" s="25">
        <v>5.2267320189260003E-2</v>
      </c>
      <c r="L1168" s="25">
        <v>0</v>
      </c>
      <c r="M1168" s="25">
        <v>0</v>
      </c>
      <c r="N1168" s="26" t="s">
        <v>2902</v>
      </c>
      <c r="O1168" s="15"/>
    </row>
    <row r="1169" spans="1:15" ht="94.5" x14ac:dyDescent="0.25">
      <c r="A1169" s="38" t="s">
        <v>1133</v>
      </c>
      <c r="B1169" s="26" t="s">
        <v>2351</v>
      </c>
      <c r="C1169" s="24" t="s">
        <v>2352</v>
      </c>
      <c r="D1169" s="25">
        <v>0</v>
      </c>
      <c r="E1169" s="25">
        <v>0</v>
      </c>
      <c r="F1169" s="25">
        <v>16.532</v>
      </c>
      <c r="G1169" s="25">
        <v>0</v>
      </c>
      <c r="H1169" s="25">
        <v>0</v>
      </c>
      <c r="I1169" s="25">
        <v>0</v>
      </c>
      <c r="J1169" s="25">
        <v>0</v>
      </c>
      <c r="K1169" s="25">
        <v>4.9580177723709998E-2</v>
      </c>
      <c r="L1169" s="25">
        <v>0</v>
      </c>
      <c r="M1169" s="25">
        <v>0</v>
      </c>
      <c r="N1169" s="26" t="s">
        <v>2902</v>
      </c>
      <c r="O1169" s="15"/>
    </row>
    <row r="1170" spans="1:15" ht="47.25" x14ac:dyDescent="0.25">
      <c r="A1170" s="38" t="s">
        <v>1133</v>
      </c>
      <c r="B1170" s="26" t="s">
        <v>2353</v>
      </c>
      <c r="C1170" s="24" t="s">
        <v>2354</v>
      </c>
      <c r="D1170" s="25">
        <v>0</v>
      </c>
      <c r="E1170" s="25">
        <v>0</v>
      </c>
      <c r="F1170" s="25">
        <v>10.321</v>
      </c>
      <c r="G1170" s="25">
        <v>0</v>
      </c>
      <c r="H1170" s="25">
        <v>0</v>
      </c>
      <c r="I1170" s="25">
        <v>0</v>
      </c>
      <c r="J1170" s="25">
        <v>0</v>
      </c>
      <c r="K1170" s="25">
        <v>3.0953122083619999E-2</v>
      </c>
      <c r="L1170" s="25">
        <v>0</v>
      </c>
      <c r="M1170" s="25">
        <v>0</v>
      </c>
      <c r="N1170" s="26" t="s">
        <v>2902</v>
      </c>
      <c r="O1170" s="15"/>
    </row>
    <row r="1171" spans="1:15" ht="47.25" x14ac:dyDescent="0.25">
      <c r="A1171" s="38" t="s">
        <v>1133</v>
      </c>
      <c r="B1171" s="26" t="s">
        <v>2355</v>
      </c>
      <c r="C1171" s="24" t="s">
        <v>2356</v>
      </c>
      <c r="D1171" s="25">
        <v>0</v>
      </c>
      <c r="E1171" s="25">
        <v>0</v>
      </c>
      <c r="F1171" s="25">
        <v>6.6420000000000003</v>
      </c>
      <c r="G1171" s="25">
        <v>0</v>
      </c>
      <c r="H1171" s="25">
        <v>0</v>
      </c>
      <c r="I1171" s="25">
        <v>0</v>
      </c>
      <c r="J1171" s="25">
        <v>0</v>
      </c>
      <c r="K1171" s="25">
        <v>1.991964314305E-2</v>
      </c>
      <c r="L1171" s="25">
        <v>0</v>
      </c>
      <c r="M1171" s="25">
        <v>0</v>
      </c>
      <c r="N1171" s="26" t="s">
        <v>2902</v>
      </c>
      <c r="O1171" s="15"/>
    </row>
    <row r="1172" spans="1:15" ht="31.5" x14ac:dyDescent="0.25">
      <c r="A1172" s="38" t="s">
        <v>1133</v>
      </c>
      <c r="B1172" s="26" t="s">
        <v>2357</v>
      </c>
      <c r="C1172" s="24" t="s">
        <v>2358</v>
      </c>
      <c r="D1172" s="25">
        <v>0</v>
      </c>
      <c r="E1172" s="25">
        <v>0</v>
      </c>
      <c r="F1172" s="25">
        <v>1.994</v>
      </c>
      <c r="G1172" s="25">
        <v>0</v>
      </c>
      <c r="H1172" s="25">
        <v>0</v>
      </c>
      <c r="I1172" s="25">
        <v>0</v>
      </c>
      <c r="J1172" s="25">
        <v>0</v>
      </c>
      <c r="K1172" s="25">
        <v>5.9800916030100003E-3</v>
      </c>
      <c r="L1172" s="25">
        <v>0</v>
      </c>
      <c r="M1172" s="25">
        <v>0</v>
      </c>
      <c r="N1172" s="26" t="s">
        <v>2902</v>
      </c>
      <c r="O1172" s="15"/>
    </row>
    <row r="1173" spans="1:15" ht="47.25" x14ac:dyDescent="0.25">
      <c r="A1173" s="38" t="s">
        <v>1133</v>
      </c>
      <c r="B1173" s="26" t="s">
        <v>2359</v>
      </c>
      <c r="C1173" s="24" t="s">
        <v>2360</v>
      </c>
      <c r="D1173" s="25">
        <v>0</v>
      </c>
      <c r="E1173" s="25">
        <v>0</v>
      </c>
      <c r="F1173" s="25">
        <v>5.7089999999999996</v>
      </c>
      <c r="G1173" s="25">
        <v>0</v>
      </c>
      <c r="H1173" s="25">
        <v>0</v>
      </c>
      <c r="I1173" s="25">
        <v>0</v>
      </c>
      <c r="J1173" s="25">
        <v>0</v>
      </c>
      <c r="K1173" s="25">
        <v>1.712153608908E-2</v>
      </c>
      <c r="L1173" s="25">
        <v>0</v>
      </c>
      <c r="M1173" s="25">
        <v>0</v>
      </c>
      <c r="N1173" s="26" t="s">
        <v>2902</v>
      </c>
      <c r="O1173" s="15"/>
    </row>
    <row r="1174" spans="1:15" ht="47.25" x14ac:dyDescent="0.25">
      <c r="A1174" s="38" t="s">
        <v>1133</v>
      </c>
      <c r="B1174" s="26" t="s">
        <v>2361</v>
      </c>
      <c r="C1174" s="24" t="s">
        <v>2362</v>
      </c>
      <c r="D1174" s="25">
        <v>0</v>
      </c>
      <c r="E1174" s="25">
        <v>0</v>
      </c>
      <c r="F1174" s="25">
        <v>9.7200000000000006</v>
      </c>
      <c r="G1174" s="25">
        <v>0</v>
      </c>
      <c r="H1174" s="25">
        <v>0</v>
      </c>
      <c r="I1174" s="25">
        <v>0</v>
      </c>
      <c r="J1174" s="25">
        <v>0</v>
      </c>
      <c r="K1174" s="25">
        <v>2.9150697282510001E-2</v>
      </c>
      <c r="L1174" s="25">
        <v>0</v>
      </c>
      <c r="M1174" s="25">
        <v>0</v>
      </c>
      <c r="N1174" s="26" t="s">
        <v>2902</v>
      </c>
      <c r="O1174" s="15"/>
    </row>
    <row r="1175" spans="1:15" ht="63" x14ac:dyDescent="0.25">
      <c r="A1175" s="38" t="s">
        <v>1133</v>
      </c>
      <c r="B1175" s="26" t="s">
        <v>2363</v>
      </c>
      <c r="C1175" s="24" t="s">
        <v>2364</v>
      </c>
      <c r="D1175" s="25">
        <v>0</v>
      </c>
      <c r="E1175" s="25">
        <v>0</v>
      </c>
      <c r="F1175" s="25">
        <v>7.7370000000000001</v>
      </c>
      <c r="G1175" s="25">
        <v>0</v>
      </c>
      <c r="H1175" s="25">
        <v>0</v>
      </c>
      <c r="I1175" s="25">
        <v>0</v>
      </c>
      <c r="J1175" s="25">
        <v>0</v>
      </c>
      <c r="K1175" s="25">
        <v>2.3203595151730001E-2</v>
      </c>
      <c r="L1175" s="25">
        <v>0</v>
      </c>
      <c r="M1175" s="25">
        <v>0</v>
      </c>
      <c r="N1175" s="26" t="s">
        <v>2902</v>
      </c>
      <c r="O1175" s="15"/>
    </row>
    <row r="1176" spans="1:15" ht="47.25" x14ac:dyDescent="0.25">
      <c r="A1176" s="38" t="s">
        <v>1133</v>
      </c>
      <c r="B1176" s="26" t="s">
        <v>2365</v>
      </c>
      <c r="C1176" s="24" t="s">
        <v>2366</v>
      </c>
      <c r="D1176" s="25">
        <v>0</v>
      </c>
      <c r="E1176" s="25">
        <v>0</v>
      </c>
      <c r="F1176" s="25">
        <v>9.9429999999999996</v>
      </c>
      <c r="G1176" s="25">
        <v>0</v>
      </c>
      <c r="H1176" s="25">
        <v>0</v>
      </c>
      <c r="I1176" s="25">
        <v>0</v>
      </c>
      <c r="J1176" s="25">
        <v>0</v>
      </c>
      <c r="K1176" s="25">
        <v>2.9819483855970001E-2</v>
      </c>
      <c r="L1176" s="25">
        <v>0</v>
      </c>
      <c r="M1176" s="25">
        <v>0</v>
      </c>
      <c r="N1176" s="26" t="s">
        <v>2902</v>
      </c>
      <c r="O1176" s="15"/>
    </row>
    <row r="1177" spans="1:15" ht="63" x14ac:dyDescent="0.25">
      <c r="A1177" s="38" t="s">
        <v>1133</v>
      </c>
      <c r="B1177" s="26" t="s">
        <v>2367</v>
      </c>
      <c r="C1177" s="24" t="s">
        <v>2368</v>
      </c>
      <c r="D1177" s="25">
        <v>0</v>
      </c>
      <c r="E1177" s="25">
        <v>0</v>
      </c>
      <c r="F1177" s="25">
        <v>8.7539999999999996</v>
      </c>
      <c r="G1177" s="25">
        <v>0</v>
      </c>
      <c r="H1177" s="25">
        <v>0</v>
      </c>
      <c r="I1177" s="25">
        <v>0</v>
      </c>
      <c r="J1177" s="25">
        <v>0</v>
      </c>
      <c r="K1177" s="25">
        <v>2.6253621811839999E-2</v>
      </c>
      <c r="L1177" s="25">
        <v>0</v>
      </c>
      <c r="M1177" s="25">
        <v>0</v>
      </c>
      <c r="N1177" s="26" t="s">
        <v>2902</v>
      </c>
      <c r="O1177" s="15"/>
    </row>
    <row r="1178" spans="1:15" ht="47.25" x14ac:dyDescent="0.25">
      <c r="A1178" s="38" t="s">
        <v>1133</v>
      </c>
      <c r="B1178" s="26" t="s">
        <v>2369</v>
      </c>
      <c r="C1178" s="24" t="s">
        <v>2370</v>
      </c>
      <c r="D1178" s="25">
        <v>0</v>
      </c>
      <c r="E1178" s="25">
        <v>0</v>
      </c>
      <c r="F1178" s="25">
        <v>14.749000000000001</v>
      </c>
      <c r="G1178" s="25">
        <v>0</v>
      </c>
      <c r="H1178" s="25">
        <v>0</v>
      </c>
      <c r="I1178" s="25">
        <v>0</v>
      </c>
      <c r="J1178" s="25">
        <v>0</v>
      </c>
      <c r="K1178" s="25">
        <v>4.4232884178990003E-2</v>
      </c>
      <c r="L1178" s="25">
        <v>0</v>
      </c>
      <c r="M1178" s="25">
        <v>0</v>
      </c>
      <c r="N1178" s="26" t="s">
        <v>2902</v>
      </c>
      <c r="O1178" s="15"/>
    </row>
    <row r="1179" spans="1:15" ht="31.5" x14ac:dyDescent="0.25">
      <c r="A1179" s="38" t="s">
        <v>1133</v>
      </c>
      <c r="B1179" s="26" t="s">
        <v>2371</v>
      </c>
      <c r="C1179" s="24" t="s">
        <v>2372</v>
      </c>
      <c r="D1179" s="25">
        <v>0</v>
      </c>
      <c r="E1179" s="25">
        <v>0</v>
      </c>
      <c r="F1179" s="25">
        <v>1.32</v>
      </c>
      <c r="G1179" s="25">
        <v>0</v>
      </c>
      <c r="H1179" s="25">
        <v>0</v>
      </c>
      <c r="I1179" s="25">
        <v>0</v>
      </c>
      <c r="J1179" s="25">
        <v>0</v>
      </c>
      <c r="K1179" s="25">
        <v>3.9587366679900001E-3</v>
      </c>
      <c r="L1179" s="25">
        <v>0</v>
      </c>
      <c r="M1179" s="25">
        <v>0</v>
      </c>
      <c r="N1179" s="26" t="s">
        <v>2902</v>
      </c>
      <c r="O1179" s="15"/>
    </row>
    <row r="1180" spans="1:15" ht="47.25" x14ac:dyDescent="0.25">
      <c r="A1180" s="38" t="s">
        <v>1133</v>
      </c>
      <c r="B1180" s="26" t="s">
        <v>2373</v>
      </c>
      <c r="C1180" s="24" t="s">
        <v>2374</v>
      </c>
      <c r="D1180" s="25">
        <v>0</v>
      </c>
      <c r="E1180" s="25">
        <v>0</v>
      </c>
      <c r="F1180" s="25">
        <v>8.8670000000000009</v>
      </c>
      <c r="G1180" s="25">
        <v>0</v>
      </c>
      <c r="H1180" s="25">
        <v>0</v>
      </c>
      <c r="I1180" s="25">
        <v>0</v>
      </c>
      <c r="J1180" s="25">
        <v>0</v>
      </c>
      <c r="K1180" s="25">
        <v>2.659251366297E-2</v>
      </c>
      <c r="L1180" s="25">
        <v>0</v>
      </c>
      <c r="M1180" s="25">
        <v>0</v>
      </c>
      <c r="N1180" s="26" t="s">
        <v>2902</v>
      </c>
      <c r="O1180" s="15"/>
    </row>
    <row r="1181" spans="1:15" ht="78.75" x14ac:dyDescent="0.25">
      <c r="A1181" s="38" t="s">
        <v>1133</v>
      </c>
      <c r="B1181" s="26" t="s">
        <v>2375</v>
      </c>
      <c r="C1181" s="24" t="s">
        <v>2376</v>
      </c>
      <c r="D1181" s="25">
        <v>0</v>
      </c>
      <c r="E1181" s="25">
        <v>0</v>
      </c>
      <c r="F1181" s="25">
        <v>10.170999999999999</v>
      </c>
      <c r="G1181" s="25">
        <v>0</v>
      </c>
      <c r="H1181" s="25">
        <v>0</v>
      </c>
      <c r="I1181" s="25">
        <v>0</v>
      </c>
      <c r="J1181" s="25">
        <v>0</v>
      </c>
      <c r="K1181" s="25">
        <v>3.0503265644079999E-2</v>
      </c>
      <c r="L1181" s="25">
        <v>0</v>
      </c>
      <c r="M1181" s="25">
        <v>0</v>
      </c>
      <c r="N1181" s="26" t="s">
        <v>2902</v>
      </c>
      <c r="O1181" s="15"/>
    </row>
    <row r="1182" spans="1:15" ht="47.25" x14ac:dyDescent="0.25">
      <c r="A1182" s="38" t="s">
        <v>1133</v>
      </c>
      <c r="B1182" s="26" t="s">
        <v>2377</v>
      </c>
      <c r="C1182" s="24" t="s">
        <v>2378</v>
      </c>
      <c r="D1182" s="25">
        <v>0</v>
      </c>
      <c r="E1182" s="25">
        <v>0</v>
      </c>
      <c r="F1182" s="25">
        <v>13.186999999999999</v>
      </c>
      <c r="G1182" s="25">
        <v>0</v>
      </c>
      <c r="H1182" s="25">
        <v>0</v>
      </c>
      <c r="I1182" s="25">
        <v>0</v>
      </c>
      <c r="J1182" s="25">
        <v>0</v>
      </c>
      <c r="K1182" s="25">
        <v>3.9548379121860003E-2</v>
      </c>
      <c r="L1182" s="25">
        <v>0</v>
      </c>
      <c r="M1182" s="25">
        <v>0</v>
      </c>
      <c r="N1182" s="26" t="s">
        <v>2902</v>
      </c>
      <c r="O1182" s="15"/>
    </row>
    <row r="1183" spans="1:15" ht="47.25" x14ac:dyDescent="0.25">
      <c r="A1183" s="38" t="s">
        <v>1133</v>
      </c>
      <c r="B1183" s="26" t="s">
        <v>2379</v>
      </c>
      <c r="C1183" s="24" t="s">
        <v>2380</v>
      </c>
      <c r="D1183" s="25">
        <v>0</v>
      </c>
      <c r="E1183" s="25">
        <v>0</v>
      </c>
      <c r="F1183" s="25">
        <v>3.7210000000000001</v>
      </c>
      <c r="G1183" s="25">
        <v>0</v>
      </c>
      <c r="H1183" s="25">
        <v>0</v>
      </c>
      <c r="I1183" s="25">
        <v>0</v>
      </c>
      <c r="J1183" s="25">
        <v>0</v>
      </c>
      <c r="K1183" s="25">
        <v>1.1159438743639999E-2</v>
      </c>
      <c r="L1183" s="25">
        <v>0</v>
      </c>
      <c r="M1183" s="25">
        <v>0</v>
      </c>
      <c r="N1183" s="26" t="s">
        <v>2902</v>
      </c>
      <c r="O1183" s="15"/>
    </row>
    <row r="1184" spans="1:15" ht="31.5" x14ac:dyDescent="0.25">
      <c r="A1184" s="38" t="s">
        <v>1133</v>
      </c>
      <c r="B1184" s="26" t="s">
        <v>2381</v>
      </c>
      <c r="C1184" s="24" t="s">
        <v>2382</v>
      </c>
      <c r="D1184" s="25">
        <v>0</v>
      </c>
      <c r="E1184" s="25">
        <v>0</v>
      </c>
      <c r="F1184" s="25">
        <v>5.6020000000000003</v>
      </c>
      <c r="G1184" s="25">
        <v>0</v>
      </c>
      <c r="H1184" s="25">
        <v>0</v>
      </c>
      <c r="I1184" s="25">
        <v>0</v>
      </c>
      <c r="J1184" s="25">
        <v>0</v>
      </c>
      <c r="K1184" s="25">
        <v>1.6800638495540001E-2</v>
      </c>
      <c r="L1184" s="25">
        <v>0</v>
      </c>
      <c r="M1184" s="25">
        <v>0</v>
      </c>
      <c r="N1184" s="26" t="s">
        <v>2902</v>
      </c>
      <c r="O1184" s="15"/>
    </row>
    <row r="1185" spans="1:15" ht="47.25" x14ac:dyDescent="0.25">
      <c r="A1185" s="38" t="s">
        <v>1133</v>
      </c>
      <c r="B1185" s="26" t="s">
        <v>2383</v>
      </c>
      <c r="C1185" s="24" t="s">
        <v>2384</v>
      </c>
      <c r="D1185" s="25">
        <v>0</v>
      </c>
      <c r="E1185" s="25">
        <v>0</v>
      </c>
      <c r="F1185" s="25">
        <v>14.09</v>
      </c>
      <c r="G1185" s="25">
        <v>0</v>
      </c>
      <c r="H1185" s="25">
        <v>0</v>
      </c>
      <c r="I1185" s="25">
        <v>0</v>
      </c>
      <c r="J1185" s="25">
        <v>0</v>
      </c>
      <c r="K1185" s="25">
        <v>4.2256514887920003E-2</v>
      </c>
      <c r="L1185" s="25">
        <v>0</v>
      </c>
      <c r="M1185" s="25">
        <v>0</v>
      </c>
      <c r="N1185" s="26" t="s">
        <v>2902</v>
      </c>
      <c r="O1185" s="15"/>
    </row>
    <row r="1186" spans="1:15" ht="63" x14ac:dyDescent="0.25">
      <c r="A1186" s="38" t="s">
        <v>1133</v>
      </c>
      <c r="B1186" s="26" t="s">
        <v>2385</v>
      </c>
      <c r="C1186" s="24" t="s">
        <v>2386</v>
      </c>
      <c r="D1186" s="25">
        <v>0</v>
      </c>
      <c r="E1186" s="25">
        <v>0</v>
      </c>
      <c r="F1186" s="25">
        <v>18.221</v>
      </c>
      <c r="G1186" s="25">
        <v>0</v>
      </c>
      <c r="H1186" s="25">
        <v>0</v>
      </c>
      <c r="I1186" s="25">
        <v>0</v>
      </c>
      <c r="J1186" s="25">
        <v>0</v>
      </c>
      <c r="K1186" s="25">
        <v>5.4645561232989998E-2</v>
      </c>
      <c r="L1186" s="25">
        <v>0</v>
      </c>
      <c r="M1186" s="25">
        <v>0</v>
      </c>
      <c r="N1186" s="26" t="s">
        <v>2902</v>
      </c>
      <c r="O1186" s="15"/>
    </row>
    <row r="1187" spans="1:15" ht="47.25" x14ac:dyDescent="0.25">
      <c r="A1187" s="38" t="s">
        <v>1133</v>
      </c>
      <c r="B1187" s="26" t="s">
        <v>2387</v>
      </c>
      <c r="C1187" s="24" t="s">
        <v>2388</v>
      </c>
      <c r="D1187" s="25">
        <v>0</v>
      </c>
      <c r="E1187" s="25">
        <v>29.79</v>
      </c>
      <c r="F1187" s="25">
        <v>0</v>
      </c>
      <c r="G1187" s="25">
        <v>0</v>
      </c>
      <c r="H1187" s="25">
        <v>0</v>
      </c>
      <c r="I1187" s="25">
        <v>0</v>
      </c>
      <c r="J1187" s="25">
        <v>8.934148889363E-2</v>
      </c>
      <c r="K1187" s="25">
        <v>0</v>
      </c>
      <c r="L1187" s="25">
        <v>0</v>
      </c>
      <c r="M1187" s="25">
        <v>0</v>
      </c>
      <c r="N1187" s="26" t="s">
        <v>2902</v>
      </c>
      <c r="O1187" s="15"/>
    </row>
    <row r="1188" spans="1:15" ht="47.25" x14ac:dyDescent="0.25">
      <c r="A1188" s="38" t="s">
        <v>1133</v>
      </c>
      <c r="B1188" s="26" t="s">
        <v>2389</v>
      </c>
      <c r="C1188" s="24" t="s">
        <v>2390</v>
      </c>
      <c r="D1188" s="25">
        <v>0</v>
      </c>
      <c r="E1188" s="25">
        <v>19.266999999999999</v>
      </c>
      <c r="F1188" s="25">
        <v>0</v>
      </c>
      <c r="G1188" s="25">
        <v>0</v>
      </c>
      <c r="H1188" s="25">
        <v>0</v>
      </c>
      <c r="I1188" s="25">
        <v>0</v>
      </c>
      <c r="J1188" s="25">
        <v>5.7782560138090001E-2</v>
      </c>
      <c r="K1188" s="25">
        <v>0</v>
      </c>
      <c r="L1188" s="25">
        <v>0</v>
      </c>
      <c r="M1188" s="25">
        <v>0</v>
      </c>
      <c r="N1188" s="26" t="s">
        <v>2902</v>
      </c>
      <c r="O1188" s="15"/>
    </row>
    <row r="1189" spans="1:15" ht="47.25" x14ac:dyDescent="0.25">
      <c r="A1189" s="38" t="s">
        <v>1133</v>
      </c>
      <c r="B1189" s="26" t="s">
        <v>2391</v>
      </c>
      <c r="C1189" s="24" t="s">
        <v>2392</v>
      </c>
      <c r="D1189" s="25">
        <v>0</v>
      </c>
      <c r="E1189" s="25">
        <v>44.996000000000002</v>
      </c>
      <c r="F1189" s="25">
        <v>0</v>
      </c>
      <c r="G1189" s="25">
        <v>0</v>
      </c>
      <c r="H1189" s="25">
        <v>0</v>
      </c>
      <c r="I1189" s="25">
        <v>0</v>
      </c>
      <c r="J1189" s="25">
        <v>0.13494493569176999</v>
      </c>
      <c r="K1189" s="25">
        <v>0</v>
      </c>
      <c r="L1189" s="25">
        <v>0</v>
      </c>
      <c r="M1189" s="25">
        <v>0</v>
      </c>
      <c r="N1189" s="26" t="s">
        <v>2902</v>
      </c>
      <c r="O1189" s="15"/>
    </row>
    <row r="1190" spans="1:15" ht="31.5" x14ac:dyDescent="0.25">
      <c r="A1190" s="38" t="s">
        <v>1133</v>
      </c>
      <c r="B1190" s="26" t="s">
        <v>2393</v>
      </c>
      <c r="C1190" s="24" t="s">
        <v>2394</v>
      </c>
      <c r="D1190" s="25">
        <v>0</v>
      </c>
      <c r="E1190" s="25">
        <v>1.1950000000000001</v>
      </c>
      <c r="F1190" s="25">
        <v>0</v>
      </c>
      <c r="G1190" s="25">
        <v>0</v>
      </c>
      <c r="H1190" s="25">
        <v>0</v>
      </c>
      <c r="I1190" s="25">
        <v>0</v>
      </c>
      <c r="J1190" s="25">
        <v>3.5838563016999999E-3</v>
      </c>
      <c r="K1190" s="25">
        <v>0</v>
      </c>
      <c r="L1190" s="25">
        <v>0</v>
      </c>
      <c r="M1190" s="25">
        <v>0</v>
      </c>
      <c r="N1190" s="26" t="s">
        <v>2902</v>
      </c>
      <c r="O1190" s="15"/>
    </row>
    <row r="1191" spans="1:15" ht="63" x14ac:dyDescent="0.25">
      <c r="A1191" s="38" t="s">
        <v>1133</v>
      </c>
      <c r="B1191" s="26" t="s">
        <v>2395</v>
      </c>
      <c r="C1191" s="24" t="s">
        <v>2396</v>
      </c>
      <c r="D1191" s="25">
        <v>0</v>
      </c>
      <c r="E1191" s="25">
        <v>56.326000000000001</v>
      </c>
      <c r="F1191" s="25">
        <v>0</v>
      </c>
      <c r="G1191" s="25">
        <v>0</v>
      </c>
      <c r="H1191" s="25">
        <v>0</v>
      </c>
      <c r="I1191" s="25">
        <v>0</v>
      </c>
      <c r="J1191" s="25">
        <v>0.16892409209206999</v>
      </c>
      <c r="K1191" s="25">
        <v>0</v>
      </c>
      <c r="L1191" s="25">
        <v>0</v>
      </c>
      <c r="M1191" s="25">
        <v>0</v>
      </c>
      <c r="N1191" s="26" t="s">
        <v>2902</v>
      </c>
      <c r="O1191" s="15"/>
    </row>
    <row r="1192" spans="1:15" ht="47.25" x14ac:dyDescent="0.25">
      <c r="A1192" s="38" t="s">
        <v>1133</v>
      </c>
      <c r="B1192" s="26" t="s">
        <v>2397</v>
      </c>
      <c r="C1192" s="24" t="s">
        <v>2398</v>
      </c>
      <c r="D1192" s="25">
        <v>0</v>
      </c>
      <c r="E1192" s="25">
        <v>11.29</v>
      </c>
      <c r="F1192" s="25">
        <v>0</v>
      </c>
      <c r="G1192" s="25">
        <v>0</v>
      </c>
      <c r="H1192" s="25">
        <v>0</v>
      </c>
      <c r="I1192" s="25">
        <v>0</v>
      </c>
      <c r="J1192" s="25">
        <v>3.3859194683079998E-2</v>
      </c>
      <c r="K1192" s="25">
        <v>0</v>
      </c>
      <c r="L1192" s="25">
        <v>0</v>
      </c>
      <c r="M1192" s="25">
        <v>0</v>
      </c>
      <c r="N1192" s="26" t="s">
        <v>2902</v>
      </c>
      <c r="O1192" s="15"/>
    </row>
    <row r="1193" spans="1:15" ht="78.75" x14ac:dyDescent="0.25">
      <c r="A1193" s="38" t="s">
        <v>1133</v>
      </c>
      <c r="B1193" s="26" t="s">
        <v>2399</v>
      </c>
      <c r="C1193" s="24" t="s">
        <v>2400</v>
      </c>
      <c r="D1193" s="25">
        <v>0</v>
      </c>
      <c r="E1193" s="25">
        <v>75.272000000000006</v>
      </c>
      <c r="F1193" s="25">
        <v>0</v>
      </c>
      <c r="G1193" s="25">
        <v>0</v>
      </c>
      <c r="H1193" s="25">
        <v>0</v>
      </c>
      <c r="I1193" s="25">
        <v>0</v>
      </c>
      <c r="J1193" s="25">
        <v>0.22574395944954001</v>
      </c>
      <c r="K1193" s="25">
        <v>0</v>
      </c>
      <c r="L1193" s="25">
        <v>0</v>
      </c>
      <c r="M1193" s="25">
        <v>0</v>
      </c>
      <c r="N1193" s="26" t="s">
        <v>2902</v>
      </c>
      <c r="O1193" s="15"/>
    </row>
    <row r="1194" spans="1:15" ht="47.25" x14ac:dyDescent="0.25">
      <c r="A1194" s="38" t="s">
        <v>1133</v>
      </c>
      <c r="B1194" s="26" t="s">
        <v>2401</v>
      </c>
      <c r="C1194" s="24" t="s">
        <v>2402</v>
      </c>
      <c r="D1194" s="25">
        <v>0</v>
      </c>
      <c r="E1194" s="25">
        <v>8.1790000000000003</v>
      </c>
      <c r="F1194" s="25">
        <v>0</v>
      </c>
      <c r="G1194" s="25">
        <v>0</v>
      </c>
      <c r="H1194" s="25">
        <v>0</v>
      </c>
      <c r="I1194" s="25">
        <v>0</v>
      </c>
      <c r="J1194" s="25">
        <v>2.4529172126920001E-2</v>
      </c>
      <c r="K1194" s="25">
        <v>0</v>
      </c>
      <c r="L1194" s="25">
        <v>0</v>
      </c>
      <c r="M1194" s="25">
        <v>0</v>
      </c>
      <c r="N1194" s="26" t="s">
        <v>2902</v>
      </c>
      <c r="O1194" s="15"/>
    </row>
    <row r="1195" spans="1:15" ht="47.25" x14ac:dyDescent="0.25">
      <c r="A1195" s="38" t="s">
        <v>1133</v>
      </c>
      <c r="B1195" s="26" t="s">
        <v>2403</v>
      </c>
      <c r="C1195" s="24" t="s">
        <v>2404</v>
      </c>
      <c r="D1195" s="25">
        <v>0</v>
      </c>
      <c r="E1195" s="25">
        <v>8.0779999999999994</v>
      </c>
      <c r="F1195" s="25">
        <v>0</v>
      </c>
      <c r="G1195" s="25">
        <v>0</v>
      </c>
      <c r="H1195" s="25">
        <v>0</v>
      </c>
      <c r="I1195" s="25">
        <v>0</v>
      </c>
      <c r="J1195" s="25">
        <v>2.4226268790960001E-2</v>
      </c>
      <c r="K1195" s="25">
        <v>0</v>
      </c>
      <c r="L1195" s="25">
        <v>0</v>
      </c>
      <c r="M1195" s="25">
        <v>0</v>
      </c>
      <c r="N1195" s="26" t="s">
        <v>2902</v>
      </c>
      <c r="O1195" s="15"/>
    </row>
    <row r="1196" spans="1:15" ht="47.25" x14ac:dyDescent="0.25">
      <c r="A1196" s="38" t="s">
        <v>1133</v>
      </c>
      <c r="B1196" s="26" t="s">
        <v>2405</v>
      </c>
      <c r="C1196" s="24" t="s">
        <v>2406</v>
      </c>
      <c r="D1196" s="25">
        <v>0</v>
      </c>
      <c r="E1196" s="25">
        <v>27.085999999999999</v>
      </c>
      <c r="F1196" s="25">
        <v>0</v>
      </c>
      <c r="G1196" s="25">
        <v>0</v>
      </c>
      <c r="H1196" s="25">
        <v>0</v>
      </c>
      <c r="I1196" s="25">
        <v>0</v>
      </c>
      <c r="J1196" s="25">
        <v>8.1232076810100001E-2</v>
      </c>
      <c r="K1196" s="25">
        <v>0</v>
      </c>
      <c r="L1196" s="25">
        <v>0</v>
      </c>
      <c r="M1196" s="25">
        <v>0</v>
      </c>
      <c r="N1196" s="26" t="s">
        <v>2902</v>
      </c>
      <c r="O1196" s="15"/>
    </row>
    <row r="1197" spans="1:15" ht="63" x14ac:dyDescent="0.25">
      <c r="A1197" s="38" t="s">
        <v>1133</v>
      </c>
      <c r="B1197" s="26" t="s">
        <v>2407</v>
      </c>
      <c r="C1197" s="24" t="s">
        <v>2408</v>
      </c>
      <c r="D1197" s="25">
        <v>0</v>
      </c>
      <c r="E1197" s="25">
        <v>48.707999999999998</v>
      </c>
      <c r="F1197" s="25">
        <v>0</v>
      </c>
      <c r="G1197" s="25">
        <v>0</v>
      </c>
      <c r="H1197" s="25">
        <v>0</v>
      </c>
      <c r="I1197" s="25">
        <v>0</v>
      </c>
      <c r="J1197" s="25">
        <v>0.14607738304904999</v>
      </c>
      <c r="K1197" s="25">
        <v>0</v>
      </c>
      <c r="L1197" s="25">
        <v>0</v>
      </c>
      <c r="M1197" s="25">
        <v>0</v>
      </c>
      <c r="N1197" s="26" t="s">
        <v>2902</v>
      </c>
      <c r="O1197" s="15"/>
    </row>
    <row r="1198" spans="1:15" ht="31.5" x14ac:dyDescent="0.25">
      <c r="A1198" s="38" t="s">
        <v>1133</v>
      </c>
      <c r="B1198" s="26" t="s">
        <v>2409</v>
      </c>
      <c r="C1198" s="24" t="s">
        <v>2410</v>
      </c>
      <c r="D1198" s="25">
        <v>0</v>
      </c>
      <c r="E1198" s="25">
        <v>0.67</v>
      </c>
      <c r="F1198" s="25">
        <v>0</v>
      </c>
      <c r="G1198" s="25">
        <v>0</v>
      </c>
      <c r="H1198" s="25">
        <v>0</v>
      </c>
      <c r="I1198" s="25">
        <v>0</v>
      </c>
      <c r="J1198" s="25">
        <v>2.0093587633000002E-3</v>
      </c>
      <c r="K1198" s="25">
        <v>0</v>
      </c>
      <c r="L1198" s="25">
        <v>0</v>
      </c>
      <c r="M1198" s="25">
        <v>0</v>
      </c>
      <c r="N1198" s="26" t="s">
        <v>2902</v>
      </c>
      <c r="O1198" s="15"/>
    </row>
    <row r="1199" spans="1:15" ht="63" x14ac:dyDescent="0.25">
      <c r="A1199" s="38" t="s">
        <v>1133</v>
      </c>
      <c r="B1199" s="26" t="s">
        <v>2411</v>
      </c>
      <c r="C1199" s="24" t="s">
        <v>2412</v>
      </c>
      <c r="D1199" s="25">
        <v>0</v>
      </c>
      <c r="E1199" s="25">
        <v>37.372</v>
      </c>
      <c r="F1199" s="25">
        <v>0</v>
      </c>
      <c r="G1199" s="25">
        <v>0</v>
      </c>
      <c r="H1199" s="25">
        <v>0</v>
      </c>
      <c r="I1199" s="25">
        <v>0</v>
      </c>
      <c r="J1199" s="25">
        <v>0.11208023239117</v>
      </c>
      <c r="K1199" s="25">
        <v>0</v>
      </c>
      <c r="L1199" s="25">
        <v>0</v>
      </c>
      <c r="M1199" s="25">
        <v>0</v>
      </c>
      <c r="N1199" s="26" t="s">
        <v>2902</v>
      </c>
      <c r="O1199" s="15"/>
    </row>
    <row r="1200" spans="1:15" ht="47.25" x14ac:dyDescent="0.25">
      <c r="A1200" s="38" t="s">
        <v>1133</v>
      </c>
      <c r="B1200" s="26" t="s">
        <v>2413</v>
      </c>
      <c r="C1200" s="24" t="s">
        <v>2414</v>
      </c>
      <c r="D1200" s="25">
        <v>0</v>
      </c>
      <c r="E1200" s="25">
        <v>10.734999999999999</v>
      </c>
      <c r="F1200" s="25">
        <v>0</v>
      </c>
      <c r="G1200" s="25">
        <v>0</v>
      </c>
      <c r="H1200" s="25">
        <v>0</v>
      </c>
      <c r="I1200" s="25">
        <v>0</v>
      </c>
      <c r="J1200" s="25">
        <v>3.2194725856770003E-2</v>
      </c>
      <c r="K1200" s="25">
        <v>0</v>
      </c>
      <c r="L1200" s="25">
        <v>0</v>
      </c>
      <c r="M1200" s="25">
        <v>0</v>
      </c>
      <c r="N1200" s="26" t="s">
        <v>2902</v>
      </c>
      <c r="O1200" s="15"/>
    </row>
    <row r="1201" spans="1:15" ht="31.5" x14ac:dyDescent="0.25">
      <c r="A1201" s="38" t="s">
        <v>1133</v>
      </c>
      <c r="B1201" s="26" t="s">
        <v>2415</v>
      </c>
      <c r="C1201" s="24" t="s">
        <v>2416</v>
      </c>
      <c r="D1201" s="25">
        <v>0</v>
      </c>
      <c r="E1201" s="25">
        <v>3.0129999999999999</v>
      </c>
      <c r="F1201" s="25">
        <v>0</v>
      </c>
      <c r="G1201" s="25">
        <v>0</v>
      </c>
      <c r="H1201" s="25">
        <v>0</v>
      </c>
      <c r="I1201" s="25">
        <v>0</v>
      </c>
      <c r="J1201" s="25">
        <v>9.0361163489900004E-3</v>
      </c>
      <c r="K1201" s="25">
        <v>0</v>
      </c>
      <c r="L1201" s="25">
        <v>0</v>
      </c>
      <c r="M1201" s="25">
        <v>0</v>
      </c>
      <c r="N1201" s="26" t="s">
        <v>2902</v>
      </c>
      <c r="O1201" s="15"/>
    </row>
    <row r="1202" spans="1:15" ht="63" x14ac:dyDescent="0.25">
      <c r="A1202" s="38" t="s">
        <v>1133</v>
      </c>
      <c r="B1202" s="26" t="s">
        <v>2417</v>
      </c>
      <c r="C1202" s="24" t="s">
        <v>2418</v>
      </c>
      <c r="D1202" s="25">
        <v>0</v>
      </c>
      <c r="E1202" s="25">
        <v>63.107999999999997</v>
      </c>
      <c r="F1202" s="25">
        <v>0</v>
      </c>
      <c r="G1202" s="25">
        <v>0</v>
      </c>
      <c r="H1202" s="25">
        <v>0</v>
      </c>
      <c r="I1202" s="25">
        <v>0</v>
      </c>
      <c r="J1202" s="25">
        <v>0.18926360124537001</v>
      </c>
      <c r="K1202" s="25">
        <v>0</v>
      </c>
      <c r="L1202" s="25">
        <v>0</v>
      </c>
      <c r="M1202" s="25">
        <v>0</v>
      </c>
      <c r="N1202" s="26" t="s">
        <v>2902</v>
      </c>
      <c r="O1202" s="15"/>
    </row>
    <row r="1203" spans="1:15" ht="63" x14ac:dyDescent="0.25">
      <c r="A1203" s="38" t="s">
        <v>1133</v>
      </c>
      <c r="B1203" s="26" t="s">
        <v>2419</v>
      </c>
      <c r="C1203" s="24" t="s">
        <v>2420</v>
      </c>
      <c r="D1203" s="25">
        <v>0</v>
      </c>
      <c r="E1203" s="25">
        <v>38.491</v>
      </c>
      <c r="F1203" s="25">
        <v>0</v>
      </c>
      <c r="G1203" s="25">
        <v>0</v>
      </c>
      <c r="H1203" s="25">
        <v>0</v>
      </c>
      <c r="I1203" s="25">
        <v>0</v>
      </c>
      <c r="J1203" s="25">
        <v>0.11543616143017001</v>
      </c>
      <c r="K1203" s="25">
        <v>0</v>
      </c>
      <c r="L1203" s="25">
        <v>0</v>
      </c>
      <c r="M1203" s="25">
        <v>0</v>
      </c>
      <c r="N1203" s="26" t="s">
        <v>2902</v>
      </c>
      <c r="O1203" s="15"/>
    </row>
    <row r="1204" spans="1:15" ht="47.25" x14ac:dyDescent="0.25">
      <c r="A1204" s="38" t="s">
        <v>1133</v>
      </c>
      <c r="B1204" s="26" t="s">
        <v>2421</v>
      </c>
      <c r="C1204" s="24" t="s">
        <v>2422</v>
      </c>
      <c r="D1204" s="25">
        <v>0</v>
      </c>
      <c r="E1204" s="25">
        <v>29.146000000000001</v>
      </c>
      <c r="F1204" s="25">
        <v>0</v>
      </c>
      <c r="G1204" s="25">
        <v>0</v>
      </c>
      <c r="H1204" s="25">
        <v>0</v>
      </c>
      <c r="I1204" s="25">
        <v>0</v>
      </c>
      <c r="J1204" s="25">
        <v>8.7410105246520001E-2</v>
      </c>
      <c r="K1204" s="25">
        <v>0</v>
      </c>
      <c r="L1204" s="25">
        <v>0</v>
      </c>
      <c r="M1204" s="25">
        <v>0</v>
      </c>
      <c r="N1204" s="26" t="s">
        <v>2902</v>
      </c>
      <c r="O1204" s="15"/>
    </row>
    <row r="1205" spans="1:15" ht="31.5" x14ac:dyDescent="0.25">
      <c r="A1205" s="38" t="s">
        <v>1133</v>
      </c>
      <c r="B1205" s="26" t="s">
        <v>2423</v>
      </c>
      <c r="C1205" s="24" t="s">
        <v>2424</v>
      </c>
      <c r="D1205" s="25">
        <v>0</v>
      </c>
      <c r="E1205" s="25">
        <v>5.1749999999999998</v>
      </c>
      <c r="F1205" s="25">
        <v>0</v>
      </c>
      <c r="G1205" s="25">
        <v>0</v>
      </c>
      <c r="H1205" s="25">
        <v>0</v>
      </c>
      <c r="I1205" s="25">
        <v>0</v>
      </c>
      <c r="J1205" s="25">
        <v>1.5520047164299999E-2</v>
      </c>
      <c r="K1205" s="25">
        <v>0</v>
      </c>
      <c r="L1205" s="25">
        <v>0</v>
      </c>
      <c r="M1205" s="25">
        <v>0</v>
      </c>
      <c r="N1205" s="26" t="s">
        <v>2902</v>
      </c>
      <c r="O1205" s="15"/>
    </row>
    <row r="1206" spans="1:15" ht="31.5" x14ac:dyDescent="0.25">
      <c r="A1206" s="38" t="s">
        <v>1133</v>
      </c>
      <c r="B1206" s="26" t="s">
        <v>2425</v>
      </c>
      <c r="C1206" s="24" t="s">
        <v>2426</v>
      </c>
      <c r="D1206" s="25">
        <v>0</v>
      </c>
      <c r="E1206" s="25">
        <v>4.508</v>
      </c>
      <c r="F1206" s="25">
        <v>0</v>
      </c>
      <c r="G1206" s="25">
        <v>0</v>
      </c>
      <c r="H1206" s="25">
        <v>0</v>
      </c>
      <c r="I1206" s="25">
        <v>0</v>
      </c>
      <c r="J1206" s="25">
        <v>1.351968552979E-2</v>
      </c>
      <c r="K1206" s="25">
        <v>0</v>
      </c>
      <c r="L1206" s="25">
        <v>0</v>
      </c>
      <c r="M1206" s="25">
        <v>0</v>
      </c>
      <c r="N1206" s="26" t="s">
        <v>2902</v>
      </c>
      <c r="O1206" s="15"/>
    </row>
    <row r="1207" spans="1:15" ht="47.25" x14ac:dyDescent="0.25">
      <c r="A1207" s="38" t="s">
        <v>1133</v>
      </c>
      <c r="B1207" s="26" t="s">
        <v>2427</v>
      </c>
      <c r="C1207" s="24" t="s">
        <v>2428</v>
      </c>
      <c r="D1207" s="25">
        <v>0</v>
      </c>
      <c r="E1207" s="25">
        <v>5.548</v>
      </c>
      <c r="F1207" s="25">
        <v>0</v>
      </c>
      <c r="G1207" s="25">
        <v>0</v>
      </c>
      <c r="H1207" s="25">
        <v>0</v>
      </c>
      <c r="I1207" s="25">
        <v>0</v>
      </c>
      <c r="J1207" s="25">
        <v>1.6638690177299999E-2</v>
      </c>
      <c r="K1207" s="25">
        <v>0</v>
      </c>
      <c r="L1207" s="25">
        <v>0</v>
      </c>
      <c r="M1207" s="25">
        <v>0</v>
      </c>
      <c r="N1207" s="26" t="s">
        <v>2902</v>
      </c>
      <c r="O1207" s="15"/>
    </row>
    <row r="1208" spans="1:15" ht="47.25" x14ac:dyDescent="0.25">
      <c r="A1208" s="38" t="s">
        <v>1133</v>
      </c>
      <c r="B1208" s="26" t="s">
        <v>2429</v>
      </c>
      <c r="C1208" s="24" t="s">
        <v>2430</v>
      </c>
      <c r="D1208" s="25">
        <v>0</v>
      </c>
      <c r="E1208" s="25">
        <v>3.4119999999999999</v>
      </c>
      <c r="F1208" s="25">
        <v>0</v>
      </c>
      <c r="G1208" s="25">
        <v>0</v>
      </c>
      <c r="H1208" s="25">
        <v>0</v>
      </c>
      <c r="I1208" s="25">
        <v>0</v>
      </c>
      <c r="J1208" s="25">
        <v>1.0232734478179999E-2</v>
      </c>
      <c r="K1208" s="25">
        <v>0</v>
      </c>
      <c r="L1208" s="25">
        <v>0</v>
      </c>
      <c r="M1208" s="25">
        <v>0</v>
      </c>
      <c r="N1208" s="26" t="s">
        <v>2902</v>
      </c>
      <c r="O1208" s="15"/>
    </row>
    <row r="1209" spans="1:15" ht="47.25" x14ac:dyDescent="0.25">
      <c r="A1209" s="38" t="s">
        <v>1133</v>
      </c>
      <c r="B1209" s="26" t="s">
        <v>2431</v>
      </c>
      <c r="C1209" s="24" t="s">
        <v>2432</v>
      </c>
      <c r="D1209" s="25">
        <v>0</v>
      </c>
      <c r="E1209" s="25">
        <v>7.7789999999999999</v>
      </c>
      <c r="F1209" s="25">
        <v>0</v>
      </c>
      <c r="G1209" s="25">
        <v>0</v>
      </c>
      <c r="H1209" s="25">
        <v>0</v>
      </c>
      <c r="I1209" s="25">
        <v>0</v>
      </c>
      <c r="J1209" s="25">
        <v>2.3329554954799998E-2</v>
      </c>
      <c r="K1209" s="25">
        <v>0</v>
      </c>
      <c r="L1209" s="25">
        <v>0</v>
      </c>
      <c r="M1209" s="25">
        <v>0</v>
      </c>
      <c r="N1209" s="26" t="s">
        <v>2902</v>
      </c>
      <c r="O1209" s="15"/>
    </row>
    <row r="1210" spans="1:15" ht="47.25" x14ac:dyDescent="0.25">
      <c r="A1210" s="38" t="s">
        <v>1133</v>
      </c>
      <c r="B1210" s="26" t="s">
        <v>2433</v>
      </c>
      <c r="C1210" s="24" t="s">
        <v>2434</v>
      </c>
      <c r="D1210" s="25">
        <v>0</v>
      </c>
      <c r="E1210" s="25">
        <v>1.0169999999999999</v>
      </c>
      <c r="F1210" s="25">
        <v>0</v>
      </c>
      <c r="G1210" s="25">
        <v>0</v>
      </c>
      <c r="H1210" s="25">
        <v>0</v>
      </c>
      <c r="I1210" s="25">
        <v>0</v>
      </c>
      <c r="J1210" s="25">
        <v>3.05002666011E-3</v>
      </c>
      <c r="K1210" s="25">
        <v>0</v>
      </c>
      <c r="L1210" s="25">
        <v>0</v>
      </c>
      <c r="M1210" s="25">
        <v>0</v>
      </c>
      <c r="N1210" s="26" t="s">
        <v>2902</v>
      </c>
      <c r="O1210" s="15"/>
    </row>
    <row r="1211" spans="1:15" ht="47.25" x14ac:dyDescent="0.25">
      <c r="A1211" s="38" t="s">
        <v>1133</v>
      </c>
      <c r="B1211" s="26" t="s">
        <v>2435</v>
      </c>
      <c r="C1211" s="24" t="s">
        <v>2436</v>
      </c>
      <c r="D1211" s="25">
        <v>0</v>
      </c>
      <c r="E1211" s="25">
        <v>11.086</v>
      </c>
      <c r="F1211" s="25">
        <v>0</v>
      </c>
      <c r="G1211" s="25">
        <v>0</v>
      </c>
      <c r="H1211" s="25">
        <v>0</v>
      </c>
      <c r="I1211" s="25">
        <v>0</v>
      </c>
      <c r="J1211" s="25">
        <v>3.3247389925299999E-2</v>
      </c>
      <c r="K1211" s="25">
        <v>0</v>
      </c>
      <c r="L1211" s="25">
        <v>0</v>
      </c>
      <c r="M1211" s="25">
        <v>0</v>
      </c>
      <c r="N1211" s="26" t="s">
        <v>2902</v>
      </c>
      <c r="O1211" s="15"/>
    </row>
    <row r="1212" spans="1:15" ht="47.25" x14ac:dyDescent="0.25">
      <c r="A1212" s="38" t="s">
        <v>1133</v>
      </c>
      <c r="B1212" s="26" t="s">
        <v>2437</v>
      </c>
      <c r="C1212" s="24" t="s">
        <v>2438</v>
      </c>
      <c r="D1212" s="25">
        <v>0</v>
      </c>
      <c r="E1212" s="25">
        <v>3.629</v>
      </c>
      <c r="F1212" s="25">
        <v>0</v>
      </c>
      <c r="G1212" s="25">
        <v>0</v>
      </c>
      <c r="H1212" s="25">
        <v>0</v>
      </c>
      <c r="I1212" s="25">
        <v>0</v>
      </c>
      <c r="J1212" s="25">
        <v>1.088352679405E-2</v>
      </c>
      <c r="K1212" s="25">
        <v>0</v>
      </c>
      <c r="L1212" s="25">
        <v>0</v>
      </c>
      <c r="M1212" s="25">
        <v>0</v>
      </c>
      <c r="N1212" s="26" t="s">
        <v>2902</v>
      </c>
      <c r="O1212" s="15"/>
    </row>
    <row r="1213" spans="1:15" ht="47.25" x14ac:dyDescent="0.25">
      <c r="A1213" s="38" t="s">
        <v>1133</v>
      </c>
      <c r="B1213" s="26" t="s">
        <v>2439</v>
      </c>
      <c r="C1213" s="24" t="s">
        <v>2440</v>
      </c>
      <c r="D1213" s="25">
        <v>0</v>
      </c>
      <c r="E1213" s="25">
        <v>23.864999999999998</v>
      </c>
      <c r="F1213" s="25">
        <v>0</v>
      </c>
      <c r="G1213" s="25">
        <v>0</v>
      </c>
      <c r="H1213" s="25">
        <v>0</v>
      </c>
      <c r="I1213" s="25">
        <v>0</v>
      </c>
      <c r="J1213" s="25">
        <v>7.1572159531599996E-2</v>
      </c>
      <c r="K1213" s="25">
        <v>0</v>
      </c>
      <c r="L1213" s="25">
        <v>0</v>
      </c>
      <c r="M1213" s="25">
        <v>0</v>
      </c>
      <c r="N1213" s="26" t="s">
        <v>2902</v>
      </c>
      <c r="O1213" s="15"/>
    </row>
    <row r="1214" spans="1:15" ht="78.75" x14ac:dyDescent="0.25">
      <c r="A1214" s="38" t="s">
        <v>1133</v>
      </c>
      <c r="B1214" s="26" t="s">
        <v>2441</v>
      </c>
      <c r="C1214" s="24" t="s">
        <v>2442</v>
      </c>
      <c r="D1214" s="25">
        <v>0</v>
      </c>
      <c r="E1214" s="25">
        <v>33.746000000000002</v>
      </c>
      <c r="F1214" s="25">
        <v>0</v>
      </c>
      <c r="G1214" s="25">
        <v>0</v>
      </c>
      <c r="H1214" s="25">
        <v>0</v>
      </c>
      <c r="I1214" s="25">
        <v>0</v>
      </c>
      <c r="J1214" s="25">
        <v>0.1012057027259</v>
      </c>
      <c r="K1214" s="25">
        <v>0</v>
      </c>
      <c r="L1214" s="25">
        <v>0</v>
      </c>
      <c r="M1214" s="25">
        <v>0</v>
      </c>
      <c r="N1214" s="26" t="s">
        <v>2902</v>
      </c>
      <c r="O1214" s="15"/>
    </row>
    <row r="1215" spans="1:15" ht="47.25" x14ac:dyDescent="0.25">
      <c r="A1215" s="38" t="s">
        <v>1133</v>
      </c>
      <c r="B1215" s="26" t="s">
        <v>2443</v>
      </c>
      <c r="C1215" s="24" t="s">
        <v>2444</v>
      </c>
      <c r="D1215" s="25">
        <v>0</v>
      </c>
      <c r="E1215" s="25">
        <v>6.44</v>
      </c>
      <c r="F1215" s="25">
        <v>0</v>
      </c>
      <c r="G1215" s="25">
        <v>0</v>
      </c>
      <c r="H1215" s="25">
        <v>0</v>
      </c>
      <c r="I1215" s="25">
        <v>0</v>
      </c>
      <c r="J1215" s="25">
        <v>1.931383647113E-2</v>
      </c>
      <c r="K1215" s="25">
        <v>0</v>
      </c>
      <c r="L1215" s="25">
        <v>0</v>
      </c>
      <c r="M1215" s="25">
        <v>0</v>
      </c>
      <c r="N1215" s="26" t="s">
        <v>2902</v>
      </c>
      <c r="O1215" s="15"/>
    </row>
    <row r="1216" spans="1:15" ht="47.25" x14ac:dyDescent="0.25">
      <c r="A1216" s="38" t="s">
        <v>1133</v>
      </c>
      <c r="B1216" s="26" t="s">
        <v>2445</v>
      </c>
      <c r="C1216" s="24" t="s">
        <v>2446</v>
      </c>
      <c r="D1216" s="25">
        <v>0</v>
      </c>
      <c r="E1216" s="25">
        <v>6.1779999999999999</v>
      </c>
      <c r="F1216" s="25">
        <v>0</v>
      </c>
      <c r="G1216" s="25">
        <v>0</v>
      </c>
      <c r="H1216" s="25">
        <v>0</v>
      </c>
      <c r="I1216" s="25">
        <v>0</v>
      </c>
      <c r="J1216" s="25">
        <v>1.852808722339E-2</v>
      </c>
      <c r="K1216" s="25">
        <v>0</v>
      </c>
      <c r="L1216" s="25">
        <v>0</v>
      </c>
      <c r="M1216" s="25">
        <v>0</v>
      </c>
      <c r="N1216" s="26" t="s">
        <v>2902</v>
      </c>
      <c r="O1216" s="15"/>
    </row>
    <row r="1217" spans="1:15" ht="31.5" x14ac:dyDescent="0.25">
      <c r="A1217" s="38" t="s">
        <v>2447</v>
      </c>
      <c r="B1217" s="26" t="s">
        <v>2448</v>
      </c>
      <c r="C1217" s="24" t="s">
        <v>58</v>
      </c>
      <c r="D1217" s="25">
        <f t="shared" ref="D1217:M1217" si="21">IFERROR(SUM(D1218:D1235),"нд")</f>
        <v>0</v>
      </c>
      <c r="E1217" s="25">
        <f t="shared" si="21"/>
        <v>2.1190000000000002</v>
      </c>
      <c r="F1217" s="25">
        <f t="shared" si="21"/>
        <v>0</v>
      </c>
      <c r="G1217" s="25">
        <f t="shared" si="21"/>
        <v>0</v>
      </c>
      <c r="H1217" s="25">
        <f t="shared" si="21"/>
        <v>0</v>
      </c>
      <c r="I1217" s="25">
        <f t="shared" si="21"/>
        <v>0</v>
      </c>
      <c r="J1217" s="25">
        <f t="shared" si="21"/>
        <v>6.3549719692999997E-3</v>
      </c>
      <c r="K1217" s="25">
        <f t="shared" si="21"/>
        <v>0</v>
      </c>
      <c r="L1217" s="25">
        <f t="shared" si="21"/>
        <v>0</v>
      </c>
      <c r="M1217" s="25">
        <f t="shared" si="21"/>
        <v>0</v>
      </c>
      <c r="N1217" s="26" t="s">
        <v>2901</v>
      </c>
      <c r="O1217" s="15"/>
    </row>
    <row r="1218" spans="1:15" ht="31.5" x14ac:dyDescent="0.25">
      <c r="A1218" s="38" t="s">
        <v>2447</v>
      </c>
      <c r="B1218" s="26" t="s">
        <v>2449</v>
      </c>
      <c r="C1218" s="24" t="s">
        <v>2450</v>
      </c>
      <c r="D1218" s="25">
        <v>0</v>
      </c>
      <c r="E1218" s="25">
        <v>2.1190000000000002</v>
      </c>
      <c r="F1218" s="25">
        <v>0</v>
      </c>
      <c r="G1218" s="25">
        <v>0</v>
      </c>
      <c r="H1218" s="25">
        <v>0</v>
      </c>
      <c r="I1218" s="25">
        <v>0</v>
      </c>
      <c r="J1218" s="25">
        <v>6.3549719692999997E-3</v>
      </c>
      <c r="K1218" s="25">
        <v>0</v>
      </c>
      <c r="L1218" s="25">
        <v>0</v>
      </c>
      <c r="M1218" s="25">
        <v>0</v>
      </c>
      <c r="N1218" s="26" t="s">
        <v>2902</v>
      </c>
      <c r="O1218" s="15"/>
    </row>
    <row r="1219" spans="1:15" ht="31.5" x14ac:dyDescent="0.25">
      <c r="A1219" s="38" t="s">
        <v>2447</v>
      </c>
      <c r="B1219" s="26" t="s">
        <v>2451</v>
      </c>
      <c r="C1219" s="24" t="s">
        <v>2452</v>
      </c>
      <c r="D1219" s="25">
        <v>0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6" t="s">
        <v>2902</v>
      </c>
      <c r="O1219" s="15"/>
    </row>
    <row r="1220" spans="1:15" ht="31.5" x14ac:dyDescent="0.25">
      <c r="A1220" s="38" t="s">
        <v>2447</v>
      </c>
      <c r="B1220" s="26" t="s">
        <v>2453</v>
      </c>
      <c r="C1220" s="24" t="s">
        <v>2454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6" t="s">
        <v>2902</v>
      </c>
      <c r="O1220" s="15"/>
    </row>
    <row r="1221" spans="1:15" ht="31.5" x14ac:dyDescent="0.25">
      <c r="A1221" s="38" t="s">
        <v>2447</v>
      </c>
      <c r="B1221" s="26" t="s">
        <v>2455</v>
      </c>
      <c r="C1221" s="24" t="s">
        <v>2456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6" t="s">
        <v>2902</v>
      </c>
      <c r="O1221" s="15"/>
    </row>
    <row r="1222" spans="1:15" ht="31.5" x14ac:dyDescent="0.25">
      <c r="A1222" s="38" t="s">
        <v>2447</v>
      </c>
      <c r="B1222" s="26" t="s">
        <v>2457</v>
      </c>
      <c r="C1222" s="24" t="s">
        <v>2458</v>
      </c>
      <c r="D1222" s="25">
        <v>0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6" t="s">
        <v>2902</v>
      </c>
      <c r="O1222" s="15"/>
    </row>
    <row r="1223" spans="1:15" ht="31.5" x14ac:dyDescent="0.25">
      <c r="A1223" s="38" t="s">
        <v>2447</v>
      </c>
      <c r="B1223" s="26" t="s">
        <v>2459</v>
      </c>
      <c r="C1223" s="24" t="s">
        <v>2460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6" t="s">
        <v>2902</v>
      </c>
      <c r="O1223" s="15"/>
    </row>
    <row r="1224" spans="1:15" ht="31.5" x14ac:dyDescent="0.25">
      <c r="A1224" s="38" t="s">
        <v>2447</v>
      </c>
      <c r="B1224" s="26" t="s">
        <v>2461</v>
      </c>
      <c r="C1224" s="24" t="s">
        <v>2462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6" t="s">
        <v>2902</v>
      </c>
      <c r="O1224" s="15"/>
    </row>
    <row r="1225" spans="1:15" ht="31.5" x14ac:dyDescent="0.25">
      <c r="A1225" s="38" t="s">
        <v>2447</v>
      </c>
      <c r="B1225" s="26" t="s">
        <v>2463</v>
      </c>
      <c r="C1225" s="24" t="s">
        <v>2464</v>
      </c>
      <c r="D1225" s="25">
        <v>0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6" t="s">
        <v>2902</v>
      </c>
      <c r="O1225" s="15"/>
    </row>
    <row r="1226" spans="1:15" ht="31.5" x14ac:dyDescent="0.25">
      <c r="A1226" s="38" t="s">
        <v>2447</v>
      </c>
      <c r="B1226" s="26" t="s">
        <v>2465</v>
      </c>
      <c r="C1226" s="24" t="s">
        <v>2466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6" t="s">
        <v>2902</v>
      </c>
      <c r="O1226" s="15"/>
    </row>
    <row r="1227" spans="1:15" ht="31.5" x14ac:dyDescent="0.25">
      <c r="A1227" s="38" t="s">
        <v>2447</v>
      </c>
      <c r="B1227" s="26" t="s">
        <v>2467</v>
      </c>
      <c r="C1227" s="24" t="s">
        <v>2468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6" t="s">
        <v>2902</v>
      </c>
      <c r="O1227" s="15"/>
    </row>
    <row r="1228" spans="1:15" ht="31.5" x14ac:dyDescent="0.25">
      <c r="A1228" s="38" t="s">
        <v>2447</v>
      </c>
      <c r="B1228" s="26" t="s">
        <v>2469</v>
      </c>
      <c r="C1228" s="24" t="s">
        <v>2470</v>
      </c>
      <c r="D1228" s="25">
        <v>0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6" t="s">
        <v>2902</v>
      </c>
      <c r="O1228" s="15"/>
    </row>
    <row r="1229" spans="1:15" ht="78.75" x14ac:dyDescent="0.25">
      <c r="A1229" s="38" t="s">
        <v>2447</v>
      </c>
      <c r="B1229" s="26" t="s">
        <v>2471</v>
      </c>
      <c r="C1229" s="24" t="s">
        <v>2472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6" t="s">
        <v>2902</v>
      </c>
      <c r="O1229" s="15"/>
    </row>
    <row r="1230" spans="1:15" ht="47.25" x14ac:dyDescent="0.25">
      <c r="A1230" s="38" t="s">
        <v>2447</v>
      </c>
      <c r="B1230" s="26" t="s">
        <v>2473</v>
      </c>
      <c r="C1230" s="24" t="s">
        <v>2474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6" t="s">
        <v>2902</v>
      </c>
      <c r="O1230" s="15"/>
    </row>
    <row r="1231" spans="1:15" ht="47.25" x14ac:dyDescent="0.25">
      <c r="A1231" s="38" t="s">
        <v>2447</v>
      </c>
      <c r="B1231" s="26" t="s">
        <v>2475</v>
      </c>
      <c r="C1231" s="24" t="s">
        <v>2476</v>
      </c>
      <c r="D1231" s="25">
        <v>0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6" t="s">
        <v>2902</v>
      </c>
      <c r="O1231" s="15"/>
    </row>
    <row r="1232" spans="1:15" ht="31.5" x14ac:dyDescent="0.25">
      <c r="A1232" s="38" t="s">
        <v>2447</v>
      </c>
      <c r="B1232" s="26" t="s">
        <v>2477</v>
      </c>
      <c r="C1232" s="24" t="s">
        <v>2478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6" t="s">
        <v>2902</v>
      </c>
      <c r="O1232" s="15"/>
    </row>
    <row r="1233" spans="1:15" ht="31.5" x14ac:dyDescent="0.25">
      <c r="A1233" s="38" t="s">
        <v>2447</v>
      </c>
      <c r="B1233" s="26" t="s">
        <v>2479</v>
      </c>
      <c r="C1233" s="24" t="s">
        <v>2480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6" t="s">
        <v>2902</v>
      </c>
      <c r="O1233" s="15"/>
    </row>
    <row r="1234" spans="1:15" ht="47.25" x14ac:dyDescent="0.25">
      <c r="A1234" s="38" t="s">
        <v>2447</v>
      </c>
      <c r="B1234" s="26" t="s">
        <v>2481</v>
      </c>
      <c r="C1234" s="24" t="s">
        <v>2482</v>
      </c>
      <c r="D1234" s="25">
        <v>0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6" t="s">
        <v>2902</v>
      </c>
      <c r="O1234" s="15"/>
    </row>
    <row r="1235" spans="1:15" ht="47.25" x14ac:dyDescent="0.25">
      <c r="A1235" s="38" t="s">
        <v>2447</v>
      </c>
      <c r="B1235" s="26" t="s">
        <v>2483</v>
      </c>
      <c r="C1235" s="24" t="s">
        <v>2484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6" t="s">
        <v>2902</v>
      </c>
      <c r="O1235" s="15"/>
    </row>
    <row r="1236" spans="1:15" ht="31.5" x14ac:dyDescent="0.25">
      <c r="A1236" s="38" t="s">
        <v>2485</v>
      </c>
      <c r="B1236" s="26" t="s">
        <v>2486</v>
      </c>
      <c r="C1236" s="24" t="s">
        <v>58</v>
      </c>
      <c r="D1236" s="25">
        <f t="shared" ref="D1236:M1236" si="22">IFERROR(SUM(D1237,D1243,D1250,D1251,D1252,D1259,D1262,D1263),"нд")</f>
        <v>0</v>
      </c>
      <c r="E1236" s="25">
        <f t="shared" si="22"/>
        <v>0</v>
      </c>
      <c r="F1236" s="25">
        <f t="shared" si="22"/>
        <v>0</v>
      </c>
      <c r="G1236" s="25">
        <f t="shared" si="22"/>
        <v>23359.995000000003</v>
      </c>
      <c r="H1236" s="25">
        <f t="shared" si="22"/>
        <v>0</v>
      </c>
      <c r="I1236" s="25">
        <f t="shared" si="22"/>
        <v>0</v>
      </c>
      <c r="J1236" s="25">
        <f t="shared" si="22"/>
        <v>0</v>
      </c>
      <c r="K1236" s="25">
        <f t="shared" si="22"/>
        <v>0</v>
      </c>
      <c r="L1236" s="25">
        <f t="shared" si="22"/>
        <v>70.057627856593285</v>
      </c>
      <c r="M1236" s="25">
        <f t="shared" si="22"/>
        <v>0</v>
      </c>
      <c r="N1236" s="26" t="s">
        <v>2901</v>
      </c>
      <c r="O1236" s="15"/>
    </row>
    <row r="1237" spans="1:15" ht="31.5" x14ac:dyDescent="0.25">
      <c r="A1237" s="38" t="s">
        <v>2487</v>
      </c>
      <c r="B1237" s="26" t="s">
        <v>2488</v>
      </c>
      <c r="C1237" s="24" t="s">
        <v>58</v>
      </c>
      <c r="D1237" s="25">
        <f t="shared" ref="D1237:M1237" si="23">IFERROR(SUM(D1238:D1242),"нд")</f>
        <v>0</v>
      </c>
      <c r="E1237" s="25">
        <f t="shared" si="23"/>
        <v>0</v>
      </c>
      <c r="F1237" s="25">
        <f t="shared" si="23"/>
        <v>0</v>
      </c>
      <c r="G1237" s="25">
        <f t="shared" si="23"/>
        <v>6731.7640000000001</v>
      </c>
      <c r="H1237" s="25">
        <f t="shared" si="23"/>
        <v>0</v>
      </c>
      <c r="I1237" s="25">
        <f t="shared" si="23"/>
        <v>0</v>
      </c>
      <c r="J1237" s="25">
        <f t="shared" si="23"/>
        <v>0</v>
      </c>
      <c r="K1237" s="25">
        <f t="shared" si="23"/>
        <v>0</v>
      </c>
      <c r="L1237" s="25">
        <f t="shared" si="23"/>
        <v>20.188849232648039</v>
      </c>
      <c r="M1237" s="25">
        <f t="shared" si="23"/>
        <v>0</v>
      </c>
      <c r="N1237" s="26" t="s">
        <v>2901</v>
      </c>
      <c r="O1237" s="15"/>
    </row>
    <row r="1238" spans="1:15" ht="94.5" x14ac:dyDescent="0.25">
      <c r="A1238" s="38" t="s">
        <v>2487</v>
      </c>
      <c r="B1238" s="26" t="s">
        <v>2489</v>
      </c>
      <c r="C1238" s="24" t="s">
        <v>2490</v>
      </c>
      <c r="D1238" s="25">
        <v>0</v>
      </c>
      <c r="E1238" s="25">
        <v>0</v>
      </c>
      <c r="F1238" s="25">
        <v>0</v>
      </c>
      <c r="G1238" s="25">
        <v>1197.0429999999999</v>
      </c>
      <c r="H1238" s="25">
        <v>0</v>
      </c>
      <c r="I1238" s="25">
        <v>0</v>
      </c>
      <c r="J1238" s="25">
        <v>0</v>
      </c>
      <c r="K1238" s="25">
        <v>0</v>
      </c>
      <c r="L1238" s="25">
        <v>3.5899833464150999</v>
      </c>
      <c r="M1238" s="25">
        <v>0</v>
      </c>
      <c r="N1238" s="26" t="s">
        <v>2902</v>
      </c>
      <c r="O1238" s="15"/>
    </row>
    <row r="1239" spans="1:15" ht="78.75" x14ac:dyDescent="0.25">
      <c r="A1239" s="38" t="s">
        <v>2487</v>
      </c>
      <c r="B1239" s="26" t="s">
        <v>2491</v>
      </c>
      <c r="C1239" s="24" t="s">
        <v>2492</v>
      </c>
      <c r="D1239" s="25">
        <v>0</v>
      </c>
      <c r="E1239" s="25">
        <v>0</v>
      </c>
      <c r="F1239" s="25">
        <v>0</v>
      </c>
      <c r="G1239" s="25">
        <v>2850.2069999999999</v>
      </c>
      <c r="H1239" s="25">
        <v>0</v>
      </c>
      <c r="I1239" s="25">
        <v>0</v>
      </c>
      <c r="J1239" s="25">
        <v>0</v>
      </c>
      <c r="K1239" s="25">
        <v>0</v>
      </c>
      <c r="L1239" s="25">
        <v>8.5478931532415707</v>
      </c>
      <c r="M1239" s="25">
        <v>0</v>
      </c>
      <c r="N1239" s="26" t="s">
        <v>2902</v>
      </c>
      <c r="O1239" s="15"/>
    </row>
    <row r="1240" spans="1:15" ht="78.75" x14ac:dyDescent="0.25">
      <c r="A1240" s="38" t="s">
        <v>2487</v>
      </c>
      <c r="B1240" s="26" t="s">
        <v>2493</v>
      </c>
      <c r="C1240" s="24" t="s">
        <v>2494</v>
      </c>
      <c r="D1240" s="25">
        <v>0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6" t="s">
        <v>2902</v>
      </c>
      <c r="O1240" s="15"/>
    </row>
    <row r="1241" spans="1:15" ht="78.75" x14ac:dyDescent="0.25">
      <c r="A1241" s="38" t="s">
        <v>2487</v>
      </c>
      <c r="B1241" s="26" t="s">
        <v>2495</v>
      </c>
      <c r="C1241" s="24" t="s">
        <v>2496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6" t="s">
        <v>2902</v>
      </c>
      <c r="O1241" s="15"/>
    </row>
    <row r="1242" spans="1:15" ht="78.75" x14ac:dyDescent="0.25">
      <c r="A1242" s="38" t="s">
        <v>2487</v>
      </c>
      <c r="B1242" s="26" t="s">
        <v>2497</v>
      </c>
      <c r="C1242" s="24" t="s">
        <v>2498</v>
      </c>
      <c r="D1242" s="25">
        <v>0</v>
      </c>
      <c r="E1242" s="25">
        <v>0</v>
      </c>
      <c r="F1242" s="25">
        <v>0</v>
      </c>
      <c r="G1242" s="25">
        <v>2684.5140000000001</v>
      </c>
      <c r="H1242" s="25">
        <v>0</v>
      </c>
      <c r="I1242" s="25">
        <v>0</v>
      </c>
      <c r="J1242" s="25">
        <v>0</v>
      </c>
      <c r="K1242" s="25">
        <v>0</v>
      </c>
      <c r="L1242" s="25">
        <v>8.0509727329913705</v>
      </c>
      <c r="M1242" s="25">
        <v>0</v>
      </c>
      <c r="N1242" s="26" t="s">
        <v>2902</v>
      </c>
      <c r="O1242" s="15"/>
    </row>
    <row r="1243" spans="1:15" ht="31.5" x14ac:dyDescent="0.25">
      <c r="A1243" s="38" t="s">
        <v>2499</v>
      </c>
      <c r="B1243" s="26" t="s">
        <v>2500</v>
      </c>
      <c r="C1243" s="24" t="s">
        <v>58</v>
      </c>
      <c r="D1243" s="25">
        <f t="shared" ref="D1243:M1243" si="24">IFERROR(SUM(D1244:D1249),"нд")</f>
        <v>0</v>
      </c>
      <c r="E1243" s="25">
        <f t="shared" si="24"/>
        <v>0</v>
      </c>
      <c r="F1243" s="25">
        <f t="shared" si="24"/>
        <v>0</v>
      </c>
      <c r="G1243" s="25">
        <f t="shared" si="24"/>
        <v>3791.9400000000005</v>
      </c>
      <c r="H1243" s="25">
        <f t="shared" si="24"/>
        <v>0</v>
      </c>
      <c r="I1243" s="25">
        <f t="shared" si="24"/>
        <v>0</v>
      </c>
      <c r="J1243" s="25">
        <f t="shared" si="24"/>
        <v>0</v>
      </c>
      <c r="K1243" s="25">
        <f t="shared" si="24"/>
        <v>0</v>
      </c>
      <c r="L1243" s="25">
        <f t="shared" si="24"/>
        <v>11.37219084912175</v>
      </c>
      <c r="M1243" s="25">
        <f t="shared" si="24"/>
        <v>0</v>
      </c>
      <c r="N1243" s="26" t="s">
        <v>2901</v>
      </c>
      <c r="O1243" s="15"/>
    </row>
    <row r="1244" spans="1:15" ht="63" x14ac:dyDescent="0.25">
      <c r="A1244" s="38" t="s">
        <v>2499</v>
      </c>
      <c r="B1244" s="26" t="s">
        <v>2501</v>
      </c>
      <c r="C1244" s="24" t="s">
        <v>2502</v>
      </c>
      <c r="D1244" s="25">
        <v>0</v>
      </c>
      <c r="E1244" s="25">
        <v>0</v>
      </c>
      <c r="F1244" s="25">
        <v>0</v>
      </c>
      <c r="G1244" s="25">
        <v>135.417</v>
      </c>
      <c r="H1244" s="25">
        <v>0</v>
      </c>
      <c r="I1244" s="25">
        <v>0</v>
      </c>
      <c r="J1244" s="25">
        <v>0</v>
      </c>
      <c r="K1244" s="25">
        <v>0</v>
      </c>
      <c r="L1244" s="25">
        <v>0.40612139649243001</v>
      </c>
      <c r="M1244" s="25">
        <v>0</v>
      </c>
      <c r="N1244" s="26" t="s">
        <v>2902</v>
      </c>
      <c r="O1244" s="15"/>
    </row>
    <row r="1245" spans="1:15" ht="94.5" x14ac:dyDescent="0.25">
      <c r="A1245" s="38" t="s">
        <v>2499</v>
      </c>
      <c r="B1245" s="26" t="s">
        <v>2503</v>
      </c>
      <c r="C1245" s="24" t="s">
        <v>2504</v>
      </c>
      <c r="D1245" s="25">
        <v>0</v>
      </c>
      <c r="E1245" s="25">
        <v>0</v>
      </c>
      <c r="F1245" s="25">
        <v>0</v>
      </c>
      <c r="G1245" s="25">
        <v>130.49600000000001</v>
      </c>
      <c r="H1245" s="25">
        <v>0</v>
      </c>
      <c r="I1245" s="25">
        <v>0</v>
      </c>
      <c r="J1245" s="25">
        <v>0</v>
      </c>
      <c r="K1245" s="25">
        <v>0</v>
      </c>
      <c r="L1245" s="25">
        <v>0.39136310623241999</v>
      </c>
      <c r="M1245" s="25">
        <v>0</v>
      </c>
      <c r="N1245" s="26" t="s">
        <v>2902</v>
      </c>
      <c r="O1245" s="15"/>
    </row>
    <row r="1246" spans="1:15" ht="63" x14ac:dyDescent="0.25">
      <c r="A1246" s="38" t="s">
        <v>2499</v>
      </c>
      <c r="B1246" s="26" t="s">
        <v>2505</v>
      </c>
      <c r="C1246" s="24" t="s">
        <v>2506</v>
      </c>
      <c r="D1246" s="25">
        <v>0</v>
      </c>
      <c r="E1246" s="25">
        <v>0</v>
      </c>
      <c r="F1246" s="25">
        <v>0</v>
      </c>
      <c r="G1246" s="25">
        <v>23.516999999999999</v>
      </c>
      <c r="H1246" s="25">
        <v>0</v>
      </c>
      <c r="I1246" s="25">
        <v>0</v>
      </c>
      <c r="J1246" s="25">
        <v>0</v>
      </c>
      <c r="K1246" s="25">
        <v>0</v>
      </c>
      <c r="L1246" s="25">
        <v>7.0528492591860004E-2</v>
      </c>
      <c r="M1246" s="25">
        <v>0</v>
      </c>
      <c r="N1246" s="26" t="s">
        <v>2902</v>
      </c>
      <c r="O1246" s="15"/>
    </row>
    <row r="1247" spans="1:15" ht="63" x14ac:dyDescent="0.25">
      <c r="A1247" s="38" t="s">
        <v>2499</v>
      </c>
      <c r="B1247" s="26" t="s">
        <v>2507</v>
      </c>
      <c r="C1247" s="24" t="s">
        <v>2508</v>
      </c>
      <c r="D1247" s="25">
        <v>0</v>
      </c>
      <c r="E1247" s="25">
        <v>0</v>
      </c>
      <c r="F1247" s="25">
        <v>0</v>
      </c>
      <c r="G1247" s="25">
        <v>157.97200000000001</v>
      </c>
      <c r="H1247" s="25">
        <v>0</v>
      </c>
      <c r="I1247" s="25">
        <v>0</v>
      </c>
      <c r="J1247" s="25">
        <v>0</v>
      </c>
      <c r="K1247" s="25">
        <v>0</v>
      </c>
      <c r="L1247" s="25">
        <v>0.47376480978535002</v>
      </c>
      <c r="M1247" s="25">
        <v>0</v>
      </c>
      <c r="N1247" s="26" t="s">
        <v>2902</v>
      </c>
      <c r="O1247" s="15"/>
    </row>
    <row r="1248" spans="1:15" ht="63" x14ac:dyDescent="0.25">
      <c r="A1248" s="38" t="s">
        <v>2499</v>
      </c>
      <c r="B1248" s="26" t="s">
        <v>2509</v>
      </c>
      <c r="C1248" s="24" t="s">
        <v>2510</v>
      </c>
      <c r="D1248" s="25">
        <v>0</v>
      </c>
      <c r="E1248" s="25">
        <v>0</v>
      </c>
      <c r="F1248" s="25">
        <v>0</v>
      </c>
      <c r="G1248" s="25">
        <v>439.80500000000001</v>
      </c>
      <c r="H1248" s="25">
        <v>0</v>
      </c>
      <c r="I1248" s="25">
        <v>0</v>
      </c>
      <c r="J1248" s="25">
        <v>0</v>
      </c>
      <c r="K1248" s="25">
        <v>0</v>
      </c>
      <c r="L1248" s="25">
        <v>1.31899407596059</v>
      </c>
      <c r="M1248" s="25">
        <v>0</v>
      </c>
      <c r="N1248" s="26" t="s">
        <v>2902</v>
      </c>
      <c r="O1248" s="15"/>
    </row>
    <row r="1249" spans="1:15" ht="63" x14ac:dyDescent="0.25">
      <c r="A1249" s="38" t="s">
        <v>2499</v>
      </c>
      <c r="B1249" s="26" t="s">
        <v>2511</v>
      </c>
      <c r="C1249" s="24" t="s">
        <v>2512</v>
      </c>
      <c r="D1249" s="25">
        <v>0</v>
      </c>
      <c r="E1249" s="25">
        <v>0</v>
      </c>
      <c r="F1249" s="25">
        <v>0</v>
      </c>
      <c r="G1249" s="25">
        <v>2904.7330000000002</v>
      </c>
      <c r="H1249" s="25">
        <v>0</v>
      </c>
      <c r="I1249" s="25">
        <v>0</v>
      </c>
      <c r="J1249" s="25">
        <v>0</v>
      </c>
      <c r="K1249" s="25">
        <v>0</v>
      </c>
      <c r="L1249" s="25">
        <v>8.7114189680590997</v>
      </c>
      <c r="M1249" s="25">
        <v>0</v>
      </c>
      <c r="N1249" s="26" t="s">
        <v>2902</v>
      </c>
      <c r="O1249" s="15"/>
    </row>
    <row r="1250" spans="1:15" ht="31.5" x14ac:dyDescent="0.25">
      <c r="A1250" s="38" t="s">
        <v>2513</v>
      </c>
      <c r="B1250" s="26" t="s">
        <v>2514</v>
      </c>
      <c r="C1250" s="24" t="s">
        <v>58</v>
      </c>
      <c r="D1250" s="25">
        <f t="shared" ref="D1250:M1251" si="25">IFERROR(0,"нд")</f>
        <v>0</v>
      </c>
      <c r="E1250" s="25">
        <f t="shared" si="25"/>
        <v>0</v>
      </c>
      <c r="F1250" s="25">
        <f t="shared" si="25"/>
        <v>0</v>
      </c>
      <c r="G1250" s="25">
        <f t="shared" si="25"/>
        <v>0</v>
      </c>
      <c r="H1250" s="25">
        <f t="shared" si="25"/>
        <v>0</v>
      </c>
      <c r="I1250" s="25">
        <f t="shared" si="25"/>
        <v>0</v>
      </c>
      <c r="J1250" s="25">
        <f t="shared" si="25"/>
        <v>0</v>
      </c>
      <c r="K1250" s="25">
        <f t="shared" si="25"/>
        <v>0</v>
      </c>
      <c r="L1250" s="25">
        <f t="shared" si="25"/>
        <v>0</v>
      </c>
      <c r="M1250" s="25">
        <f t="shared" si="25"/>
        <v>0</v>
      </c>
      <c r="N1250" s="26" t="s">
        <v>2901</v>
      </c>
      <c r="O1250" s="15"/>
    </row>
    <row r="1251" spans="1:15" ht="31.5" x14ac:dyDescent="0.25">
      <c r="A1251" s="38" t="s">
        <v>2515</v>
      </c>
      <c r="B1251" s="26" t="s">
        <v>2516</v>
      </c>
      <c r="C1251" s="24" t="s">
        <v>58</v>
      </c>
      <c r="D1251" s="25">
        <f t="shared" si="25"/>
        <v>0</v>
      </c>
      <c r="E1251" s="25">
        <f t="shared" si="25"/>
        <v>0</v>
      </c>
      <c r="F1251" s="25">
        <f t="shared" si="25"/>
        <v>0</v>
      </c>
      <c r="G1251" s="25">
        <f t="shared" si="25"/>
        <v>0</v>
      </c>
      <c r="H1251" s="25">
        <f t="shared" si="25"/>
        <v>0</v>
      </c>
      <c r="I1251" s="25">
        <f t="shared" si="25"/>
        <v>0</v>
      </c>
      <c r="J1251" s="25">
        <f t="shared" si="25"/>
        <v>0</v>
      </c>
      <c r="K1251" s="25">
        <f t="shared" si="25"/>
        <v>0</v>
      </c>
      <c r="L1251" s="25">
        <f t="shared" si="25"/>
        <v>0</v>
      </c>
      <c r="M1251" s="25">
        <f t="shared" si="25"/>
        <v>0</v>
      </c>
      <c r="N1251" s="26" t="s">
        <v>2901</v>
      </c>
      <c r="O1251" s="15"/>
    </row>
    <row r="1252" spans="1:15" ht="31.5" x14ac:dyDescent="0.25">
      <c r="A1252" s="38" t="s">
        <v>2517</v>
      </c>
      <c r="B1252" s="26" t="s">
        <v>2518</v>
      </c>
      <c r="C1252" s="24" t="s">
        <v>58</v>
      </c>
      <c r="D1252" s="25">
        <f t="shared" ref="D1252:M1252" si="26">IFERROR(SUM(D1253:D1258),"нд")</f>
        <v>0</v>
      </c>
      <c r="E1252" s="25">
        <f t="shared" si="26"/>
        <v>0</v>
      </c>
      <c r="F1252" s="25">
        <f t="shared" si="26"/>
        <v>0</v>
      </c>
      <c r="G1252" s="25">
        <f t="shared" si="26"/>
        <v>10201.434999999999</v>
      </c>
      <c r="H1252" s="25">
        <f t="shared" si="26"/>
        <v>0</v>
      </c>
      <c r="I1252" s="25">
        <f t="shared" si="26"/>
        <v>0</v>
      </c>
      <c r="J1252" s="25">
        <f t="shared" si="26"/>
        <v>0</v>
      </c>
      <c r="K1252" s="25">
        <f t="shared" si="26"/>
        <v>0</v>
      </c>
      <c r="L1252" s="25">
        <f t="shared" si="26"/>
        <v>30.594541515664972</v>
      </c>
      <c r="M1252" s="25">
        <f t="shared" si="26"/>
        <v>0</v>
      </c>
      <c r="N1252" s="26" t="s">
        <v>2901</v>
      </c>
      <c r="O1252" s="15"/>
    </row>
    <row r="1253" spans="1:15" ht="94.5" x14ac:dyDescent="0.25">
      <c r="A1253" s="38" t="s">
        <v>2517</v>
      </c>
      <c r="B1253" s="26" t="s">
        <v>2519</v>
      </c>
      <c r="C1253" s="24" t="s">
        <v>2520</v>
      </c>
      <c r="D1253" s="25">
        <v>0</v>
      </c>
      <c r="E1253" s="25">
        <v>0</v>
      </c>
      <c r="F1253" s="25">
        <v>0</v>
      </c>
      <c r="G1253" s="25">
        <v>1788.01</v>
      </c>
      <c r="H1253" s="25">
        <v>0</v>
      </c>
      <c r="I1253" s="25">
        <v>0</v>
      </c>
      <c r="J1253" s="25">
        <v>0</v>
      </c>
      <c r="K1253" s="25">
        <v>0</v>
      </c>
      <c r="L1253" s="25">
        <v>5.3623187498057003</v>
      </c>
      <c r="M1253" s="25">
        <v>0</v>
      </c>
      <c r="N1253" s="26" t="s">
        <v>2902</v>
      </c>
      <c r="O1253" s="15"/>
    </row>
    <row r="1254" spans="1:15" ht="47.25" x14ac:dyDescent="0.25">
      <c r="A1254" s="38" t="s">
        <v>2517</v>
      </c>
      <c r="B1254" s="26" t="s">
        <v>2521</v>
      </c>
      <c r="C1254" s="24" t="s">
        <v>2522</v>
      </c>
      <c r="D1254" s="25">
        <v>0</v>
      </c>
      <c r="E1254" s="25">
        <v>0</v>
      </c>
      <c r="F1254" s="25">
        <v>0</v>
      </c>
      <c r="G1254" s="25">
        <v>2850.2069999999999</v>
      </c>
      <c r="H1254" s="25">
        <v>0</v>
      </c>
      <c r="I1254" s="25">
        <v>0</v>
      </c>
      <c r="J1254" s="25">
        <v>0</v>
      </c>
      <c r="K1254" s="25">
        <v>0</v>
      </c>
      <c r="L1254" s="25">
        <v>8.5478931532415707</v>
      </c>
      <c r="M1254" s="25">
        <v>0</v>
      </c>
      <c r="N1254" s="26" t="s">
        <v>2902</v>
      </c>
      <c r="O1254" s="15"/>
    </row>
    <row r="1255" spans="1:15" ht="31.5" x14ac:dyDescent="0.25">
      <c r="A1255" s="38" t="s">
        <v>2517</v>
      </c>
      <c r="B1255" s="26" t="s">
        <v>2523</v>
      </c>
      <c r="C1255" s="24" t="s">
        <v>2524</v>
      </c>
      <c r="D1255" s="25">
        <v>0</v>
      </c>
      <c r="E1255" s="25">
        <v>0</v>
      </c>
      <c r="F1255" s="25">
        <v>0</v>
      </c>
      <c r="G1255" s="25">
        <v>2942.5729999999999</v>
      </c>
      <c r="H1255" s="25">
        <v>0</v>
      </c>
      <c r="I1255" s="25">
        <v>0</v>
      </c>
      <c r="J1255" s="25">
        <v>0</v>
      </c>
      <c r="K1255" s="25">
        <v>0</v>
      </c>
      <c r="L1255" s="25">
        <v>8.8249027525416608</v>
      </c>
      <c r="M1255" s="25">
        <v>0</v>
      </c>
      <c r="N1255" s="26" t="s">
        <v>2902</v>
      </c>
      <c r="O1255" s="15"/>
    </row>
    <row r="1256" spans="1:15" ht="31.5" x14ac:dyDescent="0.25">
      <c r="A1256" s="38" t="s">
        <v>2517</v>
      </c>
      <c r="B1256" s="26" t="s">
        <v>2525</v>
      </c>
      <c r="C1256" s="24" t="s">
        <v>2526</v>
      </c>
      <c r="D1256" s="25">
        <v>0</v>
      </c>
      <c r="E1256" s="25">
        <v>0</v>
      </c>
      <c r="F1256" s="25">
        <v>0</v>
      </c>
      <c r="G1256" s="25">
        <v>2620.645</v>
      </c>
      <c r="H1256" s="25">
        <v>0</v>
      </c>
      <c r="I1256" s="25">
        <v>0</v>
      </c>
      <c r="J1256" s="25">
        <v>0</v>
      </c>
      <c r="K1256" s="25">
        <v>0</v>
      </c>
      <c r="L1256" s="25">
        <v>7.8594268600760397</v>
      </c>
      <c r="M1256" s="25">
        <v>0</v>
      </c>
      <c r="N1256" s="26" t="s">
        <v>2902</v>
      </c>
      <c r="O1256" s="15"/>
    </row>
    <row r="1257" spans="1:15" ht="47.25" x14ac:dyDescent="0.25">
      <c r="A1257" s="38" t="s">
        <v>2517</v>
      </c>
      <c r="B1257" s="26" t="s">
        <v>2527</v>
      </c>
      <c r="C1257" s="24" t="s">
        <v>2528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6" t="s">
        <v>2902</v>
      </c>
      <c r="O1257" s="15"/>
    </row>
    <row r="1258" spans="1:15" ht="47.25" x14ac:dyDescent="0.25">
      <c r="A1258" s="38" t="s">
        <v>2517</v>
      </c>
      <c r="B1258" s="26" t="s">
        <v>2529</v>
      </c>
      <c r="C1258" s="24" t="s">
        <v>2530</v>
      </c>
      <c r="D1258" s="25">
        <v>0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6" t="s">
        <v>2902</v>
      </c>
      <c r="O1258" s="15"/>
    </row>
    <row r="1259" spans="1:15" ht="31.5" x14ac:dyDescent="0.25">
      <c r="A1259" s="38" t="s">
        <v>2531</v>
      </c>
      <c r="B1259" s="26" t="s">
        <v>2532</v>
      </c>
      <c r="C1259" s="24" t="s">
        <v>58</v>
      </c>
      <c r="D1259" s="25">
        <f t="shared" ref="D1259:M1259" si="27">IFERROR(SUM(D1260:D1261),"нд")</f>
        <v>0</v>
      </c>
      <c r="E1259" s="25">
        <f t="shared" si="27"/>
        <v>0</v>
      </c>
      <c r="F1259" s="25">
        <f t="shared" si="27"/>
        <v>0</v>
      </c>
      <c r="G1259" s="25">
        <f t="shared" si="27"/>
        <v>2634.8559999999998</v>
      </c>
      <c r="H1259" s="25">
        <f t="shared" si="27"/>
        <v>0</v>
      </c>
      <c r="I1259" s="25">
        <f t="shared" si="27"/>
        <v>0</v>
      </c>
      <c r="J1259" s="25">
        <f t="shared" si="27"/>
        <v>0</v>
      </c>
      <c r="K1259" s="25">
        <f t="shared" si="27"/>
        <v>0</v>
      </c>
      <c r="L1259" s="25">
        <f t="shared" si="27"/>
        <v>7.9020462591585305</v>
      </c>
      <c r="M1259" s="25">
        <f t="shared" si="27"/>
        <v>0</v>
      </c>
      <c r="N1259" s="26" t="s">
        <v>2901</v>
      </c>
      <c r="O1259" s="15"/>
    </row>
    <row r="1260" spans="1:15" ht="78.75" x14ac:dyDescent="0.25">
      <c r="A1260" s="38" t="s">
        <v>2531</v>
      </c>
      <c r="B1260" s="26" t="s">
        <v>2533</v>
      </c>
      <c r="C1260" s="24" t="s">
        <v>2534</v>
      </c>
      <c r="D1260" s="25">
        <v>0</v>
      </c>
      <c r="E1260" s="25">
        <v>0</v>
      </c>
      <c r="F1260" s="25">
        <v>0</v>
      </c>
      <c r="G1260" s="25">
        <v>2378.9769999999999</v>
      </c>
      <c r="H1260" s="25">
        <v>0</v>
      </c>
      <c r="I1260" s="25">
        <v>0</v>
      </c>
      <c r="J1260" s="25">
        <v>0</v>
      </c>
      <c r="K1260" s="25">
        <v>0</v>
      </c>
      <c r="L1260" s="25">
        <v>7.1346541531963004</v>
      </c>
      <c r="M1260" s="25">
        <v>0</v>
      </c>
      <c r="N1260" s="26" t="s">
        <v>2902</v>
      </c>
      <c r="O1260" s="15"/>
    </row>
    <row r="1261" spans="1:15" ht="63" x14ac:dyDescent="0.25">
      <c r="A1261" s="38" t="s">
        <v>2531</v>
      </c>
      <c r="B1261" s="26" t="s">
        <v>2535</v>
      </c>
      <c r="C1261" s="24" t="s">
        <v>2536</v>
      </c>
      <c r="D1261" s="25">
        <v>0</v>
      </c>
      <c r="E1261" s="25">
        <v>0</v>
      </c>
      <c r="F1261" s="25">
        <v>0</v>
      </c>
      <c r="G1261" s="25">
        <v>255.87899999999999</v>
      </c>
      <c r="H1261" s="25">
        <v>0</v>
      </c>
      <c r="I1261" s="25">
        <v>0</v>
      </c>
      <c r="J1261" s="25">
        <v>0</v>
      </c>
      <c r="K1261" s="25">
        <v>0</v>
      </c>
      <c r="L1261" s="25">
        <v>0.76739210596222995</v>
      </c>
      <c r="M1261" s="25">
        <v>0</v>
      </c>
      <c r="N1261" s="26" t="s">
        <v>2902</v>
      </c>
      <c r="O1261" s="15"/>
    </row>
    <row r="1262" spans="1:15" ht="31.5" x14ac:dyDescent="0.25">
      <c r="A1262" s="38" t="s">
        <v>2537</v>
      </c>
      <c r="B1262" s="26" t="s">
        <v>2538</v>
      </c>
      <c r="C1262" s="24" t="s">
        <v>58</v>
      </c>
      <c r="D1262" s="25">
        <f t="shared" ref="D1262:M1263" si="28">IFERROR(0,"нд")</f>
        <v>0</v>
      </c>
      <c r="E1262" s="25">
        <f t="shared" si="28"/>
        <v>0</v>
      </c>
      <c r="F1262" s="25">
        <f t="shared" si="28"/>
        <v>0</v>
      </c>
      <c r="G1262" s="25">
        <f t="shared" si="28"/>
        <v>0</v>
      </c>
      <c r="H1262" s="25">
        <f t="shared" si="28"/>
        <v>0</v>
      </c>
      <c r="I1262" s="25">
        <f t="shared" si="28"/>
        <v>0</v>
      </c>
      <c r="J1262" s="25">
        <f t="shared" si="28"/>
        <v>0</v>
      </c>
      <c r="K1262" s="25">
        <f t="shared" si="28"/>
        <v>0</v>
      </c>
      <c r="L1262" s="25">
        <f t="shared" si="28"/>
        <v>0</v>
      </c>
      <c r="M1262" s="25">
        <f t="shared" si="28"/>
        <v>0</v>
      </c>
      <c r="N1262" s="26" t="s">
        <v>2901</v>
      </c>
      <c r="O1262" s="15"/>
    </row>
    <row r="1263" spans="1:15" ht="31.5" x14ac:dyDescent="0.25">
      <c r="A1263" s="38" t="s">
        <v>2539</v>
      </c>
      <c r="B1263" s="26" t="s">
        <v>2540</v>
      </c>
      <c r="C1263" s="24" t="s">
        <v>58</v>
      </c>
      <c r="D1263" s="25">
        <f t="shared" si="28"/>
        <v>0</v>
      </c>
      <c r="E1263" s="25">
        <f t="shared" si="28"/>
        <v>0</v>
      </c>
      <c r="F1263" s="25">
        <f t="shared" si="28"/>
        <v>0</v>
      </c>
      <c r="G1263" s="25">
        <f t="shared" si="28"/>
        <v>0</v>
      </c>
      <c r="H1263" s="25">
        <f t="shared" si="28"/>
        <v>0</v>
      </c>
      <c r="I1263" s="25">
        <f t="shared" si="28"/>
        <v>0</v>
      </c>
      <c r="J1263" s="25">
        <f t="shared" si="28"/>
        <v>0</v>
      </c>
      <c r="K1263" s="25">
        <f t="shared" si="28"/>
        <v>0</v>
      </c>
      <c r="L1263" s="25">
        <f t="shared" si="28"/>
        <v>0</v>
      </c>
      <c r="M1263" s="25">
        <f t="shared" si="28"/>
        <v>0</v>
      </c>
      <c r="N1263" s="26" t="s">
        <v>2901</v>
      </c>
      <c r="O1263" s="15"/>
    </row>
    <row r="1264" spans="1:15" ht="31.5" x14ac:dyDescent="0.25">
      <c r="A1264" s="38" t="s">
        <v>2541</v>
      </c>
      <c r="B1264" s="26" t="s">
        <v>2542</v>
      </c>
      <c r="C1264" s="24" t="s">
        <v>58</v>
      </c>
      <c r="D1264" s="25">
        <f t="shared" ref="D1264:M1264" si="29">IFERROR(SUM(D1265,D1321),"нд")</f>
        <v>0</v>
      </c>
      <c r="E1264" s="25">
        <f t="shared" si="29"/>
        <v>0</v>
      </c>
      <c r="F1264" s="25">
        <f t="shared" si="29"/>
        <v>0</v>
      </c>
      <c r="G1264" s="25">
        <f t="shared" si="29"/>
        <v>0</v>
      </c>
      <c r="H1264" s="25">
        <f t="shared" si="29"/>
        <v>0</v>
      </c>
      <c r="I1264" s="25">
        <f t="shared" si="29"/>
        <v>0</v>
      </c>
      <c r="J1264" s="25">
        <f t="shared" si="29"/>
        <v>0</v>
      </c>
      <c r="K1264" s="25">
        <f t="shared" si="29"/>
        <v>0</v>
      </c>
      <c r="L1264" s="25">
        <f t="shared" si="29"/>
        <v>0</v>
      </c>
      <c r="M1264" s="25">
        <f t="shared" si="29"/>
        <v>0</v>
      </c>
      <c r="N1264" s="26" t="s">
        <v>2901</v>
      </c>
      <c r="O1264" s="15"/>
    </row>
    <row r="1265" spans="1:15" ht="31.5" x14ac:dyDescent="0.25">
      <c r="A1265" s="38" t="s">
        <v>2543</v>
      </c>
      <c r="B1265" s="26" t="s">
        <v>2544</v>
      </c>
      <c r="C1265" s="24" t="s">
        <v>58</v>
      </c>
      <c r="D1265" s="25">
        <f t="shared" ref="D1265:M1265" si="30">IFERROR(SUM(D1266:D1320),"нд")</f>
        <v>0</v>
      </c>
      <c r="E1265" s="25">
        <f t="shared" si="30"/>
        <v>0</v>
      </c>
      <c r="F1265" s="25">
        <f t="shared" si="30"/>
        <v>0</v>
      </c>
      <c r="G1265" s="25">
        <f t="shared" si="30"/>
        <v>0</v>
      </c>
      <c r="H1265" s="25">
        <f t="shared" si="30"/>
        <v>0</v>
      </c>
      <c r="I1265" s="25">
        <f t="shared" si="30"/>
        <v>0</v>
      </c>
      <c r="J1265" s="25">
        <f t="shared" si="30"/>
        <v>0</v>
      </c>
      <c r="K1265" s="25">
        <f t="shared" si="30"/>
        <v>0</v>
      </c>
      <c r="L1265" s="25">
        <f t="shared" si="30"/>
        <v>0</v>
      </c>
      <c r="M1265" s="25">
        <f t="shared" si="30"/>
        <v>0</v>
      </c>
      <c r="N1265" s="26" t="s">
        <v>2901</v>
      </c>
      <c r="O1265" s="15"/>
    </row>
    <row r="1266" spans="1:15" ht="63" x14ac:dyDescent="0.25">
      <c r="A1266" s="38" t="s">
        <v>2543</v>
      </c>
      <c r="B1266" s="26" t="s">
        <v>2545</v>
      </c>
      <c r="C1266" s="24" t="s">
        <v>2546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6" t="s">
        <v>2902</v>
      </c>
      <c r="O1266" s="15"/>
    </row>
    <row r="1267" spans="1:15" ht="63" x14ac:dyDescent="0.25">
      <c r="A1267" s="38" t="s">
        <v>2543</v>
      </c>
      <c r="B1267" s="26" t="s">
        <v>2547</v>
      </c>
      <c r="C1267" s="24" t="s">
        <v>2548</v>
      </c>
      <c r="D1267" s="25">
        <v>0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6" t="s">
        <v>2902</v>
      </c>
      <c r="O1267" s="15"/>
    </row>
    <row r="1268" spans="1:15" ht="63" x14ac:dyDescent="0.25">
      <c r="A1268" s="38" t="s">
        <v>2543</v>
      </c>
      <c r="B1268" s="26" t="s">
        <v>2549</v>
      </c>
      <c r="C1268" s="24" t="s">
        <v>2550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6" t="s">
        <v>2902</v>
      </c>
      <c r="O1268" s="15"/>
    </row>
    <row r="1269" spans="1:15" ht="63" x14ac:dyDescent="0.25">
      <c r="A1269" s="38" t="s">
        <v>2543</v>
      </c>
      <c r="B1269" s="26" t="s">
        <v>2551</v>
      </c>
      <c r="C1269" s="24" t="s">
        <v>2552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6" t="s">
        <v>2902</v>
      </c>
      <c r="O1269" s="15"/>
    </row>
    <row r="1270" spans="1:15" ht="63" x14ac:dyDescent="0.25">
      <c r="A1270" s="38" t="s">
        <v>2543</v>
      </c>
      <c r="B1270" s="26" t="s">
        <v>2553</v>
      </c>
      <c r="C1270" s="24" t="s">
        <v>2554</v>
      </c>
      <c r="D1270" s="25">
        <v>0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6" t="s">
        <v>2902</v>
      </c>
      <c r="O1270" s="15"/>
    </row>
    <row r="1271" spans="1:15" ht="63" x14ac:dyDescent="0.25">
      <c r="A1271" s="38" t="s">
        <v>2543</v>
      </c>
      <c r="B1271" s="26" t="s">
        <v>2555</v>
      </c>
      <c r="C1271" s="24" t="s">
        <v>2556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6" t="s">
        <v>2902</v>
      </c>
      <c r="O1271" s="15"/>
    </row>
    <row r="1272" spans="1:15" ht="63" x14ac:dyDescent="0.25">
      <c r="A1272" s="38" t="s">
        <v>2543</v>
      </c>
      <c r="B1272" s="26" t="s">
        <v>2557</v>
      </c>
      <c r="C1272" s="24" t="s">
        <v>2558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6" t="s">
        <v>2902</v>
      </c>
      <c r="O1272" s="15"/>
    </row>
    <row r="1273" spans="1:15" ht="63" x14ac:dyDescent="0.25">
      <c r="A1273" s="38" t="s">
        <v>2543</v>
      </c>
      <c r="B1273" s="26" t="s">
        <v>2559</v>
      </c>
      <c r="C1273" s="24" t="s">
        <v>2560</v>
      </c>
      <c r="D1273" s="25">
        <v>0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6" t="s">
        <v>2902</v>
      </c>
      <c r="O1273" s="15"/>
    </row>
    <row r="1274" spans="1:15" ht="63" x14ac:dyDescent="0.25">
      <c r="A1274" s="38" t="s">
        <v>2543</v>
      </c>
      <c r="B1274" s="26" t="s">
        <v>2561</v>
      </c>
      <c r="C1274" s="24" t="s">
        <v>2562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6" t="s">
        <v>2902</v>
      </c>
      <c r="O1274" s="15"/>
    </row>
    <row r="1275" spans="1:15" ht="63" x14ac:dyDescent="0.25">
      <c r="A1275" s="38" t="s">
        <v>2543</v>
      </c>
      <c r="B1275" s="26" t="s">
        <v>2563</v>
      </c>
      <c r="C1275" s="24" t="s">
        <v>2564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6" t="s">
        <v>2902</v>
      </c>
      <c r="O1275" s="15"/>
    </row>
    <row r="1276" spans="1:15" ht="31.5" x14ac:dyDescent="0.25">
      <c r="A1276" s="38" t="s">
        <v>2543</v>
      </c>
      <c r="B1276" s="26" t="s">
        <v>2565</v>
      </c>
      <c r="C1276" s="24" t="s">
        <v>2566</v>
      </c>
      <c r="D1276" s="25">
        <v>0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6" t="s">
        <v>2902</v>
      </c>
      <c r="O1276" s="15"/>
    </row>
    <row r="1277" spans="1:15" ht="31.5" x14ac:dyDescent="0.25">
      <c r="A1277" s="38" t="s">
        <v>2543</v>
      </c>
      <c r="B1277" s="26" t="s">
        <v>2567</v>
      </c>
      <c r="C1277" s="24" t="s">
        <v>2568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6" t="s">
        <v>2902</v>
      </c>
      <c r="O1277" s="15"/>
    </row>
    <row r="1278" spans="1:15" ht="31.5" x14ac:dyDescent="0.25">
      <c r="A1278" s="38" t="s">
        <v>2543</v>
      </c>
      <c r="B1278" s="26" t="s">
        <v>2569</v>
      </c>
      <c r="C1278" s="24" t="s">
        <v>2570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6" t="s">
        <v>2902</v>
      </c>
      <c r="O1278" s="15"/>
    </row>
    <row r="1279" spans="1:15" ht="31.5" x14ac:dyDescent="0.25">
      <c r="A1279" s="38" t="s">
        <v>2543</v>
      </c>
      <c r="B1279" s="26" t="s">
        <v>2571</v>
      </c>
      <c r="C1279" s="24" t="s">
        <v>2572</v>
      </c>
      <c r="D1279" s="25">
        <v>0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6" t="s">
        <v>2902</v>
      </c>
      <c r="O1279" s="15"/>
    </row>
    <row r="1280" spans="1:15" ht="31.5" x14ac:dyDescent="0.25">
      <c r="A1280" s="38" t="s">
        <v>2543</v>
      </c>
      <c r="B1280" s="26" t="s">
        <v>2573</v>
      </c>
      <c r="C1280" s="24" t="s">
        <v>2574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6" t="s">
        <v>2902</v>
      </c>
      <c r="O1280" s="15"/>
    </row>
    <row r="1281" spans="1:15" ht="31.5" x14ac:dyDescent="0.25">
      <c r="A1281" s="38" t="s">
        <v>2543</v>
      </c>
      <c r="B1281" s="26" t="s">
        <v>2575</v>
      </c>
      <c r="C1281" s="24" t="s">
        <v>2576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6" t="s">
        <v>2902</v>
      </c>
      <c r="O1281" s="15"/>
    </row>
    <row r="1282" spans="1:15" ht="31.5" x14ac:dyDescent="0.25">
      <c r="A1282" s="38" t="s">
        <v>2543</v>
      </c>
      <c r="B1282" s="26" t="s">
        <v>2577</v>
      </c>
      <c r="C1282" s="24" t="s">
        <v>2578</v>
      </c>
      <c r="D1282" s="25">
        <v>0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6" t="s">
        <v>2902</v>
      </c>
      <c r="O1282" s="15"/>
    </row>
    <row r="1283" spans="1:15" ht="31.5" x14ac:dyDescent="0.25">
      <c r="A1283" s="38" t="s">
        <v>2543</v>
      </c>
      <c r="B1283" s="26" t="s">
        <v>2579</v>
      </c>
      <c r="C1283" s="24" t="s">
        <v>2580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6" t="s">
        <v>2902</v>
      </c>
      <c r="O1283" s="15"/>
    </row>
    <row r="1284" spans="1:15" ht="31.5" x14ac:dyDescent="0.25">
      <c r="A1284" s="38" t="s">
        <v>2543</v>
      </c>
      <c r="B1284" s="26" t="s">
        <v>2581</v>
      </c>
      <c r="C1284" s="24" t="s">
        <v>2582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6" t="s">
        <v>2902</v>
      </c>
      <c r="O1284" s="15"/>
    </row>
    <row r="1285" spans="1:15" ht="47.25" x14ac:dyDescent="0.25">
      <c r="A1285" s="38" t="s">
        <v>2543</v>
      </c>
      <c r="B1285" s="26" t="s">
        <v>2583</v>
      </c>
      <c r="C1285" s="24" t="s">
        <v>2584</v>
      </c>
      <c r="D1285" s="25">
        <v>0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6" t="s">
        <v>2902</v>
      </c>
      <c r="O1285" s="15"/>
    </row>
    <row r="1286" spans="1:15" ht="47.25" x14ac:dyDescent="0.25">
      <c r="A1286" s="38" t="s">
        <v>2543</v>
      </c>
      <c r="B1286" s="26" t="s">
        <v>2585</v>
      </c>
      <c r="C1286" s="24" t="s">
        <v>2586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6" t="s">
        <v>2902</v>
      </c>
      <c r="O1286" s="15"/>
    </row>
    <row r="1287" spans="1:15" ht="47.25" x14ac:dyDescent="0.25">
      <c r="A1287" s="38" t="s">
        <v>2543</v>
      </c>
      <c r="B1287" s="26" t="s">
        <v>2587</v>
      </c>
      <c r="C1287" s="24" t="s">
        <v>2588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6" t="s">
        <v>2902</v>
      </c>
      <c r="O1287" s="15"/>
    </row>
    <row r="1288" spans="1:15" ht="47.25" x14ac:dyDescent="0.25">
      <c r="A1288" s="38" t="s">
        <v>2543</v>
      </c>
      <c r="B1288" s="26" t="s">
        <v>2589</v>
      </c>
      <c r="C1288" s="24" t="s">
        <v>2590</v>
      </c>
      <c r="D1288" s="25">
        <v>0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6" t="s">
        <v>2902</v>
      </c>
      <c r="O1288" s="15"/>
    </row>
    <row r="1289" spans="1:15" ht="47.25" x14ac:dyDescent="0.25">
      <c r="A1289" s="38" t="s">
        <v>2543</v>
      </c>
      <c r="B1289" s="26" t="s">
        <v>2591</v>
      </c>
      <c r="C1289" s="24" t="s">
        <v>2592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6" t="s">
        <v>2902</v>
      </c>
      <c r="O1289" s="15"/>
    </row>
    <row r="1290" spans="1:15" ht="47.25" x14ac:dyDescent="0.25">
      <c r="A1290" s="38" t="s">
        <v>2543</v>
      </c>
      <c r="B1290" s="26" t="s">
        <v>2593</v>
      </c>
      <c r="C1290" s="24" t="s">
        <v>2594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6" t="s">
        <v>2902</v>
      </c>
      <c r="O1290" s="15"/>
    </row>
    <row r="1291" spans="1:15" ht="47.25" x14ac:dyDescent="0.25">
      <c r="A1291" s="38" t="s">
        <v>2543</v>
      </c>
      <c r="B1291" s="26" t="s">
        <v>2595</v>
      </c>
      <c r="C1291" s="24" t="s">
        <v>2596</v>
      </c>
      <c r="D1291" s="25">
        <v>0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6" t="s">
        <v>2902</v>
      </c>
      <c r="O1291" s="15"/>
    </row>
    <row r="1292" spans="1:15" ht="31.5" x14ac:dyDescent="0.25">
      <c r="A1292" s="38" t="s">
        <v>2543</v>
      </c>
      <c r="B1292" s="26" t="s">
        <v>2597</v>
      </c>
      <c r="C1292" s="24" t="s">
        <v>2598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6" t="s">
        <v>2902</v>
      </c>
      <c r="O1292" s="15"/>
    </row>
    <row r="1293" spans="1:15" ht="47.25" x14ac:dyDescent="0.25">
      <c r="A1293" s="38" t="s">
        <v>2543</v>
      </c>
      <c r="B1293" s="26" t="s">
        <v>2599</v>
      </c>
      <c r="C1293" s="24" t="s">
        <v>2600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6" t="s">
        <v>2902</v>
      </c>
      <c r="O1293" s="15"/>
    </row>
    <row r="1294" spans="1:15" x14ac:dyDescent="0.25">
      <c r="A1294" s="38" t="s">
        <v>2543</v>
      </c>
      <c r="B1294" s="26" t="s">
        <v>2601</v>
      </c>
      <c r="C1294" s="24" t="s">
        <v>2602</v>
      </c>
      <c r="D1294" s="25">
        <v>0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6" t="s">
        <v>2902</v>
      </c>
      <c r="O1294" s="15"/>
    </row>
    <row r="1295" spans="1:15" ht="47.25" x14ac:dyDescent="0.25">
      <c r="A1295" s="38" t="s">
        <v>2543</v>
      </c>
      <c r="B1295" s="26" t="s">
        <v>2603</v>
      </c>
      <c r="C1295" s="24" t="s">
        <v>2604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6" t="s">
        <v>2902</v>
      </c>
      <c r="O1295" s="15"/>
    </row>
    <row r="1296" spans="1:15" ht="31.5" x14ac:dyDescent="0.25">
      <c r="A1296" s="38" t="s">
        <v>2543</v>
      </c>
      <c r="B1296" s="26" t="s">
        <v>2605</v>
      </c>
      <c r="C1296" s="24" t="s">
        <v>2606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6" t="s">
        <v>2902</v>
      </c>
      <c r="O1296" s="15"/>
    </row>
    <row r="1297" spans="1:15" ht="47.25" x14ac:dyDescent="0.25">
      <c r="A1297" s="38" t="s">
        <v>2543</v>
      </c>
      <c r="B1297" s="26" t="s">
        <v>2607</v>
      </c>
      <c r="C1297" s="24" t="s">
        <v>2608</v>
      </c>
      <c r="D1297" s="25">
        <v>0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6" t="s">
        <v>2902</v>
      </c>
      <c r="O1297" s="15"/>
    </row>
    <row r="1298" spans="1:15" ht="47.25" x14ac:dyDescent="0.25">
      <c r="A1298" s="38" t="s">
        <v>2543</v>
      </c>
      <c r="B1298" s="26" t="s">
        <v>2609</v>
      </c>
      <c r="C1298" s="24" t="s">
        <v>2610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6" t="s">
        <v>2902</v>
      </c>
      <c r="O1298" s="15"/>
    </row>
    <row r="1299" spans="1:15" ht="47.25" x14ac:dyDescent="0.25">
      <c r="A1299" s="38" t="s">
        <v>2543</v>
      </c>
      <c r="B1299" s="26" t="s">
        <v>2611</v>
      </c>
      <c r="C1299" s="24" t="s">
        <v>2612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6" t="s">
        <v>2902</v>
      </c>
      <c r="O1299" s="15"/>
    </row>
    <row r="1300" spans="1:15" ht="31.5" x14ac:dyDescent="0.25">
      <c r="A1300" s="38" t="s">
        <v>2543</v>
      </c>
      <c r="B1300" s="26" t="s">
        <v>2613</v>
      </c>
      <c r="C1300" s="24" t="s">
        <v>2614</v>
      </c>
      <c r="D1300" s="25">
        <v>0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6" t="s">
        <v>2902</v>
      </c>
      <c r="O1300" s="15"/>
    </row>
    <row r="1301" spans="1:15" ht="63" x14ac:dyDescent="0.25">
      <c r="A1301" s="38" t="s">
        <v>2543</v>
      </c>
      <c r="B1301" s="26" t="s">
        <v>2615</v>
      </c>
      <c r="C1301" s="24" t="s">
        <v>2616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6" t="s">
        <v>2902</v>
      </c>
      <c r="O1301" s="15"/>
    </row>
    <row r="1302" spans="1:15" ht="63" x14ac:dyDescent="0.25">
      <c r="A1302" s="38" t="s">
        <v>2543</v>
      </c>
      <c r="B1302" s="26" t="s">
        <v>2617</v>
      </c>
      <c r="C1302" s="24" t="s">
        <v>2618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6" t="s">
        <v>2902</v>
      </c>
      <c r="O1302" s="15"/>
    </row>
    <row r="1303" spans="1:15" ht="47.25" x14ac:dyDescent="0.25">
      <c r="A1303" s="38" t="s">
        <v>2543</v>
      </c>
      <c r="B1303" s="26" t="s">
        <v>2619</v>
      </c>
      <c r="C1303" s="24" t="s">
        <v>2620</v>
      </c>
      <c r="D1303" s="25">
        <v>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6" t="s">
        <v>2902</v>
      </c>
      <c r="O1303" s="15"/>
    </row>
    <row r="1304" spans="1:15" ht="63" x14ac:dyDescent="0.25">
      <c r="A1304" s="38" t="s">
        <v>2543</v>
      </c>
      <c r="B1304" s="26" t="s">
        <v>2621</v>
      </c>
      <c r="C1304" s="24" t="s">
        <v>2622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6" t="s">
        <v>2902</v>
      </c>
      <c r="O1304" s="15"/>
    </row>
    <row r="1305" spans="1:15" ht="63" x14ac:dyDescent="0.25">
      <c r="A1305" s="38" t="s">
        <v>2543</v>
      </c>
      <c r="B1305" s="26" t="s">
        <v>2623</v>
      </c>
      <c r="C1305" s="24" t="s">
        <v>2624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6" t="s">
        <v>2902</v>
      </c>
      <c r="O1305" s="15"/>
    </row>
    <row r="1306" spans="1:15" ht="47.25" x14ac:dyDescent="0.25">
      <c r="A1306" s="38" t="s">
        <v>2543</v>
      </c>
      <c r="B1306" s="26" t="s">
        <v>2625</v>
      </c>
      <c r="C1306" s="24" t="s">
        <v>2626</v>
      </c>
      <c r="D1306" s="25">
        <v>0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6" t="s">
        <v>2902</v>
      </c>
      <c r="O1306" s="15"/>
    </row>
    <row r="1307" spans="1:15" ht="31.5" x14ac:dyDescent="0.25">
      <c r="A1307" s="38" t="s">
        <v>2543</v>
      </c>
      <c r="B1307" s="26" t="s">
        <v>2627</v>
      </c>
      <c r="C1307" s="24" t="s">
        <v>2628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6" t="s">
        <v>2902</v>
      </c>
      <c r="O1307" s="15"/>
    </row>
    <row r="1308" spans="1:15" ht="31.5" x14ac:dyDescent="0.25">
      <c r="A1308" s="38" t="s">
        <v>2543</v>
      </c>
      <c r="B1308" s="26" t="s">
        <v>2629</v>
      </c>
      <c r="C1308" s="24" t="s">
        <v>2630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6" t="s">
        <v>2902</v>
      </c>
      <c r="O1308" s="15"/>
    </row>
    <row r="1309" spans="1:15" ht="47.25" x14ac:dyDescent="0.25">
      <c r="A1309" s="38" t="s">
        <v>2543</v>
      </c>
      <c r="B1309" s="26" t="s">
        <v>2631</v>
      </c>
      <c r="C1309" s="24" t="s">
        <v>2632</v>
      </c>
      <c r="D1309" s="25">
        <v>0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6" t="s">
        <v>2902</v>
      </c>
      <c r="O1309" s="15"/>
    </row>
    <row r="1310" spans="1:15" ht="47.25" x14ac:dyDescent="0.25">
      <c r="A1310" s="38" t="s">
        <v>2543</v>
      </c>
      <c r="B1310" s="26" t="s">
        <v>2633</v>
      </c>
      <c r="C1310" s="24" t="s">
        <v>2634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6" t="s">
        <v>2902</v>
      </c>
      <c r="O1310" s="15"/>
    </row>
    <row r="1311" spans="1:15" ht="31.5" x14ac:dyDescent="0.25">
      <c r="A1311" s="38" t="s">
        <v>2543</v>
      </c>
      <c r="B1311" s="26" t="s">
        <v>2635</v>
      </c>
      <c r="C1311" s="24" t="s">
        <v>2636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6" t="s">
        <v>2902</v>
      </c>
      <c r="O1311" s="15"/>
    </row>
    <row r="1312" spans="1:15" ht="31.5" x14ac:dyDescent="0.25">
      <c r="A1312" s="38" t="s">
        <v>2543</v>
      </c>
      <c r="B1312" s="26" t="s">
        <v>2637</v>
      </c>
      <c r="C1312" s="24" t="s">
        <v>2638</v>
      </c>
      <c r="D1312" s="25">
        <v>0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6" t="s">
        <v>2902</v>
      </c>
      <c r="O1312" s="15"/>
    </row>
    <row r="1313" spans="1:15" ht="47.25" x14ac:dyDescent="0.25">
      <c r="A1313" s="38" t="s">
        <v>2543</v>
      </c>
      <c r="B1313" s="26" t="s">
        <v>2639</v>
      </c>
      <c r="C1313" s="24" t="s">
        <v>2640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6" t="s">
        <v>2902</v>
      </c>
      <c r="O1313" s="15"/>
    </row>
    <row r="1314" spans="1:15" ht="31.5" x14ac:dyDescent="0.25">
      <c r="A1314" s="38" t="s">
        <v>2543</v>
      </c>
      <c r="B1314" s="26" t="s">
        <v>2641</v>
      </c>
      <c r="C1314" s="24" t="s">
        <v>2642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6" t="s">
        <v>2902</v>
      </c>
      <c r="O1314" s="15"/>
    </row>
    <row r="1315" spans="1:15" ht="31.5" x14ac:dyDescent="0.25">
      <c r="A1315" s="38" t="s">
        <v>2543</v>
      </c>
      <c r="B1315" s="26" t="s">
        <v>2643</v>
      </c>
      <c r="C1315" s="24" t="s">
        <v>2644</v>
      </c>
      <c r="D1315" s="25">
        <v>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6" t="s">
        <v>2902</v>
      </c>
      <c r="O1315" s="15"/>
    </row>
    <row r="1316" spans="1:15" ht="31.5" x14ac:dyDescent="0.25">
      <c r="A1316" s="38" t="s">
        <v>2543</v>
      </c>
      <c r="B1316" s="26" t="s">
        <v>2645</v>
      </c>
      <c r="C1316" s="24" t="s">
        <v>2646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6" t="s">
        <v>2902</v>
      </c>
      <c r="O1316" s="15"/>
    </row>
    <row r="1317" spans="1:15" x14ac:dyDescent="0.25">
      <c r="A1317" s="38" t="s">
        <v>2543</v>
      </c>
      <c r="B1317" s="26" t="s">
        <v>2647</v>
      </c>
      <c r="C1317" s="24" t="s">
        <v>2648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6" t="s">
        <v>2902</v>
      </c>
      <c r="O1317" s="15"/>
    </row>
    <row r="1318" spans="1:15" ht="31.5" x14ac:dyDescent="0.25">
      <c r="A1318" s="38" t="s">
        <v>2543</v>
      </c>
      <c r="B1318" s="26" t="s">
        <v>2649</v>
      </c>
      <c r="C1318" s="24" t="s">
        <v>2650</v>
      </c>
      <c r="D1318" s="25">
        <v>0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6" t="s">
        <v>2902</v>
      </c>
      <c r="O1318" s="15"/>
    </row>
    <row r="1319" spans="1:15" ht="31.5" x14ac:dyDescent="0.25">
      <c r="A1319" s="38" t="s">
        <v>2543</v>
      </c>
      <c r="B1319" s="26" t="s">
        <v>2651</v>
      </c>
      <c r="C1319" s="24" t="s">
        <v>2652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6" t="s">
        <v>2902</v>
      </c>
      <c r="O1319" s="15"/>
    </row>
    <row r="1320" spans="1:15" ht="31.5" x14ac:dyDescent="0.25">
      <c r="A1320" s="38" t="s">
        <v>2543</v>
      </c>
      <c r="B1320" s="26" t="s">
        <v>2653</v>
      </c>
      <c r="C1320" s="24" t="s">
        <v>2654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6" t="s">
        <v>2902</v>
      </c>
      <c r="O1320" s="15"/>
    </row>
    <row r="1321" spans="1:15" ht="31.5" x14ac:dyDescent="0.25">
      <c r="A1321" s="38" t="s">
        <v>2655</v>
      </c>
      <c r="B1321" s="26" t="s">
        <v>2656</v>
      </c>
      <c r="C1321" s="24" t="s">
        <v>58</v>
      </c>
      <c r="D1321" s="25">
        <f t="shared" ref="D1321:M1321" si="31">IFERROR(SUM(D1322:D1341),"нд")</f>
        <v>0</v>
      </c>
      <c r="E1321" s="25">
        <f t="shared" si="31"/>
        <v>0</v>
      </c>
      <c r="F1321" s="25">
        <f t="shared" si="31"/>
        <v>0</v>
      </c>
      <c r="G1321" s="25">
        <f t="shared" si="31"/>
        <v>0</v>
      </c>
      <c r="H1321" s="25">
        <f t="shared" si="31"/>
        <v>0</v>
      </c>
      <c r="I1321" s="25">
        <f t="shared" si="31"/>
        <v>0</v>
      </c>
      <c r="J1321" s="25">
        <f t="shared" si="31"/>
        <v>0</v>
      </c>
      <c r="K1321" s="25">
        <f t="shared" si="31"/>
        <v>0</v>
      </c>
      <c r="L1321" s="25">
        <f t="shared" si="31"/>
        <v>0</v>
      </c>
      <c r="M1321" s="25">
        <f t="shared" si="31"/>
        <v>0</v>
      </c>
      <c r="N1321" s="26" t="s">
        <v>2901</v>
      </c>
      <c r="O1321" s="15"/>
    </row>
    <row r="1322" spans="1:15" ht="31.5" x14ac:dyDescent="0.25">
      <c r="A1322" s="38" t="s">
        <v>2655</v>
      </c>
      <c r="B1322" s="26" t="s">
        <v>2657</v>
      </c>
      <c r="C1322" s="24" t="s">
        <v>2658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6" t="s">
        <v>2902</v>
      </c>
      <c r="O1322" s="15"/>
    </row>
    <row r="1323" spans="1:15" ht="31.5" x14ac:dyDescent="0.25">
      <c r="A1323" s="38" t="s">
        <v>2655</v>
      </c>
      <c r="B1323" s="26" t="s">
        <v>2659</v>
      </c>
      <c r="C1323" s="24" t="s">
        <v>2660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6" t="s">
        <v>2902</v>
      </c>
      <c r="O1323" s="15"/>
    </row>
    <row r="1324" spans="1:15" ht="31.5" x14ac:dyDescent="0.25">
      <c r="A1324" s="38" t="s">
        <v>2655</v>
      </c>
      <c r="B1324" s="26" t="s">
        <v>2659</v>
      </c>
      <c r="C1324" s="24" t="s">
        <v>2661</v>
      </c>
      <c r="D1324" s="25">
        <v>0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6" t="s">
        <v>2902</v>
      </c>
      <c r="O1324" s="15"/>
    </row>
    <row r="1325" spans="1:15" ht="31.5" x14ac:dyDescent="0.25">
      <c r="A1325" s="38" t="s">
        <v>2655</v>
      </c>
      <c r="B1325" s="26" t="s">
        <v>2662</v>
      </c>
      <c r="C1325" s="24" t="s">
        <v>2663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6" t="s">
        <v>2902</v>
      </c>
      <c r="O1325" s="15"/>
    </row>
    <row r="1326" spans="1:15" ht="31.5" x14ac:dyDescent="0.25">
      <c r="A1326" s="38" t="s">
        <v>2655</v>
      </c>
      <c r="B1326" s="26" t="s">
        <v>2664</v>
      </c>
      <c r="C1326" s="24" t="s">
        <v>2665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6" t="s">
        <v>2902</v>
      </c>
      <c r="O1326" s="15"/>
    </row>
    <row r="1327" spans="1:15" ht="31.5" x14ac:dyDescent="0.25">
      <c r="A1327" s="38" t="s">
        <v>2655</v>
      </c>
      <c r="B1327" s="26" t="s">
        <v>2666</v>
      </c>
      <c r="C1327" s="24" t="s">
        <v>2667</v>
      </c>
      <c r="D1327" s="25">
        <v>0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6" t="s">
        <v>2902</v>
      </c>
      <c r="O1327" s="15"/>
    </row>
    <row r="1328" spans="1:15" ht="31.5" x14ac:dyDescent="0.25">
      <c r="A1328" s="38" t="s">
        <v>2655</v>
      </c>
      <c r="B1328" s="26" t="s">
        <v>2668</v>
      </c>
      <c r="C1328" s="24" t="s">
        <v>2669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6" t="s">
        <v>2902</v>
      </c>
      <c r="O1328" s="15"/>
    </row>
    <row r="1329" spans="1:15" ht="47.25" x14ac:dyDescent="0.25">
      <c r="A1329" s="38" t="s">
        <v>2655</v>
      </c>
      <c r="B1329" s="26" t="s">
        <v>2670</v>
      </c>
      <c r="C1329" s="24" t="s">
        <v>2671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6" t="s">
        <v>2902</v>
      </c>
      <c r="O1329" s="15"/>
    </row>
    <row r="1330" spans="1:15" ht="31.5" x14ac:dyDescent="0.25">
      <c r="A1330" s="38" t="s">
        <v>2655</v>
      </c>
      <c r="B1330" s="26" t="s">
        <v>2672</v>
      </c>
      <c r="C1330" s="24" t="s">
        <v>2673</v>
      </c>
      <c r="D1330" s="25">
        <v>0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6" t="s">
        <v>2902</v>
      </c>
      <c r="O1330" s="15"/>
    </row>
    <row r="1331" spans="1:15" ht="31.5" x14ac:dyDescent="0.25">
      <c r="A1331" s="38" t="s">
        <v>2655</v>
      </c>
      <c r="B1331" s="26" t="s">
        <v>2674</v>
      </c>
      <c r="C1331" s="24" t="s">
        <v>2675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6" t="s">
        <v>2902</v>
      </c>
      <c r="O1331" s="15"/>
    </row>
    <row r="1332" spans="1:15" ht="31.5" x14ac:dyDescent="0.25">
      <c r="A1332" s="38" t="s">
        <v>2655</v>
      </c>
      <c r="B1332" s="26" t="s">
        <v>2676</v>
      </c>
      <c r="C1332" s="24" t="s">
        <v>2677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6" t="s">
        <v>2902</v>
      </c>
      <c r="O1332" s="15"/>
    </row>
    <row r="1333" spans="1:15" ht="31.5" x14ac:dyDescent="0.25">
      <c r="A1333" s="38" t="s">
        <v>2655</v>
      </c>
      <c r="B1333" s="26" t="s">
        <v>2678</v>
      </c>
      <c r="C1333" s="24" t="s">
        <v>2679</v>
      </c>
      <c r="D1333" s="25">
        <v>0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6" t="s">
        <v>2902</v>
      </c>
      <c r="O1333" s="15"/>
    </row>
    <row r="1334" spans="1:15" ht="31.5" x14ac:dyDescent="0.25">
      <c r="A1334" s="38" t="s">
        <v>2655</v>
      </c>
      <c r="B1334" s="26" t="s">
        <v>2680</v>
      </c>
      <c r="C1334" s="24" t="s">
        <v>2681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6" t="s">
        <v>2902</v>
      </c>
      <c r="O1334" s="15"/>
    </row>
    <row r="1335" spans="1:15" ht="63" x14ac:dyDescent="0.25">
      <c r="A1335" s="38" t="s">
        <v>2655</v>
      </c>
      <c r="B1335" s="26" t="s">
        <v>2682</v>
      </c>
      <c r="C1335" s="24" t="s">
        <v>2683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6" t="s">
        <v>2902</v>
      </c>
      <c r="O1335" s="15"/>
    </row>
    <row r="1336" spans="1:15" ht="31.5" x14ac:dyDescent="0.25">
      <c r="A1336" s="38" t="s">
        <v>2655</v>
      </c>
      <c r="B1336" s="26" t="s">
        <v>2684</v>
      </c>
      <c r="C1336" s="24" t="s">
        <v>2685</v>
      </c>
      <c r="D1336" s="25">
        <v>0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6" t="s">
        <v>2902</v>
      </c>
      <c r="O1336" s="15"/>
    </row>
    <row r="1337" spans="1:15" ht="31.5" x14ac:dyDescent="0.25">
      <c r="A1337" s="38" t="s">
        <v>2655</v>
      </c>
      <c r="B1337" s="26" t="s">
        <v>2686</v>
      </c>
      <c r="C1337" s="24" t="s">
        <v>2687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6" t="s">
        <v>2902</v>
      </c>
      <c r="O1337" s="15"/>
    </row>
    <row r="1338" spans="1:15" ht="31.5" x14ac:dyDescent="0.25">
      <c r="A1338" s="38" t="s">
        <v>2655</v>
      </c>
      <c r="B1338" s="26" t="s">
        <v>2688</v>
      </c>
      <c r="C1338" s="24" t="s">
        <v>2689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6" t="s">
        <v>2902</v>
      </c>
      <c r="O1338" s="15"/>
    </row>
    <row r="1339" spans="1:15" ht="31.5" x14ac:dyDescent="0.25">
      <c r="A1339" s="38" t="s">
        <v>2655</v>
      </c>
      <c r="B1339" s="26" t="s">
        <v>2690</v>
      </c>
      <c r="C1339" s="24" t="s">
        <v>2691</v>
      </c>
      <c r="D1339" s="25">
        <v>0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6" t="s">
        <v>2902</v>
      </c>
      <c r="O1339" s="15"/>
    </row>
    <row r="1340" spans="1:15" ht="31.5" x14ac:dyDescent="0.25">
      <c r="A1340" s="38" t="s">
        <v>2655</v>
      </c>
      <c r="B1340" s="26" t="s">
        <v>2692</v>
      </c>
      <c r="C1340" s="24" t="s">
        <v>2693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6" t="s">
        <v>2902</v>
      </c>
      <c r="O1340" s="15"/>
    </row>
    <row r="1341" spans="1:15" ht="31.5" x14ac:dyDescent="0.25">
      <c r="A1341" s="38" t="s">
        <v>2655</v>
      </c>
      <c r="B1341" s="26" t="s">
        <v>2694</v>
      </c>
      <c r="C1341" s="24" t="s">
        <v>2695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6" t="s">
        <v>2902</v>
      </c>
      <c r="O1341" s="15"/>
    </row>
    <row r="1342" spans="1:15" ht="47.25" x14ac:dyDescent="0.25">
      <c r="A1342" s="38" t="s">
        <v>2696</v>
      </c>
      <c r="B1342" s="26" t="s">
        <v>2697</v>
      </c>
      <c r="C1342" s="24" t="s">
        <v>58</v>
      </c>
      <c r="D1342" s="25">
        <f t="shared" ref="D1342:M1342" si="32">IFERROR(SUM(D1343,D1344),"нд")</f>
        <v>0</v>
      </c>
      <c r="E1342" s="25">
        <f t="shared" si="32"/>
        <v>0</v>
      </c>
      <c r="F1342" s="25">
        <f t="shared" si="32"/>
        <v>0</v>
      </c>
      <c r="G1342" s="25">
        <f t="shared" si="32"/>
        <v>0</v>
      </c>
      <c r="H1342" s="25">
        <f t="shared" si="32"/>
        <v>0</v>
      </c>
      <c r="I1342" s="25">
        <f t="shared" si="32"/>
        <v>0</v>
      </c>
      <c r="J1342" s="25">
        <f t="shared" si="32"/>
        <v>0</v>
      </c>
      <c r="K1342" s="25">
        <f t="shared" si="32"/>
        <v>0</v>
      </c>
      <c r="L1342" s="25">
        <f t="shared" si="32"/>
        <v>0</v>
      </c>
      <c r="M1342" s="25">
        <f t="shared" si="32"/>
        <v>0</v>
      </c>
      <c r="N1342" s="26" t="s">
        <v>2901</v>
      </c>
      <c r="O1342" s="15"/>
    </row>
    <row r="1343" spans="1:15" ht="47.25" x14ac:dyDescent="0.25">
      <c r="A1343" s="38" t="s">
        <v>2698</v>
      </c>
      <c r="B1343" s="26" t="s">
        <v>2699</v>
      </c>
      <c r="C1343" s="24" t="s">
        <v>58</v>
      </c>
      <c r="D1343" s="25">
        <f t="shared" ref="D1343:M1344" si="33">IFERROR(0,"нд")</f>
        <v>0</v>
      </c>
      <c r="E1343" s="25">
        <f t="shared" si="33"/>
        <v>0</v>
      </c>
      <c r="F1343" s="25">
        <f t="shared" si="33"/>
        <v>0</v>
      </c>
      <c r="G1343" s="25">
        <f t="shared" si="33"/>
        <v>0</v>
      </c>
      <c r="H1343" s="25">
        <f t="shared" si="33"/>
        <v>0</v>
      </c>
      <c r="I1343" s="25">
        <f t="shared" si="33"/>
        <v>0</v>
      </c>
      <c r="J1343" s="25">
        <f t="shared" si="33"/>
        <v>0</v>
      </c>
      <c r="K1343" s="25">
        <f t="shared" si="33"/>
        <v>0</v>
      </c>
      <c r="L1343" s="25">
        <f t="shared" si="33"/>
        <v>0</v>
      </c>
      <c r="M1343" s="25">
        <f t="shared" si="33"/>
        <v>0</v>
      </c>
      <c r="N1343" s="26" t="s">
        <v>2901</v>
      </c>
      <c r="O1343" s="15"/>
    </row>
    <row r="1344" spans="1:15" ht="47.25" x14ac:dyDescent="0.25">
      <c r="A1344" s="38" t="s">
        <v>2700</v>
      </c>
      <c r="B1344" s="26" t="s">
        <v>2701</v>
      </c>
      <c r="C1344" s="24" t="s">
        <v>58</v>
      </c>
      <c r="D1344" s="25">
        <f t="shared" si="33"/>
        <v>0</v>
      </c>
      <c r="E1344" s="25">
        <f t="shared" si="33"/>
        <v>0</v>
      </c>
      <c r="F1344" s="25">
        <f t="shared" si="33"/>
        <v>0</v>
      </c>
      <c r="G1344" s="25">
        <f t="shared" si="33"/>
        <v>0</v>
      </c>
      <c r="H1344" s="25">
        <f t="shared" si="33"/>
        <v>0</v>
      </c>
      <c r="I1344" s="25">
        <f t="shared" si="33"/>
        <v>0</v>
      </c>
      <c r="J1344" s="25">
        <f t="shared" si="33"/>
        <v>0</v>
      </c>
      <c r="K1344" s="25">
        <f t="shared" si="33"/>
        <v>0</v>
      </c>
      <c r="L1344" s="25">
        <f t="shared" si="33"/>
        <v>0</v>
      </c>
      <c r="M1344" s="25">
        <f t="shared" si="33"/>
        <v>0</v>
      </c>
      <c r="N1344" s="26" t="s">
        <v>2901</v>
      </c>
      <c r="O1344" s="15"/>
    </row>
    <row r="1345" spans="1:15" ht="31.5" x14ac:dyDescent="0.25">
      <c r="A1345" s="38" t="s">
        <v>2702</v>
      </c>
      <c r="B1345" s="26" t="s">
        <v>2703</v>
      </c>
      <c r="C1345" s="24" t="s">
        <v>58</v>
      </c>
      <c r="D1345" s="25">
        <f t="shared" ref="D1345:M1345" si="34">IFERROR(SUM(D1346:D1349),"нд")</f>
        <v>0</v>
      </c>
      <c r="E1345" s="25">
        <f t="shared" si="34"/>
        <v>0</v>
      </c>
      <c r="F1345" s="25">
        <f t="shared" si="34"/>
        <v>0</v>
      </c>
      <c r="G1345" s="25">
        <f t="shared" si="34"/>
        <v>0</v>
      </c>
      <c r="H1345" s="25">
        <f t="shared" si="34"/>
        <v>0</v>
      </c>
      <c r="I1345" s="25">
        <f t="shared" si="34"/>
        <v>0</v>
      </c>
      <c r="J1345" s="25">
        <f t="shared" si="34"/>
        <v>0</v>
      </c>
      <c r="K1345" s="25">
        <f t="shared" si="34"/>
        <v>0</v>
      </c>
      <c r="L1345" s="25">
        <f t="shared" si="34"/>
        <v>0</v>
      </c>
      <c r="M1345" s="25">
        <f t="shared" si="34"/>
        <v>0</v>
      </c>
      <c r="N1345" s="26" t="s">
        <v>2901</v>
      </c>
      <c r="O1345" s="15"/>
    </row>
    <row r="1346" spans="1:15" ht="63" x14ac:dyDescent="0.25">
      <c r="A1346" s="38" t="s">
        <v>2702</v>
      </c>
      <c r="B1346" s="26" t="s">
        <v>2704</v>
      </c>
      <c r="C1346" s="24" t="s">
        <v>2705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6" t="s">
        <v>2902</v>
      </c>
      <c r="O1346" s="15"/>
    </row>
    <row r="1347" spans="1:15" ht="63" x14ac:dyDescent="0.25">
      <c r="A1347" s="38" t="s">
        <v>2702</v>
      </c>
      <c r="B1347" s="26" t="s">
        <v>2706</v>
      </c>
      <c r="C1347" s="24" t="s">
        <v>2707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6" t="s">
        <v>2902</v>
      </c>
      <c r="O1347" s="15"/>
    </row>
    <row r="1348" spans="1:15" ht="47.25" x14ac:dyDescent="0.25">
      <c r="A1348" s="38" t="s">
        <v>2702</v>
      </c>
      <c r="B1348" s="26" t="s">
        <v>2708</v>
      </c>
      <c r="C1348" s="24" t="s">
        <v>2709</v>
      </c>
      <c r="D1348" s="25">
        <v>0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6" t="s">
        <v>2902</v>
      </c>
      <c r="O1348" s="15"/>
    </row>
    <row r="1349" spans="1:15" ht="47.25" x14ac:dyDescent="0.25">
      <c r="A1349" s="38" t="s">
        <v>2702</v>
      </c>
      <c r="B1349" s="26" t="s">
        <v>2710</v>
      </c>
      <c r="C1349" s="24" t="s">
        <v>2711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6" t="s">
        <v>2902</v>
      </c>
      <c r="O1349" s="15"/>
    </row>
    <row r="1350" spans="1:15" ht="31.5" x14ac:dyDescent="0.25">
      <c r="A1350" s="38" t="s">
        <v>2712</v>
      </c>
      <c r="B1350" s="26" t="s">
        <v>2713</v>
      </c>
      <c r="C1350" s="24" t="s">
        <v>58</v>
      </c>
      <c r="D1350" s="25">
        <f t="shared" ref="D1350:M1350" si="35">IFERROR(0,"нд")</f>
        <v>0</v>
      </c>
      <c r="E1350" s="25">
        <f t="shared" si="35"/>
        <v>0</v>
      </c>
      <c r="F1350" s="25">
        <f t="shared" si="35"/>
        <v>0</v>
      </c>
      <c r="G1350" s="25">
        <f t="shared" si="35"/>
        <v>0</v>
      </c>
      <c r="H1350" s="25">
        <f t="shared" si="35"/>
        <v>0</v>
      </c>
      <c r="I1350" s="25">
        <f t="shared" si="35"/>
        <v>0</v>
      </c>
      <c r="J1350" s="25">
        <f t="shared" si="35"/>
        <v>0</v>
      </c>
      <c r="K1350" s="25">
        <f t="shared" si="35"/>
        <v>0</v>
      </c>
      <c r="L1350" s="25">
        <f t="shared" si="35"/>
        <v>0</v>
      </c>
      <c r="M1350" s="25">
        <f t="shared" si="35"/>
        <v>0</v>
      </c>
      <c r="N1350" s="26" t="s">
        <v>2901</v>
      </c>
      <c r="O1350" s="15"/>
    </row>
    <row r="1351" spans="1:15" x14ac:dyDescent="0.25">
      <c r="A1351" s="38" t="s">
        <v>2714</v>
      </c>
      <c r="B1351" s="26" t="s">
        <v>2715</v>
      </c>
      <c r="C1351" s="24" t="s">
        <v>58</v>
      </c>
      <c r="D1351" s="25">
        <f t="shared" ref="D1351:M1351" si="36">IFERROR(SUM(D1352:D1444),"нд")</f>
        <v>0</v>
      </c>
      <c r="E1351" s="25">
        <f t="shared" si="36"/>
        <v>0</v>
      </c>
      <c r="F1351" s="25">
        <f t="shared" si="36"/>
        <v>0</v>
      </c>
      <c r="G1351" s="25">
        <f t="shared" si="36"/>
        <v>0</v>
      </c>
      <c r="H1351" s="25">
        <f t="shared" si="36"/>
        <v>0</v>
      </c>
      <c r="I1351" s="25">
        <f t="shared" si="36"/>
        <v>0</v>
      </c>
      <c r="J1351" s="25">
        <f t="shared" si="36"/>
        <v>0</v>
      </c>
      <c r="K1351" s="25">
        <f t="shared" si="36"/>
        <v>0</v>
      </c>
      <c r="L1351" s="25">
        <f t="shared" si="36"/>
        <v>0</v>
      </c>
      <c r="M1351" s="25">
        <f t="shared" si="36"/>
        <v>0</v>
      </c>
      <c r="N1351" s="26" t="s">
        <v>2901</v>
      </c>
      <c r="O1351" s="15"/>
    </row>
    <row r="1352" spans="1:15" x14ac:dyDescent="0.25">
      <c r="A1352" s="38" t="s">
        <v>2714</v>
      </c>
      <c r="B1352" s="26" t="s">
        <v>2716</v>
      </c>
      <c r="C1352" s="24" t="s">
        <v>2717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6" t="s">
        <v>2902</v>
      </c>
      <c r="O1352" s="15"/>
    </row>
    <row r="1353" spans="1:15" x14ac:dyDescent="0.25">
      <c r="A1353" s="38" t="s">
        <v>2714</v>
      </c>
      <c r="B1353" s="26" t="s">
        <v>2718</v>
      </c>
      <c r="C1353" s="24" t="s">
        <v>2719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6" t="s">
        <v>2902</v>
      </c>
      <c r="O1353" s="15"/>
    </row>
    <row r="1354" spans="1:15" ht="31.5" x14ac:dyDescent="0.25">
      <c r="A1354" s="38" t="s">
        <v>2714</v>
      </c>
      <c r="B1354" s="26" t="s">
        <v>2720</v>
      </c>
      <c r="C1354" s="24" t="s">
        <v>2721</v>
      </c>
      <c r="D1354" s="25">
        <v>0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6" t="s">
        <v>2902</v>
      </c>
      <c r="O1354" s="15"/>
    </row>
    <row r="1355" spans="1:15" ht="31.5" x14ac:dyDescent="0.25">
      <c r="A1355" s="38" t="s">
        <v>2714</v>
      </c>
      <c r="B1355" s="26" t="s">
        <v>2722</v>
      </c>
      <c r="C1355" s="24" t="s">
        <v>2723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6" t="s">
        <v>2902</v>
      </c>
      <c r="O1355" s="15"/>
    </row>
    <row r="1356" spans="1:15" ht="31.5" x14ac:dyDescent="0.25">
      <c r="A1356" s="38" t="s">
        <v>2714</v>
      </c>
      <c r="B1356" s="26" t="s">
        <v>2724</v>
      </c>
      <c r="C1356" s="24" t="s">
        <v>2725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6" t="s">
        <v>2902</v>
      </c>
      <c r="O1356" s="15"/>
    </row>
    <row r="1357" spans="1:15" ht="31.5" x14ac:dyDescent="0.25">
      <c r="A1357" s="38" t="s">
        <v>2714</v>
      </c>
      <c r="B1357" s="26" t="s">
        <v>2726</v>
      </c>
      <c r="C1357" s="24" t="s">
        <v>2727</v>
      </c>
      <c r="D1357" s="25">
        <v>0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6" t="s">
        <v>2902</v>
      </c>
      <c r="O1357" s="15"/>
    </row>
    <row r="1358" spans="1:15" ht="31.5" x14ac:dyDescent="0.25">
      <c r="A1358" s="38" t="s">
        <v>2714</v>
      </c>
      <c r="B1358" s="26" t="s">
        <v>2728</v>
      </c>
      <c r="C1358" s="24" t="s">
        <v>2729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6" t="s">
        <v>2902</v>
      </c>
      <c r="O1358" s="15"/>
    </row>
    <row r="1359" spans="1:15" ht="31.5" x14ac:dyDescent="0.25">
      <c r="A1359" s="38" t="s">
        <v>2714</v>
      </c>
      <c r="B1359" s="26" t="s">
        <v>2730</v>
      </c>
      <c r="C1359" s="24" t="s">
        <v>2731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6" t="s">
        <v>2902</v>
      </c>
      <c r="O1359" s="15"/>
    </row>
    <row r="1360" spans="1:15" ht="31.5" x14ac:dyDescent="0.25">
      <c r="A1360" s="38" t="s">
        <v>2714</v>
      </c>
      <c r="B1360" s="26" t="s">
        <v>2732</v>
      </c>
      <c r="C1360" s="24" t="s">
        <v>2733</v>
      </c>
      <c r="D1360" s="25">
        <v>0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6" t="s">
        <v>2902</v>
      </c>
      <c r="O1360" s="15"/>
    </row>
    <row r="1361" spans="1:15" ht="31.5" x14ac:dyDescent="0.25">
      <c r="A1361" s="38" t="s">
        <v>2714</v>
      </c>
      <c r="B1361" s="26" t="s">
        <v>2734</v>
      </c>
      <c r="C1361" s="24" t="s">
        <v>2735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6" t="s">
        <v>2902</v>
      </c>
      <c r="O1361" s="15"/>
    </row>
    <row r="1362" spans="1:15" ht="31.5" x14ac:dyDescent="0.25">
      <c r="A1362" s="38" t="s">
        <v>2714</v>
      </c>
      <c r="B1362" s="26" t="s">
        <v>2736</v>
      </c>
      <c r="C1362" s="24" t="s">
        <v>2737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6" t="s">
        <v>2902</v>
      </c>
      <c r="O1362" s="15"/>
    </row>
    <row r="1363" spans="1:15" ht="31.5" x14ac:dyDescent="0.25">
      <c r="A1363" s="38" t="s">
        <v>2714</v>
      </c>
      <c r="B1363" s="26" t="s">
        <v>2738</v>
      </c>
      <c r="C1363" s="24" t="s">
        <v>2739</v>
      </c>
      <c r="D1363" s="25">
        <v>0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6" t="s">
        <v>2902</v>
      </c>
      <c r="O1363" s="15"/>
    </row>
    <row r="1364" spans="1:15" ht="31.5" x14ac:dyDescent="0.25">
      <c r="A1364" s="38" t="s">
        <v>2714</v>
      </c>
      <c r="B1364" s="26" t="s">
        <v>2740</v>
      </c>
      <c r="C1364" s="24" t="s">
        <v>2741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6" t="s">
        <v>2902</v>
      </c>
      <c r="O1364" s="15"/>
    </row>
    <row r="1365" spans="1:15" ht="31.5" x14ac:dyDescent="0.25">
      <c r="A1365" s="38" t="s">
        <v>2714</v>
      </c>
      <c r="B1365" s="26" t="s">
        <v>2742</v>
      </c>
      <c r="C1365" s="24" t="s">
        <v>2743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6" t="s">
        <v>2902</v>
      </c>
      <c r="O1365" s="15"/>
    </row>
    <row r="1366" spans="1:15" ht="31.5" x14ac:dyDescent="0.25">
      <c r="A1366" s="38" t="s">
        <v>2714</v>
      </c>
      <c r="B1366" s="26" t="s">
        <v>2744</v>
      </c>
      <c r="C1366" s="24" t="s">
        <v>2745</v>
      </c>
      <c r="D1366" s="25">
        <v>0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6" t="s">
        <v>2902</v>
      </c>
      <c r="O1366" s="15"/>
    </row>
    <row r="1367" spans="1:15" ht="31.5" x14ac:dyDescent="0.25">
      <c r="A1367" s="38" t="s">
        <v>2714</v>
      </c>
      <c r="B1367" s="26" t="s">
        <v>2746</v>
      </c>
      <c r="C1367" s="24" t="s">
        <v>2747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6" t="s">
        <v>2902</v>
      </c>
      <c r="O1367" s="15"/>
    </row>
    <row r="1368" spans="1:15" ht="31.5" x14ac:dyDescent="0.25">
      <c r="A1368" s="38" t="s">
        <v>2714</v>
      </c>
      <c r="B1368" s="26" t="s">
        <v>2748</v>
      </c>
      <c r="C1368" s="24" t="s">
        <v>2749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6" t="s">
        <v>2902</v>
      </c>
      <c r="O1368" s="15"/>
    </row>
    <row r="1369" spans="1:15" ht="220.5" x14ac:dyDescent="0.25">
      <c r="A1369" s="38" t="s">
        <v>2714</v>
      </c>
      <c r="B1369" s="26" t="s">
        <v>2750</v>
      </c>
      <c r="C1369" s="24" t="s">
        <v>2751</v>
      </c>
      <c r="D1369" s="25">
        <v>0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6" t="s">
        <v>2902</v>
      </c>
      <c r="O1369" s="15"/>
    </row>
    <row r="1370" spans="1:15" ht="126" x14ac:dyDescent="0.25">
      <c r="A1370" s="38" t="s">
        <v>2714</v>
      </c>
      <c r="B1370" s="26" t="s">
        <v>2752</v>
      </c>
      <c r="C1370" s="24" t="s">
        <v>2753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6" t="s">
        <v>2902</v>
      </c>
      <c r="O1370" s="15"/>
    </row>
    <row r="1371" spans="1:15" ht="110.25" x14ac:dyDescent="0.25">
      <c r="A1371" s="38" t="s">
        <v>2714</v>
      </c>
      <c r="B1371" s="26" t="s">
        <v>2754</v>
      </c>
      <c r="C1371" s="24" t="s">
        <v>2755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6" t="s">
        <v>2902</v>
      </c>
      <c r="O1371" s="15"/>
    </row>
    <row r="1372" spans="1:15" ht="110.25" x14ac:dyDescent="0.25">
      <c r="A1372" s="38" t="s">
        <v>2714</v>
      </c>
      <c r="B1372" s="26" t="s">
        <v>2756</v>
      </c>
      <c r="C1372" s="24" t="s">
        <v>2757</v>
      </c>
      <c r="D1372" s="25">
        <v>0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6" t="s">
        <v>2902</v>
      </c>
      <c r="O1372" s="15"/>
    </row>
    <row r="1373" spans="1:15" ht="110.25" x14ac:dyDescent="0.25">
      <c r="A1373" s="38" t="s">
        <v>2714</v>
      </c>
      <c r="B1373" s="26" t="s">
        <v>2758</v>
      </c>
      <c r="C1373" s="24" t="s">
        <v>2759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6" t="s">
        <v>2902</v>
      </c>
      <c r="O1373" s="15"/>
    </row>
    <row r="1374" spans="1:15" ht="110.25" x14ac:dyDescent="0.25">
      <c r="A1374" s="38" t="s">
        <v>2714</v>
      </c>
      <c r="B1374" s="26" t="s">
        <v>2760</v>
      </c>
      <c r="C1374" s="24" t="s">
        <v>2761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6" t="s">
        <v>2902</v>
      </c>
      <c r="O1374" s="15"/>
    </row>
    <row r="1375" spans="1:15" ht="126" x14ac:dyDescent="0.25">
      <c r="A1375" s="38" t="s">
        <v>2714</v>
      </c>
      <c r="B1375" s="26" t="s">
        <v>2762</v>
      </c>
      <c r="C1375" s="24" t="s">
        <v>2763</v>
      </c>
      <c r="D1375" s="25">
        <v>0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6" t="s">
        <v>2902</v>
      </c>
      <c r="O1375" s="15"/>
    </row>
    <row r="1376" spans="1:15" ht="110.25" x14ac:dyDescent="0.25">
      <c r="A1376" s="38" t="s">
        <v>2714</v>
      </c>
      <c r="B1376" s="26" t="s">
        <v>2764</v>
      </c>
      <c r="C1376" s="24" t="s">
        <v>2765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6" t="s">
        <v>2902</v>
      </c>
      <c r="O1376" s="15"/>
    </row>
    <row r="1377" spans="1:15" ht="110.25" x14ac:dyDescent="0.25">
      <c r="A1377" s="38" t="s">
        <v>2714</v>
      </c>
      <c r="B1377" s="26" t="s">
        <v>2766</v>
      </c>
      <c r="C1377" s="24" t="s">
        <v>2767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6" t="s">
        <v>2902</v>
      </c>
      <c r="O1377" s="15"/>
    </row>
    <row r="1378" spans="1:15" ht="173.25" x14ac:dyDescent="0.25">
      <c r="A1378" s="38" t="s">
        <v>2714</v>
      </c>
      <c r="B1378" s="26" t="s">
        <v>2768</v>
      </c>
      <c r="C1378" s="24" t="s">
        <v>2769</v>
      </c>
      <c r="D1378" s="25">
        <v>0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6" t="s">
        <v>2902</v>
      </c>
      <c r="O1378" s="15"/>
    </row>
    <row r="1379" spans="1:15" ht="31.5" x14ac:dyDescent="0.25">
      <c r="A1379" s="38" t="s">
        <v>2714</v>
      </c>
      <c r="B1379" s="26" t="s">
        <v>2770</v>
      </c>
      <c r="C1379" s="24" t="s">
        <v>2771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6" t="s">
        <v>2902</v>
      </c>
      <c r="O1379" s="15"/>
    </row>
    <row r="1380" spans="1:15" ht="63" x14ac:dyDescent="0.25">
      <c r="A1380" s="38" t="s">
        <v>2714</v>
      </c>
      <c r="B1380" s="26" t="s">
        <v>2772</v>
      </c>
      <c r="C1380" s="24" t="s">
        <v>2773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6" t="s">
        <v>2902</v>
      </c>
      <c r="O1380" s="15"/>
    </row>
    <row r="1381" spans="1:15" ht="31.5" x14ac:dyDescent="0.25">
      <c r="A1381" s="38" t="s">
        <v>2714</v>
      </c>
      <c r="B1381" s="26" t="s">
        <v>2774</v>
      </c>
      <c r="C1381" s="24" t="s">
        <v>2775</v>
      </c>
      <c r="D1381" s="25">
        <v>0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6" t="s">
        <v>2902</v>
      </c>
      <c r="O1381" s="15"/>
    </row>
    <row r="1382" spans="1:15" ht="63" x14ac:dyDescent="0.25">
      <c r="A1382" s="38" t="s">
        <v>2714</v>
      </c>
      <c r="B1382" s="26" t="s">
        <v>2776</v>
      </c>
      <c r="C1382" s="24" t="s">
        <v>2777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6" t="s">
        <v>2902</v>
      </c>
      <c r="O1382" s="15"/>
    </row>
    <row r="1383" spans="1:15" ht="31.5" x14ac:dyDescent="0.25">
      <c r="A1383" s="38" t="s">
        <v>2714</v>
      </c>
      <c r="B1383" s="26" t="s">
        <v>2778</v>
      </c>
      <c r="C1383" s="24" t="s">
        <v>2779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6" t="s">
        <v>2902</v>
      </c>
      <c r="O1383" s="15"/>
    </row>
    <row r="1384" spans="1:15" ht="63" x14ac:dyDescent="0.25">
      <c r="A1384" s="38" t="s">
        <v>2714</v>
      </c>
      <c r="B1384" s="26" t="s">
        <v>2780</v>
      </c>
      <c r="C1384" s="24" t="s">
        <v>2781</v>
      </c>
      <c r="D1384" s="25">
        <v>0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6" t="s">
        <v>2902</v>
      </c>
      <c r="O1384" s="15"/>
    </row>
    <row r="1385" spans="1:15" x14ac:dyDescent="0.25">
      <c r="A1385" s="38" t="s">
        <v>2714</v>
      </c>
      <c r="B1385" s="26" t="s">
        <v>2782</v>
      </c>
      <c r="C1385" s="24" t="s">
        <v>2783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6" t="s">
        <v>2902</v>
      </c>
      <c r="O1385" s="15"/>
    </row>
    <row r="1386" spans="1:15" ht="47.25" x14ac:dyDescent="0.25">
      <c r="A1386" s="38" t="s">
        <v>2714</v>
      </c>
      <c r="B1386" s="26" t="s">
        <v>2784</v>
      </c>
      <c r="C1386" s="24" t="s">
        <v>2785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6" t="s">
        <v>2902</v>
      </c>
      <c r="O1386" s="15"/>
    </row>
    <row r="1387" spans="1:15" ht="63" x14ac:dyDescent="0.25">
      <c r="A1387" s="38" t="s">
        <v>2714</v>
      </c>
      <c r="B1387" s="26" t="s">
        <v>2786</v>
      </c>
      <c r="C1387" s="24" t="s">
        <v>2787</v>
      </c>
      <c r="D1387" s="25">
        <v>0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6" t="s">
        <v>2902</v>
      </c>
      <c r="O1387" s="15"/>
    </row>
    <row r="1388" spans="1:15" ht="63" x14ac:dyDescent="0.25">
      <c r="A1388" s="38" t="s">
        <v>2714</v>
      </c>
      <c r="B1388" s="26" t="s">
        <v>2788</v>
      </c>
      <c r="C1388" s="24" t="s">
        <v>2789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6" t="s">
        <v>2902</v>
      </c>
      <c r="O1388" s="15"/>
    </row>
    <row r="1389" spans="1:15" ht="78.75" x14ac:dyDescent="0.25">
      <c r="A1389" s="38" t="s">
        <v>2714</v>
      </c>
      <c r="B1389" s="26" t="s">
        <v>2790</v>
      </c>
      <c r="C1389" s="24" t="s">
        <v>2791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6" t="s">
        <v>2902</v>
      </c>
      <c r="O1389" s="15"/>
    </row>
    <row r="1390" spans="1:15" ht="47.25" x14ac:dyDescent="0.25">
      <c r="A1390" s="38" t="s">
        <v>2714</v>
      </c>
      <c r="B1390" s="26" t="s">
        <v>2792</v>
      </c>
      <c r="C1390" s="24" t="s">
        <v>2793</v>
      </c>
      <c r="D1390" s="25">
        <v>0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6" t="s">
        <v>2902</v>
      </c>
      <c r="O1390" s="15"/>
    </row>
    <row r="1391" spans="1:15" ht="31.5" x14ac:dyDescent="0.25">
      <c r="A1391" s="38" t="s">
        <v>2714</v>
      </c>
      <c r="B1391" s="26" t="s">
        <v>2794</v>
      </c>
      <c r="C1391" s="24" t="s">
        <v>2795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6" t="s">
        <v>2902</v>
      </c>
      <c r="O1391" s="15"/>
    </row>
    <row r="1392" spans="1:15" ht="31.5" x14ac:dyDescent="0.25">
      <c r="A1392" s="38" t="s">
        <v>2714</v>
      </c>
      <c r="B1392" s="26" t="s">
        <v>2796</v>
      </c>
      <c r="C1392" s="24" t="s">
        <v>2797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6" t="s">
        <v>2902</v>
      </c>
      <c r="O1392" s="15"/>
    </row>
    <row r="1393" spans="1:15" x14ac:dyDescent="0.25">
      <c r="A1393" s="38" t="s">
        <v>2714</v>
      </c>
      <c r="B1393" s="26" t="s">
        <v>2798</v>
      </c>
      <c r="C1393" s="24" t="s">
        <v>2799</v>
      </c>
      <c r="D1393" s="25">
        <v>0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6" t="s">
        <v>2902</v>
      </c>
      <c r="O1393" s="15"/>
    </row>
    <row r="1394" spans="1:15" ht="31.5" x14ac:dyDescent="0.25">
      <c r="A1394" s="38" t="s">
        <v>2714</v>
      </c>
      <c r="B1394" s="26" t="s">
        <v>2800</v>
      </c>
      <c r="C1394" s="24" t="s">
        <v>2801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6" t="s">
        <v>2902</v>
      </c>
      <c r="O1394" s="15"/>
    </row>
    <row r="1395" spans="1:15" x14ac:dyDescent="0.25">
      <c r="A1395" s="38" t="s">
        <v>2714</v>
      </c>
      <c r="B1395" s="26" t="s">
        <v>2802</v>
      </c>
      <c r="C1395" s="24" t="s">
        <v>2803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6" t="s">
        <v>2902</v>
      </c>
      <c r="O1395" s="15"/>
    </row>
    <row r="1396" spans="1:15" ht="31.5" x14ac:dyDescent="0.25">
      <c r="A1396" s="38" t="s">
        <v>2714</v>
      </c>
      <c r="B1396" s="26" t="s">
        <v>2804</v>
      </c>
      <c r="C1396" s="24" t="s">
        <v>2805</v>
      </c>
      <c r="D1396" s="25">
        <v>0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6" t="s">
        <v>2902</v>
      </c>
      <c r="O1396" s="15"/>
    </row>
    <row r="1397" spans="1:15" x14ac:dyDescent="0.25">
      <c r="A1397" s="38" t="s">
        <v>2714</v>
      </c>
      <c r="B1397" s="26" t="s">
        <v>2806</v>
      </c>
      <c r="C1397" s="24" t="s">
        <v>2807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6" t="s">
        <v>2902</v>
      </c>
      <c r="O1397" s="15"/>
    </row>
    <row r="1398" spans="1:15" x14ac:dyDescent="0.25">
      <c r="A1398" s="38" t="s">
        <v>2714</v>
      </c>
      <c r="B1398" s="26" t="s">
        <v>2808</v>
      </c>
      <c r="C1398" s="24" t="s">
        <v>2809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6" t="s">
        <v>2902</v>
      </c>
      <c r="O1398" s="15"/>
    </row>
    <row r="1399" spans="1:15" x14ac:dyDescent="0.25">
      <c r="A1399" s="38" t="s">
        <v>2714</v>
      </c>
      <c r="B1399" s="26" t="s">
        <v>2810</v>
      </c>
      <c r="C1399" s="24" t="s">
        <v>2811</v>
      </c>
      <c r="D1399" s="25">
        <v>0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6" t="s">
        <v>2902</v>
      </c>
      <c r="O1399" s="15"/>
    </row>
    <row r="1400" spans="1:15" x14ac:dyDescent="0.25">
      <c r="A1400" s="38" t="s">
        <v>2714</v>
      </c>
      <c r="B1400" s="26" t="s">
        <v>2812</v>
      </c>
      <c r="C1400" s="24" t="s">
        <v>2813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6" t="s">
        <v>2902</v>
      </c>
      <c r="O1400" s="15"/>
    </row>
    <row r="1401" spans="1:15" ht="31.5" x14ac:dyDescent="0.25">
      <c r="A1401" s="38" t="s">
        <v>2714</v>
      </c>
      <c r="B1401" s="26" t="s">
        <v>2814</v>
      </c>
      <c r="C1401" s="24" t="s">
        <v>2815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6" t="s">
        <v>2902</v>
      </c>
      <c r="O1401" s="15"/>
    </row>
    <row r="1402" spans="1:15" ht="47.25" x14ac:dyDescent="0.25">
      <c r="A1402" s="38" t="s">
        <v>2714</v>
      </c>
      <c r="B1402" s="26" t="s">
        <v>2816</v>
      </c>
      <c r="C1402" s="24" t="s">
        <v>2817</v>
      </c>
      <c r="D1402" s="25">
        <v>0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6" t="s">
        <v>2902</v>
      </c>
      <c r="O1402" s="15"/>
    </row>
    <row r="1403" spans="1:15" ht="31.5" x14ac:dyDescent="0.25">
      <c r="A1403" s="38" t="s">
        <v>2714</v>
      </c>
      <c r="B1403" s="26" t="s">
        <v>2818</v>
      </c>
      <c r="C1403" s="24" t="s">
        <v>2819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6" t="s">
        <v>2902</v>
      </c>
      <c r="O1403" s="15"/>
    </row>
    <row r="1404" spans="1:15" ht="31.5" x14ac:dyDescent="0.25">
      <c r="A1404" s="38" t="s">
        <v>2714</v>
      </c>
      <c r="B1404" s="26" t="s">
        <v>2820</v>
      </c>
      <c r="C1404" s="24" t="s">
        <v>2821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6" t="s">
        <v>2902</v>
      </c>
      <c r="O1404" s="15"/>
    </row>
    <row r="1405" spans="1:15" ht="47.25" x14ac:dyDescent="0.25">
      <c r="A1405" s="38" t="s">
        <v>2714</v>
      </c>
      <c r="B1405" s="26" t="s">
        <v>2822</v>
      </c>
      <c r="C1405" s="24" t="s">
        <v>2823</v>
      </c>
      <c r="D1405" s="25">
        <v>0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6" t="s">
        <v>2902</v>
      </c>
      <c r="O1405" s="15"/>
    </row>
    <row r="1406" spans="1:15" ht="31.5" x14ac:dyDescent="0.25">
      <c r="A1406" s="38" t="s">
        <v>2714</v>
      </c>
      <c r="B1406" s="26" t="s">
        <v>2824</v>
      </c>
      <c r="C1406" s="24" t="s">
        <v>2825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6" t="s">
        <v>2902</v>
      </c>
      <c r="O1406" s="15"/>
    </row>
    <row r="1407" spans="1:15" ht="47.25" x14ac:dyDescent="0.25">
      <c r="A1407" s="38" t="s">
        <v>2714</v>
      </c>
      <c r="B1407" s="26" t="s">
        <v>2826</v>
      </c>
      <c r="C1407" s="24" t="s">
        <v>2827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6" t="s">
        <v>2902</v>
      </c>
      <c r="O1407" s="15"/>
    </row>
    <row r="1408" spans="1:15" ht="173.25" x14ac:dyDescent="0.25">
      <c r="A1408" s="38" t="s">
        <v>2714</v>
      </c>
      <c r="B1408" s="26" t="s">
        <v>2828</v>
      </c>
      <c r="C1408" s="24" t="s">
        <v>2829</v>
      </c>
      <c r="D1408" s="25">
        <v>0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6" t="s">
        <v>2902</v>
      </c>
      <c r="O1408" s="15"/>
    </row>
    <row r="1409" spans="1:15" ht="173.25" x14ac:dyDescent="0.25">
      <c r="A1409" s="38" t="s">
        <v>2714</v>
      </c>
      <c r="B1409" s="26" t="s">
        <v>2830</v>
      </c>
      <c r="C1409" s="24" t="s">
        <v>2831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6" t="s">
        <v>2902</v>
      </c>
      <c r="O1409" s="15"/>
    </row>
    <row r="1410" spans="1:15" ht="173.25" x14ac:dyDescent="0.25">
      <c r="A1410" s="38" t="s">
        <v>2714</v>
      </c>
      <c r="B1410" s="26" t="s">
        <v>2832</v>
      </c>
      <c r="C1410" s="24" t="s">
        <v>2833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6" t="s">
        <v>2902</v>
      </c>
      <c r="O1410" s="15"/>
    </row>
    <row r="1411" spans="1:15" ht="173.25" x14ac:dyDescent="0.25">
      <c r="A1411" s="38" t="s">
        <v>2714</v>
      </c>
      <c r="B1411" s="26" t="s">
        <v>2834</v>
      </c>
      <c r="C1411" s="24" t="s">
        <v>2835</v>
      </c>
      <c r="D1411" s="25">
        <v>0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6" t="s">
        <v>2902</v>
      </c>
      <c r="O1411" s="15"/>
    </row>
    <row r="1412" spans="1:15" ht="173.25" x14ac:dyDescent="0.25">
      <c r="A1412" s="38" t="s">
        <v>2714</v>
      </c>
      <c r="B1412" s="26" t="s">
        <v>2836</v>
      </c>
      <c r="C1412" s="24" t="s">
        <v>2837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6" t="s">
        <v>2902</v>
      </c>
      <c r="O1412" s="15"/>
    </row>
    <row r="1413" spans="1:15" ht="173.25" x14ac:dyDescent="0.25">
      <c r="A1413" s="38" t="s">
        <v>2714</v>
      </c>
      <c r="B1413" s="26" t="s">
        <v>2838</v>
      </c>
      <c r="C1413" s="24" t="s">
        <v>2839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6" t="s">
        <v>2902</v>
      </c>
      <c r="O1413" s="15"/>
    </row>
    <row r="1414" spans="1:15" ht="173.25" x14ac:dyDescent="0.25">
      <c r="A1414" s="38" t="s">
        <v>2714</v>
      </c>
      <c r="B1414" s="26" t="s">
        <v>2768</v>
      </c>
      <c r="C1414" s="24" t="s">
        <v>2840</v>
      </c>
      <c r="D1414" s="25">
        <v>0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6" t="s">
        <v>2902</v>
      </c>
      <c r="O1414" s="15"/>
    </row>
    <row r="1415" spans="1:15" ht="220.5" x14ac:dyDescent="0.25">
      <c r="A1415" s="38" t="s">
        <v>2714</v>
      </c>
      <c r="B1415" s="26" t="s">
        <v>2841</v>
      </c>
      <c r="C1415" s="24" t="s">
        <v>2842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6" t="s">
        <v>2902</v>
      </c>
      <c r="O1415" s="15"/>
    </row>
    <row r="1416" spans="1:15" ht="204.75" x14ac:dyDescent="0.25">
      <c r="A1416" s="38" t="s">
        <v>2714</v>
      </c>
      <c r="B1416" s="26" t="s">
        <v>2843</v>
      </c>
      <c r="C1416" s="24" t="s">
        <v>2844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6" t="s">
        <v>2902</v>
      </c>
      <c r="O1416" s="15"/>
    </row>
    <row r="1417" spans="1:15" ht="220.5" x14ac:dyDescent="0.25">
      <c r="A1417" s="38" t="s">
        <v>2714</v>
      </c>
      <c r="B1417" s="26" t="s">
        <v>2845</v>
      </c>
      <c r="C1417" s="24" t="s">
        <v>2846</v>
      </c>
      <c r="D1417" s="25">
        <v>0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6" t="s">
        <v>2902</v>
      </c>
      <c r="O1417" s="15"/>
    </row>
    <row r="1418" spans="1:15" ht="220.5" x14ac:dyDescent="0.25">
      <c r="A1418" s="38" t="s">
        <v>2714</v>
      </c>
      <c r="B1418" s="26" t="s">
        <v>2847</v>
      </c>
      <c r="C1418" s="24" t="s">
        <v>2848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6" t="s">
        <v>2902</v>
      </c>
      <c r="O1418" s="15"/>
    </row>
    <row r="1419" spans="1:15" ht="220.5" x14ac:dyDescent="0.25">
      <c r="A1419" s="38" t="s">
        <v>2714</v>
      </c>
      <c r="B1419" s="26" t="s">
        <v>2849</v>
      </c>
      <c r="C1419" s="24" t="s">
        <v>2850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6" t="s">
        <v>2902</v>
      </c>
      <c r="O1419" s="15"/>
    </row>
    <row r="1420" spans="1:15" ht="220.5" x14ac:dyDescent="0.25">
      <c r="A1420" s="38" t="s">
        <v>2714</v>
      </c>
      <c r="B1420" s="26" t="s">
        <v>2851</v>
      </c>
      <c r="C1420" s="24" t="s">
        <v>2852</v>
      </c>
      <c r="D1420" s="25">
        <v>0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6" t="s">
        <v>2902</v>
      </c>
      <c r="O1420" s="15"/>
    </row>
    <row r="1421" spans="1:15" ht="173.25" x14ac:dyDescent="0.25">
      <c r="A1421" s="38" t="s">
        <v>2714</v>
      </c>
      <c r="B1421" s="26" t="s">
        <v>2853</v>
      </c>
      <c r="C1421" s="24" t="s">
        <v>2854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6" t="s">
        <v>2902</v>
      </c>
      <c r="O1421" s="15"/>
    </row>
    <row r="1422" spans="1:15" ht="47.25" x14ac:dyDescent="0.25">
      <c r="A1422" s="38" t="s">
        <v>2714</v>
      </c>
      <c r="B1422" s="26" t="s">
        <v>2855</v>
      </c>
      <c r="C1422" s="24" t="s">
        <v>2856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6" t="s">
        <v>2902</v>
      </c>
      <c r="O1422" s="15"/>
    </row>
    <row r="1423" spans="1:15" x14ac:dyDescent="0.25">
      <c r="A1423" s="38" t="s">
        <v>2714</v>
      </c>
      <c r="B1423" s="26" t="s">
        <v>2857</v>
      </c>
      <c r="C1423" s="24" t="s">
        <v>2858</v>
      </c>
      <c r="D1423" s="25">
        <v>0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6" t="s">
        <v>2902</v>
      </c>
      <c r="O1423" s="15"/>
    </row>
    <row r="1424" spans="1:15" ht="31.5" x14ac:dyDescent="0.25">
      <c r="A1424" s="38" t="s">
        <v>2714</v>
      </c>
      <c r="B1424" s="26" t="s">
        <v>2859</v>
      </c>
      <c r="C1424" s="24" t="s">
        <v>2860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6" t="s">
        <v>2902</v>
      </c>
      <c r="O1424" s="15"/>
    </row>
    <row r="1425" spans="1:15" ht="47.25" x14ac:dyDescent="0.25">
      <c r="A1425" s="38" t="s">
        <v>2714</v>
      </c>
      <c r="B1425" s="26" t="s">
        <v>2861</v>
      </c>
      <c r="C1425" s="24" t="s">
        <v>2862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6" t="s">
        <v>2902</v>
      </c>
      <c r="O1425" s="15"/>
    </row>
    <row r="1426" spans="1:15" ht="63" x14ac:dyDescent="0.25">
      <c r="A1426" s="38" t="s">
        <v>2714</v>
      </c>
      <c r="B1426" s="26" t="s">
        <v>2863</v>
      </c>
      <c r="C1426" s="24" t="s">
        <v>2864</v>
      </c>
      <c r="D1426" s="25">
        <v>0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6" t="s">
        <v>2902</v>
      </c>
      <c r="O1426" s="15"/>
    </row>
    <row r="1427" spans="1:15" ht="31.5" x14ac:dyDescent="0.25">
      <c r="A1427" s="38" t="s">
        <v>2714</v>
      </c>
      <c r="B1427" s="26" t="s">
        <v>2865</v>
      </c>
      <c r="C1427" s="24" t="s">
        <v>2866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6" t="s">
        <v>2902</v>
      </c>
      <c r="O1427" s="15"/>
    </row>
    <row r="1428" spans="1:15" ht="31.5" x14ac:dyDescent="0.25">
      <c r="A1428" s="38" t="s">
        <v>2714</v>
      </c>
      <c r="B1428" s="26" t="s">
        <v>2867</v>
      </c>
      <c r="C1428" s="24" t="s">
        <v>2868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6" t="s">
        <v>2902</v>
      </c>
      <c r="O1428" s="15"/>
    </row>
    <row r="1429" spans="1:15" ht="31.5" x14ac:dyDescent="0.25">
      <c r="A1429" s="38" t="s">
        <v>2714</v>
      </c>
      <c r="B1429" s="26" t="s">
        <v>2869</v>
      </c>
      <c r="C1429" s="24" t="s">
        <v>2870</v>
      </c>
      <c r="D1429" s="25">
        <v>0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6" t="s">
        <v>2902</v>
      </c>
      <c r="O1429" s="15"/>
    </row>
    <row r="1430" spans="1:15" ht="47.25" x14ac:dyDescent="0.25">
      <c r="A1430" s="38" t="s">
        <v>2714</v>
      </c>
      <c r="B1430" s="26" t="s">
        <v>2871</v>
      </c>
      <c r="C1430" s="24" t="s">
        <v>2872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6" t="s">
        <v>2902</v>
      </c>
      <c r="O1430" s="15"/>
    </row>
    <row r="1431" spans="1:15" ht="47.25" x14ac:dyDescent="0.25">
      <c r="A1431" s="38" t="s">
        <v>2714</v>
      </c>
      <c r="B1431" s="26" t="s">
        <v>2873</v>
      </c>
      <c r="C1431" s="24" t="s">
        <v>2874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6" t="s">
        <v>2902</v>
      </c>
      <c r="O1431" s="15"/>
    </row>
    <row r="1432" spans="1:15" ht="31.5" x14ac:dyDescent="0.25">
      <c r="A1432" s="38" t="s">
        <v>2714</v>
      </c>
      <c r="B1432" s="26" t="s">
        <v>2875</v>
      </c>
      <c r="C1432" s="24" t="s">
        <v>2876</v>
      </c>
      <c r="D1432" s="25">
        <v>0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6" t="s">
        <v>2902</v>
      </c>
      <c r="O1432" s="15"/>
    </row>
    <row r="1433" spans="1:15" ht="63" x14ac:dyDescent="0.25">
      <c r="A1433" s="38" t="s">
        <v>2714</v>
      </c>
      <c r="B1433" s="26" t="s">
        <v>2877</v>
      </c>
      <c r="C1433" s="24" t="s">
        <v>2878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6" t="s">
        <v>2902</v>
      </c>
      <c r="O1433" s="15"/>
    </row>
    <row r="1434" spans="1:15" ht="63" x14ac:dyDescent="0.25">
      <c r="A1434" s="38" t="s">
        <v>2714</v>
      </c>
      <c r="B1434" s="26" t="s">
        <v>2879</v>
      </c>
      <c r="C1434" s="24" t="s">
        <v>2880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6" t="s">
        <v>2902</v>
      </c>
      <c r="O1434" s="15"/>
    </row>
    <row r="1435" spans="1:15" ht="31.5" x14ac:dyDescent="0.25">
      <c r="A1435" s="38" t="s">
        <v>2714</v>
      </c>
      <c r="B1435" s="26" t="s">
        <v>2881</v>
      </c>
      <c r="C1435" s="24" t="s">
        <v>2882</v>
      </c>
      <c r="D1435" s="25">
        <v>0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6" t="s">
        <v>2902</v>
      </c>
      <c r="O1435" s="15"/>
    </row>
    <row r="1436" spans="1:15" ht="31.5" x14ac:dyDescent="0.25">
      <c r="A1436" s="38" t="s">
        <v>2714</v>
      </c>
      <c r="B1436" s="26" t="s">
        <v>2883</v>
      </c>
      <c r="C1436" s="24" t="s">
        <v>2884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6" t="s">
        <v>2902</v>
      </c>
      <c r="O1436" s="15"/>
    </row>
    <row r="1437" spans="1:15" ht="47.25" x14ac:dyDescent="0.25">
      <c r="A1437" s="38" t="s">
        <v>2714</v>
      </c>
      <c r="B1437" s="26" t="s">
        <v>2885</v>
      </c>
      <c r="C1437" s="24" t="s">
        <v>2886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6" t="s">
        <v>2902</v>
      </c>
      <c r="O1437" s="15"/>
    </row>
    <row r="1438" spans="1:15" ht="47.25" x14ac:dyDescent="0.25">
      <c r="A1438" s="38" t="s">
        <v>2714</v>
      </c>
      <c r="B1438" s="26" t="s">
        <v>2887</v>
      </c>
      <c r="C1438" s="24" t="s">
        <v>2888</v>
      </c>
      <c r="D1438" s="25">
        <v>0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6" t="s">
        <v>2902</v>
      </c>
      <c r="O1438" s="15"/>
    </row>
    <row r="1439" spans="1:15" ht="47.25" x14ac:dyDescent="0.25">
      <c r="A1439" s="38" t="s">
        <v>2714</v>
      </c>
      <c r="B1439" s="26" t="s">
        <v>2889</v>
      </c>
      <c r="C1439" s="24" t="s">
        <v>2890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6" t="s">
        <v>2902</v>
      </c>
      <c r="O1439" s="15"/>
    </row>
    <row r="1440" spans="1:15" x14ac:dyDescent="0.25">
      <c r="A1440" s="38" t="s">
        <v>2714</v>
      </c>
      <c r="B1440" s="26" t="s">
        <v>2891</v>
      </c>
      <c r="C1440" s="24" t="s">
        <v>2892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6" t="s">
        <v>2902</v>
      </c>
      <c r="O1440" s="15"/>
    </row>
    <row r="1441" spans="1:15" x14ac:dyDescent="0.25">
      <c r="A1441" s="38" t="s">
        <v>2714</v>
      </c>
      <c r="B1441" s="26" t="s">
        <v>2893</v>
      </c>
      <c r="C1441" s="24" t="s">
        <v>2894</v>
      </c>
      <c r="D1441" s="25">
        <v>0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6" t="s">
        <v>2902</v>
      </c>
      <c r="O1441" s="15"/>
    </row>
    <row r="1442" spans="1:15" ht="47.25" x14ac:dyDescent="0.25">
      <c r="A1442" s="38" t="s">
        <v>2714</v>
      </c>
      <c r="B1442" s="26" t="s">
        <v>2895</v>
      </c>
      <c r="C1442" s="24" t="s">
        <v>2896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6" t="s">
        <v>2902</v>
      </c>
      <c r="O1442" s="15"/>
    </row>
    <row r="1443" spans="1:15" ht="47.25" x14ac:dyDescent="0.25">
      <c r="A1443" s="38" t="s">
        <v>2714</v>
      </c>
      <c r="B1443" s="26" t="s">
        <v>2897</v>
      </c>
      <c r="C1443" s="24" t="s">
        <v>2898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6" t="s">
        <v>2902</v>
      </c>
      <c r="O1443" s="15"/>
    </row>
    <row r="1444" spans="1:15" ht="94.5" x14ac:dyDescent="0.25">
      <c r="A1444" s="38" t="s">
        <v>2714</v>
      </c>
      <c r="B1444" s="26" t="s">
        <v>2899</v>
      </c>
      <c r="C1444" s="24" t="s">
        <v>2900</v>
      </c>
      <c r="D1444" s="25">
        <v>0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6" t="s">
        <v>2902</v>
      </c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1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8" t="s">
        <v>45</v>
      </c>
      <c r="B2" s="29">
        <v>2016</v>
      </c>
      <c r="C2" s="29">
        <v>2017</v>
      </c>
      <c r="D2" s="29">
        <v>2018</v>
      </c>
      <c r="E2" s="29">
        <v>2019</v>
      </c>
      <c r="F2" s="29">
        <v>2020</v>
      </c>
      <c r="G2" s="29">
        <v>2021</v>
      </c>
      <c r="H2" s="29">
        <v>2022</v>
      </c>
      <c r="I2" s="29">
        <v>2023</v>
      </c>
      <c r="J2" s="29">
        <v>2024</v>
      </c>
      <c r="K2" s="30" t="s">
        <v>33</v>
      </c>
    </row>
    <row r="3" spans="1:11" x14ac:dyDescent="0.25">
      <c r="A3" s="31" t="s">
        <v>34</v>
      </c>
      <c r="B3" s="23"/>
      <c r="C3" s="23">
        <v>2.3490000000000002</v>
      </c>
      <c r="D3" s="23">
        <v>2.5619999999999998</v>
      </c>
      <c r="E3" s="23">
        <v>2.7530000000000001</v>
      </c>
      <c r="F3" s="23">
        <v>2.9609999999999999</v>
      </c>
      <c r="G3" s="23">
        <v>3.1859999999999999</v>
      </c>
      <c r="H3" s="23"/>
      <c r="I3" s="23"/>
      <c r="J3" s="23"/>
      <c r="K3" s="32">
        <v>2.76</v>
      </c>
    </row>
    <row r="4" spans="1:11" x14ac:dyDescent="0.25">
      <c r="A4" s="31" t="s">
        <v>35</v>
      </c>
      <c r="B4" s="23"/>
      <c r="C4" s="23">
        <v>2.234</v>
      </c>
      <c r="D4" s="23">
        <v>2.4569999999999999</v>
      </c>
      <c r="E4" s="23">
        <v>2.6659999999999999</v>
      </c>
      <c r="F4" s="23">
        <v>2.8929999999999998</v>
      </c>
      <c r="G4" s="23">
        <v>3.1389999999999998</v>
      </c>
      <c r="H4" s="23"/>
      <c r="I4" s="23"/>
      <c r="J4" s="23"/>
      <c r="K4" s="32">
        <v>2.68</v>
      </c>
    </row>
    <row r="5" spans="1:11" x14ac:dyDescent="0.25">
      <c r="A5" s="31" t="s">
        <v>36</v>
      </c>
      <c r="B5" s="23"/>
      <c r="C5" s="23">
        <v>2.2370000000000001</v>
      </c>
      <c r="D5" s="23">
        <v>2.4609999999999999</v>
      </c>
      <c r="E5" s="23">
        <v>2.67</v>
      </c>
      <c r="F5" s="23">
        <v>2.8969999999999998</v>
      </c>
      <c r="G5" s="23">
        <v>3.1429999999999998</v>
      </c>
      <c r="H5" s="23"/>
      <c r="I5" s="23"/>
      <c r="J5" s="23"/>
      <c r="K5" s="32">
        <v>2.68</v>
      </c>
    </row>
    <row r="6" spans="1:11" x14ac:dyDescent="0.25">
      <c r="A6" s="31" t="s">
        <v>37</v>
      </c>
      <c r="B6" s="23"/>
      <c r="C6" s="23">
        <v>2.032</v>
      </c>
      <c r="D6" s="23">
        <v>2.2349999999999999</v>
      </c>
      <c r="E6" s="23">
        <v>2.4249999999999998</v>
      </c>
      <c r="F6" s="23">
        <v>2.6309999999999998</v>
      </c>
      <c r="G6" s="23">
        <v>2.855</v>
      </c>
      <c r="H6" s="23"/>
      <c r="I6" s="23"/>
      <c r="J6" s="23"/>
      <c r="K6" s="32">
        <v>2.44</v>
      </c>
    </row>
    <row r="7" spans="1:11" x14ac:dyDescent="0.25">
      <c r="A7" s="31" t="s">
        <v>38</v>
      </c>
      <c r="B7" s="23"/>
      <c r="C7" s="23">
        <v>2.3239999999999998</v>
      </c>
      <c r="D7" s="23">
        <v>2.556</v>
      </c>
      <c r="E7" s="23">
        <v>2.7730000000000001</v>
      </c>
      <c r="F7" s="23">
        <v>3.0089999999999999</v>
      </c>
      <c r="G7" s="23">
        <v>3.2650000000000001</v>
      </c>
      <c r="H7" s="23"/>
      <c r="I7" s="23"/>
      <c r="J7" s="23"/>
      <c r="K7" s="32">
        <v>2.79</v>
      </c>
    </row>
    <row r="8" spans="1:11" x14ac:dyDescent="0.25">
      <c r="A8" s="31" t="s">
        <v>39</v>
      </c>
      <c r="B8" s="23"/>
      <c r="C8" s="23">
        <v>1.96</v>
      </c>
      <c r="D8" s="23">
        <v>2.1560000000000001</v>
      </c>
      <c r="E8" s="23">
        <v>2.339</v>
      </c>
      <c r="F8" s="23">
        <v>2.5379999999999998</v>
      </c>
      <c r="G8" s="23">
        <v>2.754</v>
      </c>
      <c r="H8" s="23"/>
      <c r="I8" s="23"/>
      <c r="J8" s="23"/>
      <c r="K8" s="32">
        <v>2.35</v>
      </c>
    </row>
    <row r="9" spans="1:11" x14ac:dyDescent="0.25">
      <c r="A9" s="31" t="s">
        <v>40</v>
      </c>
      <c r="B9" s="23"/>
      <c r="C9" s="23">
        <v>1.984</v>
      </c>
      <c r="D9" s="23">
        <v>2.1829999999999998</v>
      </c>
      <c r="E9" s="23">
        <v>2.3679999999999999</v>
      </c>
      <c r="F9" s="23">
        <v>2.57</v>
      </c>
      <c r="G9" s="23">
        <v>2.7879999999999998</v>
      </c>
      <c r="H9" s="23"/>
      <c r="I9" s="23"/>
      <c r="J9" s="23"/>
      <c r="K9" s="32">
        <v>2.38</v>
      </c>
    </row>
    <row r="10" spans="1:11" x14ac:dyDescent="0.25">
      <c r="A10" s="31" t="s">
        <v>41</v>
      </c>
      <c r="B10" s="23"/>
      <c r="C10" s="23">
        <v>2.0409999999999999</v>
      </c>
      <c r="D10" s="23">
        <v>2.2450000000000001</v>
      </c>
      <c r="E10" s="23">
        <v>2.4359999999999999</v>
      </c>
      <c r="F10" s="23">
        <v>2.6429999999999998</v>
      </c>
      <c r="G10" s="23">
        <v>2.8679999999999999</v>
      </c>
      <c r="H10" s="23"/>
      <c r="I10" s="23"/>
      <c r="J10" s="23"/>
      <c r="K10" s="32">
        <v>2.4500000000000002</v>
      </c>
    </row>
    <row r="11" spans="1:11" x14ac:dyDescent="0.25">
      <c r="A11" s="31" t="s">
        <v>42</v>
      </c>
      <c r="B11" s="23"/>
      <c r="C11" s="23">
        <v>1.9730000000000001</v>
      </c>
      <c r="D11" s="23">
        <v>2.17</v>
      </c>
      <c r="E11" s="23">
        <v>2.3540000000000001</v>
      </c>
      <c r="F11" s="23">
        <v>2.5539999999999998</v>
      </c>
      <c r="G11" s="23">
        <v>2.7719999999999998</v>
      </c>
      <c r="H11" s="23"/>
      <c r="I11" s="23"/>
      <c r="J11" s="23"/>
      <c r="K11" s="32">
        <v>2.36</v>
      </c>
    </row>
    <row r="12" spans="1:11" x14ac:dyDescent="0.25">
      <c r="A12" s="31" t="s">
        <v>43</v>
      </c>
      <c r="B12" s="23"/>
      <c r="C12" s="23">
        <v>2.0129999999999999</v>
      </c>
      <c r="D12" s="23">
        <v>2.3149999999999999</v>
      </c>
      <c r="E12" s="23">
        <v>2.528</v>
      </c>
      <c r="F12" s="23">
        <v>2.7610000000000001</v>
      </c>
      <c r="G12" s="23">
        <v>3.0150000000000001</v>
      </c>
      <c r="H12" s="23"/>
      <c r="I12" s="23"/>
      <c r="J12" s="23"/>
      <c r="K12" s="32">
        <v>2.5299999999999998</v>
      </c>
    </row>
    <row r="13" spans="1:11" x14ac:dyDescent="0.25">
      <c r="A13" s="31" t="s">
        <v>44</v>
      </c>
      <c r="B13" s="23"/>
      <c r="C13" s="23">
        <v>2.2869999999999999</v>
      </c>
      <c r="D13" s="23">
        <v>2.516</v>
      </c>
      <c r="E13" s="23">
        <v>2.73</v>
      </c>
      <c r="F13" s="23">
        <v>2.9620000000000002</v>
      </c>
      <c r="G13" s="23">
        <v>3.214</v>
      </c>
      <c r="H13" s="23"/>
      <c r="I13" s="23"/>
      <c r="J13" s="23"/>
      <c r="K13" s="32">
        <v>2.74</v>
      </c>
    </row>
    <row r="14" spans="1:11" x14ac:dyDescent="0.25">
      <c r="A14" s="31" t="s">
        <v>46</v>
      </c>
      <c r="B14" s="23">
        <v>1.9039999999999999</v>
      </c>
      <c r="C14" s="23">
        <v>2.1989999999999998</v>
      </c>
      <c r="D14" s="23">
        <v>2.33</v>
      </c>
      <c r="E14" s="27">
        <v>2.6337281791332563</v>
      </c>
      <c r="F14" s="27">
        <v>2.6871596004587155</v>
      </c>
      <c r="G14" s="27">
        <v>2.7953058647982489</v>
      </c>
      <c r="H14" s="27">
        <v>2.8830195189660222</v>
      </c>
      <c r="I14" s="27">
        <v>2.9744749473296959</v>
      </c>
      <c r="J14" s="27">
        <v>3.063709195749587</v>
      </c>
      <c r="K14" s="33">
        <v>2.8395662177392551</v>
      </c>
    </row>
    <row r="15" spans="1:11" x14ac:dyDescent="0.25">
      <c r="A15" s="31" t="s">
        <v>47</v>
      </c>
      <c r="B15" s="23">
        <v>2.0329999999999999</v>
      </c>
      <c r="C15" s="23">
        <v>2.4119999999999999</v>
      </c>
      <c r="D15" s="23">
        <v>2.4550000000000001</v>
      </c>
      <c r="E15" s="27">
        <v>2.7389700000000001</v>
      </c>
      <c r="F15" s="27">
        <v>2.8352499999999998</v>
      </c>
      <c r="G15" s="27">
        <v>2.9458899999999999</v>
      </c>
      <c r="H15" s="27">
        <v>3.0360999999999998</v>
      </c>
      <c r="I15" s="27">
        <v>3.1286700000000001</v>
      </c>
      <c r="J15" s="27">
        <v>3.2225301000000002</v>
      </c>
      <c r="K15" s="33">
        <v>2.98456835</v>
      </c>
    </row>
    <row r="16" spans="1:11" x14ac:dyDescent="0.25">
      <c r="A16" s="31" t="s">
        <v>48</v>
      </c>
      <c r="B16" s="23">
        <v>1.885</v>
      </c>
      <c r="C16" s="23">
        <v>2.1930000000000001</v>
      </c>
      <c r="D16" s="23">
        <v>2.254</v>
      </c>
      <c r="E16" s="27">
        <v>2.8423633496724339</v>
      </c>
      <c r="F16" s="27">
        <v>2.8790957777532618</v>
      </c>
      <c r="G16" s="27">
        <v>3.0004707495425667</v>
      </c>
      <c r="H16" s="27">
        <v>3.0860520644137521</v>
      </c>
      <c r="I16" s="27">
        <v>3.1915690772564353</v>
      </c>
      <c r="J16" s="27">
        <v>3.2873161495741283</v>
      </c>
      <c r="K16" s="33">
        <v>3.047811194702096</v>
      </c>
    </row>
    <row r="17" spans="1:11" x14ac:dyDescent="0.25">
      <c r="A17" s="31" t="s">
        <v>49</v>
      </c>
      <c r="B17" s="23">
        <v>2.02</v>
      </c>
      <c r="C17" s="23">
        <v>2.3079999999999998</v>
      </c>
      <c r="D17" s="23">
        <v>2.4470000000000001</v>
      </c>
      <c r="E17" s="27">
        <v>2.6975128088964899</v>
      </c>
      <c r="F17" s="27">
        <v>2.7769805153873568</v>
      </c>
      <c r="G17" s="27">
        <v>2.8843426991770067</v>
      </c>
      <c r="H17" s="27">
        <v>2.9725147215549059</v>
      </c>
      <c r="I17" s="27">
        <v>3.0631805259792504</v>
      </c>
      <c r="J17" s="27">
        <v>3.155075941758628</v>
      </c>
      <c r="K17" s="33">
        <v>2.9249345354589393</v>
      </c>
    </row>
    <row r="18" spans="1:11" x14ac:dyDescent="0.25">
      <c r="A18" s="31" t="s">
        <v>50</v>
      </c>
      <c r="B18" s="23">
        <v>2.3370000000000002</v>
      </c>
      <c r="C18" s="23">
        <v>2.6720000000000002</v>
      </c>
      <c r="D18" s="23">
        <v>2.7759999999999998</v>
      </c>
      <c r="E18" s="27">
        <v>2.9161719463892601</v>
      </c>
      <c r="F18" s="27">
        <v>3.0287893636138001</v>
      </c>
      <c r="G18" s="27">
        <v>3.14625253156533</v>
      </c>
      <c r="H18" s="27">
        <v>3.2442302947860502</v>
      </c>
      <c r="I18" s="27">
        <v>3.3444587366410499</v>
      </c>
      <c r="J18" s="27">
        <v>3.4447924987402816</v>
      </c>
      <c r="K18" s="33">
        <v>3.1874492286226288</v>
      </c>
    </row>
    <row r="19" spans="1:11" x14ac:dyDescent="0.25">
      <c r="A19" s="31" t="s">
        <v>51</v>
      </c>
      <c r="B19" s="23">
        <v>2.5089999999999999</v>
      </c>
      <c r="C19" s="23">
        <v>2.6469999999999998</v>
      </c>
      <c r="D19" s="23">
        <v>2.8559999999999999</v>
      </c>
      <c r="E19" s="27">
        <v>3.4082322698521166</v>
      </c>
      <c r="F19" s="27">
        <v>3.3824757152986922</v>
      </c>
      <c r="G19" s="27">
        <v>3.514444285298691</v>
      </c>
      <c r="H19" s="27">
        <v>3.623637769498691</v>
      </c>
      <c r="I19" s="27">
        <v>3.7359533233826916</v>
      </c>
      <c r="J19" s="27">
        <v>3.8480319230841724</v>
      </c>
      <c r="K19" s="33">
        <v>3.5854625477358422</v>
      </c>
    </row>
    <row r="20" spans="1:11" x14ac:dyDescent="0.25">
      <c r="A20" s="31" t="s">
        <v>52</v>
      </c>
      <c r="B20" s="23">
        <v>2.085</v>
      </c>
      <c r="C20" s="23">
        <v>2.3460000000000001</v>
      </c>
      <c r="D20" s="23">
        <v>2.399</v>
      </c>
      <c r="E20" s="27">
        <v>2.8639692199664664</v>
      </c>
      <c r="F20" s="27">
        <v>3.1126218265153081</v>
      </c>
      <c r="G20" s="27">
        <v>3.2326433690055034</v>
      </c>
      <c r="H20" s="27">
        <v>3.3338448354246144</v>
      </c>
      <c r="I20" s="27">
        <v>3.4359435797070161</v>
      </c>
      <c r="J20" s="27">
        <v>3.5390218870982268</v>
      </c>
      <c r="K20" s="33">
        <v>3.2530074529528559</v>
      </c>
    </row>
    <row r="21" spans="1:11" x14ac:dyDescent="0.25">
      <c r="A21" s="31" t="s">
        <v>53</v>
      </c>
      <c r="B21" s="23">
        <v>2.11</v>
      </c>
      <c r="C21" s="23">
        <v>2.306</v>
      </c>
      <c r="D21" s="23">
        <v>2.4550000000000001</v>
      </c>
      <c r="E21" s="27">
        <v>2.8459772828432182</v>
      </c>
      <c r="F21" s="27">
        <v>3.0781065197734967</v>
      </c>
      <c r="G21" s="27">
        <v>3.198629124708801</v>
      </c>
      <c r="H21" s="27">
        <v>3.2984995781017004</v>
      </c>
      <c r="I21" s="27">
        <v>3.4016178955547156</v>
      </c>
      <c r="J21" s="27">
        <v>3.5036664324213573</v>
      </c>
      <c r="K21" s="33">
        <v>3.2210828055672152</v>
      </c>
    </row>
    <row r="22" spans="1:11" ht="16.5" thickBot="1" x14ac:dyDescent="0.3">
      <c r="A22" s="34" t="s">
        <v>54</v>
      </c>
      <c r="B22" s="35">
        <v>1.9730000000000001</v>
      </c>
      <c r="C22" s="35">
        <v>2.2469999999999999</v>
      </c>
      <c r="D22" s="35">
        <v>2.3980000000000001</v>
      </c>
      <c r="E22" s="36">
        <v>2.8914032773255136</v>
      </c>
      <c r="F22" s="36">
        <v>2.9279311214338901</v>
      </c>
      <c r="G22" s="36">
        <v>2.9073836849334094</v>
      </c>
      <c r="H22" s="36">
        <v>2.9958238678568692</v>
      </c>
      <c r="I22" s="36">
        <v>3.0895150887612783</v>
      </c>
      <c r="J22" s="36">
        <v>3.1822005414241166</v>
      </c>
      <c r="K22" s="37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2019-06-18T11:03:00Z</dcterms:modified>
</cp:coreProperties>
</file>