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KRE (New)" sheetId="1" r:id="rId1"/>
  </sheets>
  <externalReferences>
    <externalReference r:id="rId2"/>
  </externalReferences>
  <definedNames>
    <definedName name="ГодN">[1]Данные!$B$5</definedName>
    <definedName name="_xlnm.Print_Area" localSheetId="0">'KRE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Z441" i="1"/>
  <c r="Y441" i="1"/>
  <c r="Y440" i="1"/>
  <c r="Z440" i="1"/>
  <c r="Z439" i="1"/>
  <c r="Y439" i="1"/>
  <c r="Z438" i="1"/>
  <c r="Y438" i="1"/>
  <c r="Y437" i="1"/>
  <c r="Z437" i="1"/>
  <c r="Z436" i="1"/>
  <c r="Y436" i="1"/>
  <c r="Y435" i="1"/>
  <c r="V434" i="1"/>
  <c r="V429" i="1" s="1"/>
  <c r="T434" i="1"/>
  <c r="T429" i="1" s="1"/>
  <c r="N434" i="1"/>
  <c r="L434" i="1"/>
  <c r="L429" i="1" s="1"/>
  <c r="X434" i="1"/>
  <c r="W434" i="1"/>
  <c r="W429" i="1" s="1"/>
  <c r="U434" i="1"/>
  <c r="S434" i="1"/>
  <c r="S429" i="1" s="1"/>
  <c r="R434" i="1"/>
  <c r="Q434" i="1"/>
  <c r="P434" i="1"/>
  <c r="O434" i="1"/>
  <c r="O429" i="1" s="1"/>
  <c r="M434" i="1"/>
  <c r="Y434" i="1" s="1"/>
  <c r="K434" i="1"/>
  <c r="K429" i="1" s="1"/>
  <c r="J434" i="1"/>
  <c r="I434" i="1"/>
  <c r="H434" i="1"/>
  <c r="G434" i="1"/>
  <c r="G429" i="1" s="1"/>
  <c r="F434" i="1"/>
  <c r="E434" i="1"/>
  <c r="D434" i="1"/>
  <c r="Z433" i="1"/>
  <c r="Y433" i="1"/>
  <c r="Z432" i="1"/>
  <c r="Y432" i="1"/>
  <c r="Z431" i="1"/>
  <c r="Y431" i="1"/>
  <c r="Y430" i="1"/>
  <c r="X449" i="1"/>
  <c r="V449" i="1"/>
  <c r="T449" i="1"/>
  <c r="R449" i="1"/>
  <c r="P449" i="1"/>
  <c r="N449" i="1"/>
  <c r="Z449" i="1" s="1"/>
  <c r="L449" i="1"/>
  <c r="U429" i="1"/>
  <c r="R429" i="1"/>
  <c r="Q429" i="1"/>
  <c r="M429" i="1"/>
  <c r="Y429" i="1" s="1"/>
  <c r="J429" i="1"/>
  <c r="I429" i="1"/>
  <c r="H429" i="1"/>
  <c r="F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V422" i="1"/>
  <c r="U422" i="1"/>
  <c r="U412" i="1" s="1"/>
  <c r="T422" i="1"/>
  <c r="S422" i="1"/>
  <c r="R422" i="1"/>
  <c r="Q422" i="1"/>
  <c r="Q412" i="1" s="1"/>
  <c r="P422" i="1"/>
  <c r="O422" i="1"/>
  <c r="N422" i="1"/>
  <c r="M422" i="1"/>
  <c r="Y422" i="1" s="1"/>
  <c r="L422" i="1"/>
  <c r="K422" i="1"/>
  <c r="J422" i="1"/>
  <c r="I422" i="1"/>
  <c r="I412" i="1" s="1"/>
  <c r="H422" i="1"/>
  <c r="G422" i="1"/>
  <c r="F422" i="1"/>
  <c r="E422" i="1"/>
  <c r="E412" i="1" s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X412" i="1" s="1"/>
  <c r="W413" i="1"/>
  <c r="W412" i="1" s="1"/>
  <c r="V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Z413" i="1" s="1"/>
  <c r="M413" i="1"/>
  <c r="Y413" i="1" s="1"/>
  <c r="L413" i="1"/>
  <c r="L412" i="1" s="1"/>
  <c r="K413" i="1"/>
  <c r="K412" i="1" s="1"/>
  <c r="J413" i="1"/>
  <c r="I413" i="1"/>
  <c r="H413" i="1"/>
  <c r="H412" i="1" s="1"/>
  <c r="G413" i="1"/>
  <c r="G412" i="1" s="1"/>
  <c r="F413" i="1"/>
  <c r="E413" i="1"/>
  <c r="D413" i="1"/>
  <c r="D412" i="1" s="1"/>
  <c r="V412" i="1"/>
  <c r="R412" i="1"/>
  <c r="N412" i="1"/>
  <c r="Z412" i="1" s="1"/>
  <c r="J412" i="1"/>
  <c r="F412" i="1"/>
  <c r="Z411" i="1"/>
  <c r="Y411" i="1"/>
  <c r="Z410" i="1"/>
  <c r="Y410" i="1"/>
  <c r="Z409" i="1"/>
  <c r="Y409" i="1"/>
  <c r="X408" i="1"/>
  <c r="W408" i="1"/>
  <c r="W398" i="1" s="1"/>
  <c r="W397" i="1" s="1"/>
  <c r="V408" i="1"/>
  <c r="U408" i="1"/>
  <c r="T408" i="1"/>
  <c r="S408" i="1"/>
  <c r="S398" i="1" s="1"/>
  <c r="S397" i="1" s="1"/>
  <c r="R408" i="1"/>
  <c r="Q408" i="1"/>
  <c r="P408" i="1"/>
  <c r="O408" i="1"/>
  <c r="O398" i="1" s="1"/>
  <c r="N408" i="1"/>
  <c r="Z408" i="1" s="1"/>
  <c r="M408" i="1"/>
  <c r="L408" i="1"/>
  <c r="K408" i="1"/>
  <c r="K398" i="1" s="1"/>
  <c r="K397" i="1" s="1"/>
  <c r="J408" i="1"/>
  <c r="I408" i="1"/>
  <c r="H408" i="1"/>
  <c r="G408" i="1"/>
  <c r="G398" i="1" s="1"/>
  <c r="G397" i="1" s="1"/>
  <c r="F408" i="1"/>
  <c r="E408" i="1"/>
  <c r="D408" i="1"/>
  <c r="Z407" i="1"/>
  <c r="Y407" i="1"/>
  <c r="Z406" i="1"/>
  <c r="Y406" i="1"/>
  <c r="Z405" i="1"/>
  <c r="Y405" i="1"/>
  <c r="Y404" i="1"/>
  <c r="P398" i="1"/>
  <c r="P397" i="1" s="1"/>
  <c r="Z404" i="1"/>
  <c r="Z403" i="1"/>
  <c r="Y403" i="1"/>
  <c r="Z402" i="1"/>
  <c r="Y402" i="1"/>
  <c r="Z401" i="1"/>
  <c r="Y401" i="1"/>
  <c r="Z400" i="1"/>
  <c r="Y400" i="1"/>
  <c r="X399" i="1"/>
  <c r="W399" i="1"/>
  <c r="V399" i="1"/>
  <c r="V398" i="1" s="1"/>
  <c r="U399" i="1"/>
  <c r="U398" i="1" s="1"/>
  <c r="T399" i="1"/>
  <c r="S399" i="1"/>
  <c r="R399" i="1"/>
  <c r="R398" i="1" s="1"/>
  <c r="R397" i="1" s="1"/>
  <c r="Q399" i="1"/>
  <c r="Q398" i="1" s="1"/>
  <c r="P399" i="1"/>
  <c r="O399" i="1"/>
  <c r="N399" i="1"/>
  <c r="Z399" i="1" s="1"/>
  <c r="M399" i="1"/>
  <c r="M398" i="1" s="1"/>
  <c r="L399" i="1"/>
  <c r="K399" i="1"/>
  <c r="J399" i="1"/>
  <c r="J398" i="1" s="1"/>
  <c r="J397" i="1" s="1"/>
  <c r="I399" i="1"/>
  <c r="I398" i="1" s="1"/>
  <c r="H399" i="1"/>
  <c r="G399" i="1"/>
  <c r="F399" i="1"/>
  <c r="F398" i="1" s="1"/>
  <c r="E399" i="1"/>
  <c r="E398" i="1" s="1"/>
  <c r="D399" i="1"/>
  <c r="X398" i="1"/>
  <c r="X397" i="1" s="1"/>
  <c r="T398" i="1"/>
  <c r="L398" i="1"/>
  <c r="L397" i="1" s="1"/>
  <c r="H398" i="1"/>
  <c r="H397" i="1" s="1"/>
  <c r="D398" i="1"/>
  <c r="O397" i="1"/>
  <c r="Y396" i="1"/>
  <c r="Z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Y389" i="1" s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X382" i="1"/>
  <c r="P382" i="1"/>
  <c r="N382" i="1"/>
  <c r="Z382" i="1" s="1"/>
  <c r="Z384" i="1"/>
  <c r="Y384" i="1"/>
  <c r="Z383" i="1"/>
  <c r="Y383" i="1"/>
  <c r="W382" i="1"/>
  <c r="V382" i="1"/>
  <c r="U382" i="1"/>
  <c r="T382" i="1"/>
  <c r="S382" i="1"/>
  <c r="R382" i="1"/>
  <c r="Q382" i="1"/>
  <c r="O382" i="1"/>
  <c r="M382" i="1"/>
  <c r="Y382" i="1" s="1"/>
  <c r="L382" i="1"/>
  <c r="K382" i="1"/>
  <c r="J382" i="1"/>
  <c r="I382" i="1"/>
  <c r="H382" i="1"/>
  <c r="G382" i="1"/>
  <c r="F382" i="1"/>
  <c r="E382" i="1"/>
  <c r="D382" i="1"/>
  <c r="Z381" i="1"/>
  <c r="Y381" i="1"/>
  <c r="Y380" i="1"/>
  <c r="Z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V375" i="1"/>
  <c r="U375" i="1"/>
  <c r="T375" i="1"/>
  <c r="S375" i="1"/>
  <c r="S374" i="1" s="1"/>
  <c r="S373" i="1" s="1"/>
  <c r="R375" i="1"/>
  <c r="Q375" i="1"/>
  <c r="P375" i="1"/>
  <c r="O375" i="1"/>
  <c r="O374" i="1" s="1"/>
  <c r="O373" i="1" s="1"/>
  <c r="N375" i="1"/>
  <c r="M375" i="1"/>
  <c r="M374" i="1" s="1"/>
  <c r="L375" i="1"/>
  <c r="K375" i="1"/>
  <c r="K374" i="1" s="1"/>
  <c r="K373" i="1" s="1"/>
  <c r="J375" i="1"/>
  <c r="I375" i="1"/>
  <c r="I374" i="1" s="1"/>
  <c r="H375" i="1"/>
  <c r="G375" i="1"/>
  <c r="G374" i="1" s="1"/>
  <c r="G373" i="1" s="1"/>
  <c r="F375" i="1"/>
  <c r="E375" i="1"/>
  <c r="E374" i="1" s="1"/>
  <c r="D375" i="1"/>
  <c r="V374" i="1"/>
  <c r="V373" i="1" s="1"/>
  <c r="R374" i="1"/>
  <c r="R373" i="1" s="1"/>
  <c r="R372" i="1" s="1"/>
  <c r="R371" i="1" s="1"/>
  <c r="J374" i="1"/>
  <c r="J373" i="1" s="1"/>
  <c r="J372" i="1" s="1"/>
  <c r="J371" i="1" s="1"/>
  <c r="F374" i="1"/>
  <c r="F373" i="1" s="1"/>
  <c r="M373" i="1"/>
  <c r="I373" i="1"/>
  <c r="E373" i="1"/>
  <c r="Y365" i="1"/>
  <c r="X365" i="1"/>
  <c r="Z365" i="1" s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52" i="1"/>
  <c r="Y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L137" i="1"/>
  <c r="Y136" i="1"/>
  <c r="L136" i="1"/>
  <c r="Z136" i="1" s="1"/>
  <c r="Z135" i="1"/>
  <c r="Y135" i="1"/>
  <c r="Z134" i="1"/>
  <c r="Y134" i="1"/>
  <c r="Z133" i="1"/>
  <c r="Y133" i="1"/>
  <c r="Z132" i="1"/>
  <c r="Y132" i="1"/>
  <c r="Y131" i="1"/>
  <c r="L131" i="1"/>
  <c r="Z131" i="1" s="1"/>
  <c r="Y130" i="1"/>
  <c r="L130" i="1"/>
  <c r="Z130" i="1" s="1"/>
  <c r="Z129" i="1"/>
  <c r="Y129" i="1"/>
  <c r="Y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Y311" i="1" s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G372" i="1" l="1"/>
  <c r="G371" i="1" s="1"/>
  <c r="K372" i="1"/>
  <c r="K371" i="1" s="1"/>
  <c r="O372" i="1"/>
  <c r="O371" i="1" s="1"/>
  <c r="S372" i="1"/>
  <c r="S371" i="1" s="1"/>
  <c r="W372" i="1"/>
  <c r="W371" i="1" s="1"/>
  <c r="Z422" i="1"/>
  <c r="D374" i="1"/>
  <c r="D373" i="1" s="1"/>
  <c r="D372" i="1" s="1"/>
  <c r="D371" i="1" s="1"/>
  <c r="H374" i="1"/>
  <c r="H373" i="1" s="1"/>
  <c r="H372" i="1" s="1"/>
  <c r="H371" i="1" s="1"/>
  <c r="L374" i="1"/>
  <c r="L373" i="1" s="1"/>
  <c r="L372" i="1" s="1"/>
  <c r="L371" i="1" s="1"/>
  <c r="P374" i="1"/>
  <c r="P373" i="1" s="1"/>
  <c r="P372" i="1" s="1"/>
  <c r="P371" i="1" s="1"/>
  <c r="T374" i="1"/>
  <c r="T373" i="1" s="1"/>
  <c r="T372" i="1" s="1"/>
  <c r="T371" i="1" s="1"/>
  <c r="X374" i="1"/>
  <c r="X373" i="1" s="1"/>
  <c r="X372" i="1" s="1"/>
  <c r="N374" i="1"/>
  <c r="Y374" i="1"/>
  <c r="Q374" i="1"/>
  <c r="Q373" i="1" s="1"/>
  <c r="Y373" i="1" s="1"/>
  <c r="U374" i="1"/>
  <c r="U373" i="1" s="1"/>
  <c r="Z389" i="1"/>
  <c r="E397" i="1"/>
  <c r="E372" i="1" s="1"/>
  <c r="E371" i="1" s="1"/>
  <c r="I397" i="1"/>
  <c r="I372" i="1" s="1"/>
  <c r="I371" i="1" s="1"/>
  <c r="Y398" i="1"/>
  <c r="Q397" i="1"/>
  <c r="U397" i="1"/>
  <c r="Y399" i="1"/>
  <c r="Y408" i="1"/>
  <c r="Z303" i="1"/>
  <c r="Z375" i="1"/>
  <c r="D397" i="1"/>
  <c r="T397" i="1"/>
  <c r="F397" i="1"/>
  <c r="F372" i="1" s="1"/>
  <c r="F371" i="1" s="1"/>
  <c r="V397" i="1"/>
  <c r="V372" i="1" s="1"/>
  <c r="V371" i="1" s="1"/>
  <c r="N429" i="1"/>
  <c r="Z434" i="1"/>
  <c r="Z385" i="1"/>
  <c r="N398" i="1"/>
  <c r="Z430" i="1"/>
  <c r="Y375" i="1"/>
  <c r="M412" i="1"/>
  <c r="Y412" i="1" s="1"/>
  <c r="P429" i="1"/>
  <c r="X429" i="1"/>
  <c r="Z435" i="1"/>
  <c r="M397" i="1" l="1"/>
  <c r="N373" i="1"/>
  <c r="Z374" i="1"/>
  <c r="Z429" i="1"/>
  <c r="U372" i="1"/>
  <c r="U371" i="1" s="1"/>
  <c r="X371" i="1"/>
  <c r="N397" i="1"/>
  <c r="Z397" i="1" s="1"/>
  <c r="Z398" i="1"/>
  <c r="Q372" i="1"/>
  <c r="Q371" i="1" s="1"/>
  <c r="N372" i="1" l="1"/>
  <c r="Z373" i="1"/>
  <c r="Y397" i="1"/>
  <c r="M372" i="1"/>
  <c r="N371" i="1" l="1"/>
  <c r="Z371" i="1" s="1"/>
  <c r="Z372" i="1"/>
  <c r="M371" i="1"/>
  <c r="Y371" i="1" s="1"/>
  <c r="Y372" i="1"/>
</calcChain>
</file>

<file path=xl/sharedStrings.xml><?xml version="1.0" encoding="utf-8"?>
<sst xmlns="http://schemas.openxmlformats.org/spreadsheetml/2006/main" count="4474" uniqueCount="703">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</sst>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8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8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7" activePane="bottomRight" state="frozen"/>
      <selection activeCell="C451" sqref="C451"/>
      <selection pane="topRight" activeCell="C451" sqref="C451"/>
      <selection pane="bottomLeft" activeCell="C451" sqref="C451"/>
      <selection pane="bottomRight" activeCell="C451" sqref="C451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23" t="s">
        <v>1</v>
      </c>
      <c r="U2" s="223"/>
      <c r="V2" s="223"/>
      <c r="W2" s="223"/>
      <c r="X2" s="223"/>
      <c r="Y2" s="223"/>
      <c r="Z2" s="22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23" t="s">
        <v>2</v>
      </c>
      <c r="U3" s="223"/>
      <c r="V3" s="223"/>
      <c r="W3" s="223"/>
      <c r="X3" s="223"/>
      <c r="Y3" s="223"/>
      <c r="Z3" s="223"/>
    </row>
    <row r="4" spans="1:26" ht="18.75" x14ac:dyDescent="0.3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5" t="s">
        <v>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6" x14ac:dyDescent="0.25">
      <c r="A7" s="226" t="s">
        <v>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7" t="s">
        <v>6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20" t="s">
        <v>701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21" t="s">
        <v>702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</row>
    <row r="14" spans="1:26" x14ac:dyDescent="0.25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5" t="s">
        <v>8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6" ht="31.5" customHeight="1" x14ac:dyDescent="0.25">
      <c r="A17" s="216" t="s">
        <v>9</v>
      </c>
      <c r="B17" s="201" t="s">
        <v>10</v>
      </c>
      <c r="C17" s="202" t="s">
        <v>11</v>
      </c>
      <c r="D17" s="15" t="s">
        <v>12</v>
      </c>
      <c r="E17" s="16" t="s">
        <v>13</v>
      </c>
      <c r="F17" s="16" t="s">
        <v>14</v>
      </c>
      <c r="G17" s="200" t="s">
        <v>15</v>
      </c>
      <c r="H17" s="200"/>
      <c r="I17" s="200" t="s">
        <v>16</v>
      </c>
      <c r="J17" s="200"/>
      <c r="K17" s="200" t="s">
        <v>17</v>
      </c>
      <c r="L17" s="200"/>
      <c r="M17" s="200" t="s">
        <v>18</v>
      </c>
      <c r="N17" s="200"/>
      <c r="O17" s="200" t="s">
        <v>19</v>
      </c>
      <c r="P17" s="200"/>
      <c r="Q17" s="200" t="s">
        <v>20</v>
      </c>
      <c r="R17" s="200"/>
      <c r="S17" s="200" t="s">
        <v>21</v>
      </c>
      <c r="T17" s="200"/>
      <c r="U17" s="200" t="s">
        <v>22</v>
      </c>
      <c r="V17" s="200"/>
      <c r="W17" s="200" t="s">
        <v>23</v>
      </c>
      <c r="X17" s="200"/>
      <c r="Y17" s="201" t="s">
        <v>24</v>
      </c>
      <c r="Z17" s="202"/>
    </row>
    <row r="18" spans="1:26" ht="47.25" customHeight="1" thickBot="1" x14ac:dyDescent="0.3">
      <c r="A18" s="217"/>
      <c r="B18" s="218"/>
      <c r="C18" s="219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5" t="s">
        <v>30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7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6320.0752321929049</v>
      </c>
      <c r="E21" s="32">
        <v>6771.1609999999991</v>
      </c>
      <c r="F21" s="33">
        <v>7404.9343372827461</v>
      </c>
      <c r="G21" s="34">
        <v>8149.7772961254041</v>
      </c>
      <c r="H21" s="35">
        <v>8149.7772961254041</v>
      </c>
      <c r="I21" s="35">
        <v>8807.319958477503</v>
      </c>
      <c r="J21" s="35">
        <v>8807.319958477503</v>
      </c>
      <c r="K21" s="35">
        <v>8997.0207344260962</v>
      </c>
      <c r="L21" s="35">
        <v>9094.5293139545302</v>
      </c>
      <c r="M21" s="35">
        <v>8767.9946497211549</v>
      </c>
      <c r="N21" s="35">
        <v>9272.3719916118262</v>
      </c>
      <c r="O21" s="35">
        <v>9155.3957124972931</v>
      </c>
      <c r="P21" s="35">
        <v>9231.5361464204525</v>
      </c>
      <c r="Q21" s="35">
        <v>9536.9738704314113</v>
      </c>
      <c r="R21" s="35">
        <v>9670.8030156233799</v>
      </c>
      <c r="S21" s="35">
        <v>9881.9201223904256</v>
      </c>
      <c r="T21" s="35">
        <v>9963.5643385332023</v>
      </c>
      <c r="U21" s="35">
        <v>0</v>
      </c>
      <c r="V21" s="35">
        <v>10308.083565840256</v>
      </c>
      <c r="W21" s="35">
        <v>0</v>
      </c>
      <c r="X21" s="35">
        <v>10617.326072815462</v>
      </c>
      <c r="Y21" s="35">
        <f>IFERROR(G21+I21+K21+M21+O21+Q21+S21+U21+W21,"-")</f>
        <v>63296.402344069284</v>
      </c>
      <c r="Z21" s="36">
        <f>IFERROR(H21+J21+L21+N21+P21+R21+T21+V21+X21,"-")</f>
        <v>85115.311699402009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6142.63</v>
      </c>
      <c r="E27" s="41">
        <v>6697.049</v>
      </c>
      <c r="F27" s="42">
        <v>7323.2330000000002</v>
      </c>
      <c r="G27" s="43">
        <v>8092.9118900000003</v>
      </c>
      <c r="H27" s="44">
        <v>8092.9118900000003</v>
      </c>
      <c r="I27" s="44">
        <v>8735.2677000000003</v>
      </c>
      <c r="J27" s="44">
        <v>8735.2677000000003</v>
      </c>
      <c r="K27" s="44">
        <v>8904.4792776993072</v>
      </c>
      <c r="L27" s="44">
        <v>8959.3449999999993</v>
      </c>
      <c r="M27" s="44">
        <v>8658.7412595877468</v>
      </c>
      <c r="N27" s="44">
        <v>9186.3562753618262</v>
      </c>
      <c r="O27" s="44">
        <v>9072.8191759624842</v>
      </c>
      <c r="P27" s="44">
        <v>9161.0198596848622</v>
      </c>
      <c r="Q27" s="44">
        <v>9452.7656801596422</v>
      </c>
      <c r="R27" s="44">
        <v>9605.8139425001809</v>
      </c>
      <c r="S27" s="44">
        <v>9796.0150122322193</v>
      </c>
      <c r="T27" s="44">
        <v>9897.2146864850747</v>
      </c>
      <c r="U27" s="44">
        <v>0</v>
      </c>
      <c r="V27" s="44">
        <v>10239.536727710203</v>
      </c>
      <c r="W27" s="44">
        <v>0</v>
      </c>
      <c r="X27" s="44">
        <v>10546.722829541508</v>
      </c>
      <c r="Y27" s="44">
        <f t="shared" si="0"/>
        <v>62712.999995641396</v>
      </c>
      <c r="Z27" s="45">
        <f t="shared" si="0"/>
        <v>84424.188911283651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135.28399999999999</v>
      </c>
      <c r="E29" s="41">
        <v>34.738999999999997</v>
      </c>
      <c r="F29" s="42">
        <v>42.926000000000002</v>
      </c>
      <c r="G29" s="43">
        <v>20.973939999999999</v>
      </c>
      <c r="H29" s="44">
        <v>20.973939999999999</v>
      </c>
      <c r="I29" s="44">
        <v>21.479410000000001</v>
      </c>
      <c r="J29" s="44">
        <v>21.479410000000001</v>
      </c>
      <c r="K29" s="44">
        <v>38.339438752199996</v>
      </c>
      <c r="L29" s="44">
        <v>37.908000000000001</v>
      </c>
      <c r="M29" s="44">
        <v>43.006098858931587</v>
      </c>
      <c r="N29" s="44">
        <v>36.900096250000004</v>
      </c>
      <c r="O29" s="44">
        <v>14.7603474363316</v>
      </c>
      <c r="P29" s="44">
        <v>19.730735655589999</v>
      </c>
      <c r="Q29" s="44">
        <v>14.7603474363316</v>
      </c>
      <c r="R29" s="44">
        <v>12.1721</v>
      </c>
      <c r="S29" s="44">
        <v>14.7603474363316</v>
      </c>
      <c r="T29" s="44">
        <v>11.42</v>
      </c>
      <c r="U29" s="44">
        <v>0</v>
      </c>
      <c r="V29" s="44">
        <v>11.42</v>
      </c>
      <c r="W29" s="44">
        <v>0</v>
      </c>
      <c r="X29" s="44">
        <v>11.762600000000001</v>
      </c>
      <c r="Y29" s="44">
        <f t="shared" si="0"/>
        <v>168.07992992012635</v>
      </c>
      <c r="Z29" s="45">
        <f t="shared" si="0"/>
        <v>183.76688190558997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42.161232192905544</v>
      </c>
      <c r="E35" s="41">
        <v>39.372999999999998</v>
      </c>
      <c r="F35" s="42">
        <v>38.775337282745568</v>
      </c>
      <c r="G35" s="43">
        <v>35.891466125403582</v>
      </c>
      <c r="H35" s="44">
        <v>35.891466125403582</v>
      </c>
      <c r="I35" s="44">
        <v>50.572848477502028</v>
      </c>
      <c r="J35" s="44">
        <v>50.572848477502028</v>
      </c>
      <c r="K35" s="44">
        <v>54.202017974589019</v>
      </c>
      <c r="L35" s="44">
        <v>97.27631395453119</v>
      </c>
      <c r="M35" s="44">
        <v>66.247291274476794</v>
      </c>
      <c r="N35" s="44">
        <v>49.11562</v>
      </c>
      <c r="O35" s="44">
        <v>67.816189098477366</v>
      </c>
      <c r="P35" s="44">
        <v>50.785551080000005</v>
      </c>
      <c r="Q35" s="44">
        <v>69.447842835437513</v>
      </c>
      <c r="R35" s="44">
        <v>52.8169731232</v>
      </c>
      <c r="S35" s="44">
        <v>71.144762721875679</v>
      </c>
      <c r="T35" s="44">
        <v>54.929652048128013</v>
      </c>
      <c r="U35" s="44">
        <v>0</v>
      </c>
      <c r="V35" s="44">
        <v>57.12683813005313</v>
      </c>
      <c r="W35" s="44">
        <v>0</v>
      </c>
      <c r="X35" s="44">
        <v>58.840643273954726</v>
      </c>
      <c r="Y35" s="44">
        <f t="shared" si="0"/>
        <v>415.32241850776194</v>
      </c>
      <c r="Z35" s="45">
        <f t="shared" si="0"/>
        <v>507.35590621277265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6079.0294905999999</v>
      </c>
      <c r="E36" s="41">
        <v>6319.2259961257996</v>
      </c>
      <c r="F36" s="41">
        <v>6265.5569999999998</v>
      </c>
      <c r="G36" s="44">
        <v>6778.1971612968809</v>
      </c>
      <c r="H36" s="44">
        <v>6778.1971612968809</v>
      </c>
      <c r="I36" s="44">
        <v>7250.0137532700001</v>
      </c>
      <c r="J36" s="44">
        <v>7250.0137532700001</v>
      </c>
      <c r="K36" s="44">
        <v>7977.8408061475311</v>
      </c>
      <c r="L36" s="44">
        <v>7910.2752755949086</v>
      </c>
      <c r="M36" s="44">
        <v>8086.2466476454356</v>
      </c>
      <c r="N36" s="44">
        <v>8324.3114578746281</v>
      </c>
      <c r="O36" s="44">
        <v>8382.0066931638576</v>
      </c>
      <c r="P36" s="44">
        <v>8340.1866919355125</v>
      </c>
      <c r="Q36" s="44">
        <v>8652.4306863445818</v>
      </c>
      <c r="R36" s="44">
        <v>8513.7033047330206</v>
      </c>
      <c r="S36" s="44">
        <v>8933.062609203349</v>
      </c>
      <c r="T36" s="44">
        <v>8685.8118918000655</v>
      </c>
      <c r="U36" s="44">
        <v>0</v>
      </c>
      <c r="V36" s="44">
        <v>8874.4213064685664</v>
      </c>
      <c r="W36" s="44">
        <v>0</v>
      </c>
      <c r="X36" s="44">
        <v>9072.9175025760196</v>
      </c>
      <c r="Y36" s="44">
        <f t="shared" si="0"/>
        <v>56059.798357071631</v>
      </c>
      <c r="Z36" s="45">
        <f t="shared" si="0"/>
        <v>73749.838345549593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5972.6834905999995</v>
      </c>
      <c r="E42" s="41">
        <v>6166.6349961257993</v>
      </c>
      <c r="F42" s="41">
        <v>6139.2019999999993</v>
      </c>
      <c r="G42" s="44">
        <v>6671.538345787867</v>
      </c>
      <c r="H42" s="44">
        <v>6671.538345787867</v>
      </c>
      <c r="I42" s="44">
        <v>7136.6662435850003</v>
      </c>
      <c r="J42" s="44">
        <v>7136.6662435850003</v>
      </c>
      <c r="K42" s="44">
        <v>7851.5744108613817</v>
      </c>
      <c r="L42" s="44">
        <v>7766.018</v>
      </c>
      <c r="M42" s="44">
        <v>7956.8832930961407</v>
      </c>
      <c r="N42" s="44">
        <v>8198.1345809118575</v>
      </c>
      <c r="O42" s="44">
        <v>8251.3899293785435</v>
      </c>
      <c r="P42" s="44">
        <v>8214.0098149727419</v>
      </c>
      <c r="Q42" s="44">
        <v>8518.4926595039669</v>
      </c>
      <c r="R42" s="44">
        <v>8387.5264277702499</v>
      </c>
      <c r="S42" s="44">
        <v>8795.7508732887254</v>
      </c>
      <c r="T42" s="44">
        <v>8559.6350148372949</v>
      </c>
      <c r="U42" s="44">
        <v>0</v>
      </c>
      <c r="V42" s="44">
        <v>8748.2444295057958</v>
      </c>
      <c r="W42" s="44">
        <v>0</v>
      </c>
      <c r="X42" s="44">
        <v>8942.9553193043666</v>
      </c>
      <c r="Y42" s="44">
        <f t="shared" si="0"/>
        <v>55182.295755501633</v>
      </c>
      <c r="Z42" s="45">
        <f t="shared" si="0"/>
        <v>72624.728176675169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71.192999999999998</v>
      </c>
      <c r="E44" s="41">
        <v>111.962</v>
      </c>
      <c r="F44" s="41">
        <v>82.260999999999996</v>
      </c>
      <c r="G44" s="44">
        <v>72.338415899014237</v>
      </c>
      <c r="H44" s="44">
        <v>72.338415899014237</v>
      </c>
      <c r="I44" s="44">
        <v>75.207984545000016</v>
      </c>
      <c r="J44" s="44">
        <v>75.207984545000016</v>
      </c>
      <c r="K44" s="44">
        <v>79.226666433804084</v>
      </c>
      <c r="L44" s="44">
        <v>73.668999999999997</v>
      </c>
      <c r="M44" s="44">
        <v>81.578072418494102</v>
      </c>
      <c r="N44" s="44">
        <v>85.644299048018624</v>
      </c>
      <c r="O44" s="44">
        <v>81.498702861929388</v>
      </c>
      <c r="P44" s="44">
        <v>85.644299048018624</v>
      </c>
      <c r="Q44" s="44">
        <v>83.656252420998285</v>
      </c>
      <c r="R44" s="44">
        <v>85.644299048018624</v>
      </c>
      <c r="S44" s="44">
        <v>85.900242865702765</v>
      </c>
      <c r="T44" s="44">
        <v>85.644299048018624</v>
      </c>
      <c r="U44" s="44">
        <v>0</v>
      </c>
      <c r="V44" s="44">
        <v>85.644299048018624</v>
      </c>
      <c r="W44" s="44">
        <v>0</v>
      </c>
      <c r="X44" s="44">
        <v>88.213628019459179</v>
      </c>
      <c r="Y44" s="44">
        <f t="shared" si="0"/>
        <v>559.40633744494289</v>
      </c>
      <c r="Z44" s="45">
        <f t="shared" si="0"/>
        <v>737.65052370356659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35.152999999999999</v>
      </c>
      <c r="E50" s="41">
        <v>40.628999999999998</v>
      </c>
      <c r="F50" s="41">
        <v>44.094000000000001</v>
      </c>
      <c r="G50" s="44">
        <v>34.320399610000209</v>
      </c>
      <c r="H50" s="44">
        <v>34.320399610000209</v>
      </c>
      <c r="I50" s="44">
        <v>38.139525139999996</v>
      </c>
      <c r="J50" s="44">
        <v>38.139525139999996</v>
      </c>
      <c r="K50" s="44">
        <v>47.039728852345462</v>
      </c>
      <c r="L50" s="44">
        <v>70.58827559490868</v>
      </c>
      <c r="M50" s="44">
        <v>47.785282130800191</v>
      </c>
      <c r="N50" s="44">
        <v>40.532577914751478</v>
      </c>
      <c r="O50" s="44">
        <v>49.118060923386068</v>
      </c>
      <c r="P50" s="44">
        <v>40.532577914751485</v>
      </c>
      <c r="Q50" s="44">
        <v>50.28177441961676</v>
      </c>
      <c r="R50" s="44">
        <v>40.532577914751485</v>
      </c>
      <c r="S50" s="44">
        <v>51.411493048922225</v>
      </c>
      <c r="T50" s="44">
        <v>40.532577914751485</v>
      </c>
      <c r="U50" s="44">
        <v>0</v>
      </c>
      <c r="V50" s="44">
        <v>40.532577914751485</v>
      </c>
      <c r="W50" s="44">
        <v>0</v>
      </c>
      <c r="X50" s="44">
        <v>41.748555252194024</v>
      </c>
      <c r="Y50" s="44">
        <f t="shared" si="0"/>
        <v>318.09626412507089</v>
      </c>
      <c r="Z50" s="45">
        <f t="shared" si="0"/>
        <v>387.45964517086026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786.72883184000011</v>
      </c>
      <c r="E51" s="41">
        <v>805.03724664000015</v>
      </c>
      <c r="F51" s="41">
        <v>794.87764996999999</v>
      </c>
      <c r="G51" s="44">
        <v>918.57244327999979</v>
      </c>
      <c r="H51" s="44">
        <v>918.57244327999979</v>
      </c>
      <c r="I51" s="44">
        <v>980.64881646000003</v>
      </c>
      <c r="J51" s="44">
        <v>980.64881646000003</v>
      </c>
      <c r="K51" s="44">
        <v>1068.4754551716401</v>
      </c>
      <c r="L51" s="44">
        <v>1035.354</v>
      </c>
      <c r="M51" s="44">
        <v>1052.411706697</v>
      </c>
      <c r="N51" s="44">
        <v>1153.9237157400003</v>
      </c>
      <c r="O51" s="44">
        <v>1083.239851920197</v>
      </c>
      <c r="P51" s="44">
        <v>1069.1055943635708</v>
      </c>
      <c r="Q51" s="44">
        <v>1114.126094330727</v>
      </c>
      <c r="R51" s="44">
        <v>1085.326134824817</v>
      </c>
      <c r="S51" s="44">
        <v>1147.7359520398677</v>
      </c>
      <c r="T51" s="44">
        <v>1097.9797053198199</v>
      </c>
      <c r="U51" s="44">
        <v>0</v>
      </c>
      <c r="V51" s="44">
        <v>1125.8774607007867</v>
      </c>
      <c r="W51" s="44">
        <v>0</v>
      </c>
      <c r="X51" s="44">
        <v>1151.8625271806102</v>
      </c>
      <c r="Y51" s="44">
        <f t="shared" si="0"/>
        <v>7365.2103198994319</v>
      </c>
      <c r="Z51" s="45">
        <f t="shared" si="0"/>
        <v>9618.6503978696055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643.00298885000007</v>
      </c>
      <c r="E53" s="41">
        <v>650.24254337000013</v>
      </c>
      <c r="F53" s="41">
        <v>608.96799501999999</v>
      </c>
      <c r="G53" s="44">
        <v>691.61678932999996</v>
      </c>
      <c r="H53" s="44">
        <v>691.61678932999996</v>
      </c>
      <c r="I53" s="44">
        <v>705.15537164</v>
      </c>
      <c r="J53" s="44">
        <v>705.15537164</v>
      </c>
      <c r="K53" s="44">
        <v>795.67613519164001</v>
      </c>
      <c r="L53" s="44">
        <v>743.798</v>
      </c>
      <c r="M53" s="44">
        <v>771.25925052000002</v>
      </c>
      <c r="N53" s="44">
        <v>894.21513770000013</v>
      </c>
      <c r="O53" s="44">
        <v>801.93611840999995</v>
      </c>
      <c r="P53" s="44">
        <v>809.39701632357082</v>
      </c>
      <c r="Q53" s="44">
        <v>832.67093221000005</v>
      </c>
      <c r="R53" s="44">
        <v>825.617556784817</v>
      </c>
      <c r="S53" s="44">
        <v>866.12920987999996</v>
      </c>
      <c r="T53" s="44">
        <v>838.27112727981989</v>
      </c>
      <c r="U53" s="44">
        <v>0</v>
      </c>
      <c r="V53" s="44">
        <v>866.16888266078661</v>
      </c>
      <c r="W53" s="44">
        <v>0</v>
      </c>
      <c r="X53" s="44">
        <v>892.15394914061017</v>
      </c>
      <c r="Y53" s="44">
        <f t="shared" si="0"/>
        <v>5464.4438071816403</v>
      </c>
      <c r="Z53" s="45">
        <f t="shared" si="0"/>
        <v>7266.3938308596043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643.00298885000007</v>
      </c>
      <c r="E54" s="41">
        <v>650.24254337000013</v>
      </c>
      <c r="F54" s="41">
        <v>608.96799501999999</v>
      </c>
      <c r="G54" s="44">
        <v>691.61678932999996</v>
      </c>
      <c r="H54" s="44">
        <v>691.61678932999996</v>
      </c>
      <c r="I54" s="44">
        <v>705.15537164</v>
      </c>
      <c r="J54" s="44">
        <v>705.15537164</v>
      </c>
      <c r="K54" s="44">
        <v>795.67613519164001</v>
      </c>
      <c r="L54" s="44">
        <v>743.798</v>
      </c>
      <c r="M54" s="44">
        <v>771.25925052000002</v>
      </c>
      <c r="N54" s="44">
        <v>894.21513770000013</v>
      </c>
      <c r="O54" s="44">
        <v>801.93611840999995</v>
      </c>
      <c r="P54" s="44">
        <v>809.39701632357082</v>
      </c>
      <c r="Q54" s="44">
        <v>832.67093221000005</v>
      </c>
      <c r="R54" s="44">
        <v>825.617556784817</v>
      </c>
      <c r="S54" s="44">
        <v>866.12920987999996</v>
      </c>
      <c r="T54" s="44">
        <v>838.27112727981989</v>
      </c>
      <c r="U54" s="44">
        <v>0</v>
      </c>
      <c r="V54" s="44">
        <v>866.16888266078661</v>
      </c>
      <c r="W54" s="44">
        <v>0</v>
      </c>
      <c r="X54" s="44">
        <v>892.15394914061017</v>
      </c>
      <c r="Y54" s="44">
        <f t="shared" si="0"/>
        <v>5464.4438071816403</v>
      </c>
      <c r="Z54" s="45">
        <f t="shared" si="0"/>
        <v>7266.3938308596043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643.00298885000007</v>
      </c>
      <c r="E55" s="41">
        <v>650.24254337000013</v>
      </c>
      <c r="F55" s="41">
        <v>608.96799501999999</v>
      </c>
      <c r="G55" s="44">
        <v>691.61678932999996</v>
      </c>
      <c r="H55" s="44">
        <v>691.61678932999996</v>
      </c>
      <c r="I55" s="44">
        <v>705.15537164</v>
      </c>
      <c r="J55" s="44">
        <v>705.15537164</v>
      </c>
      <c r="K55" s="44">
        <v>795.67613519164001</v>
      </c>
      <c r="L55" s="44">
        <v>743.798</v>
      </c>
      <c r="M55" s="44">
        <v>771.25925052000002</v>
      </c>
      <c r="N55" s="44">
        <v>894.21513770000013</v>
      </c>
      <c r="O55" s="44">
        <v>801.93611840999995</v>
      </c>
      <c r="P55" s="44">
        <v>809.39701632357082</v>
      </c>
      <c r="Q55" s="44">
        <v>832.67093221000005</v>
      </c>
      <c r="R55" s="44">
        <v>825.617556784817</v>
      </c>
      <c r="S55" s="44">
        <v>866.12920987999996</v>
      </c>
      <c r="T55" s="44">
        <v>838.27112727981989</v>
      </c>
      <c r="U55" s="44">
        <v>0</v>
      </c>
      <c r="V55" s="44">
        <v>866.16888266078661</v>
      </c>
      <c r="W55" s="44">
        <v>0</v>
      </c>
      <c r="X55" s="44">
        <v>892.15394914061017</v>
      </c>
      <c r="Y55" s="44">
        <f t="shared" si="0"/>
        <v>5464.4438071816403</v>
      </c>
      <c r="Z55" s="45">
        <f t="shared" si="0"/>
        <v>7266.3938308596043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 t="s">
        <v>36</v>
      </c>
      <c r="E56" s="41" t="s">
        <v>36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93.783003280000003</v>
      </c>
      <c r="E58" s="41">
        <v>101.24482006</v>
      </c>
      <c r="F58" s="41">
        <v>112.22050538999997</v>
      </c>
      <c r="G58" s="44">
        <v>113.07068877</v>
      </c>
      <c r="H58" s="44">
        <v>113.07068877</v>
      </c>
      <c r="I58" s="44">
        <v>113.92731314558384</v>
      </c>
      <c r="J58" s="44">
        <v>113.92731314558384</v>
      </c>
      <c r="K58" s="44">
        <v>115.06658627703968</v>
      </c>
      <c r="L58" s="44">
        <v>140.37524932999997</v>
      </c>
      <c r="M58" s="44">
        <v>116.21725213981007</v>
      </c>
      <c r="N58" s="44">
        <v>122.70448990999999</v>
      </c>
      <c r="O58" s="44">
        <v>117.37942466120818</v>
      </c>
      <c r="P58" s="44">
        <v>122.70448990999999</v>
      </c>
      <c r="Q58" s="44">
        <v>118.55321890782027</v>
      </c>
      <c r="R58" s="44">
        <v>122.70448990999999</v>
      </c>
      <c r="S58" s="44">
        <v>119.73875109689847</v>
      </c>
      <c r="T58" s="44">
        <v>122.70448990999999</v>
      </c>
      <c r="U58" s="44">
        <v>0</v>
      </c>
      <c r="V58" s="44">
        <v>122.70448990999999</v>
      </c>
      <c r="W58" s="44">
        <v>0</v>
      </c>
      <c r="X58" s="44">
        <v>122.70448990999999</v>
      </c>
      <c r="Y58" s="44">
        <f t="shared" si="0"/>
        <v>813.95323499836047</v>
      </c>
      <c r="Z58" s="45">
        <f t="shared" si="0"/>
        <v>1103.6001907055838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49.942839710000015</v>
      </c>
      <c r="E59" s="41">
        <v>53.549883210000012</v>
      </c>
      <c r="F59" s="41">
        <v>73.689149560000018</v>
      </c>
      <c r="G59" s="44">
        <v>113.88496517999994</v>
      </c>
      <c r="H59" s="44">
        <v>113.88496517999994</v>
      </c>
      <c r="I59" s="44">
        <v>161.56613167441614</v>
      </c>
      <c r="J59" s="44">
        <v>161.56613167441614</v>
      </c>
      <c r="K59" s="44">
        <v>157.73273370296027</v>
      </c>
      <c r="L59" s="44">
        <v>151.18075067000001</v>
      </c>
      <c r="M59" s="44">
        <v>164.93520403718992</v>
      </c>
      <c r="N59" s="44">
        <v>137.00408813000007</v>
      </c>
      <c r="O59" s="44">
        <v>163.9243088489888</v>
      </c>
      <c r="P59" s="44">
        <v>137.00408813000007</v>
      </c>
      <c r="Q59" s="44">
        <v>162.90194321290682</v>
      </c>
      <c r="R59" s="44">
        <v>137.00408813000007</v>
      </c>
      <c r="S59" s="44">
        <v>161.86799106296939</v>
      </c>
      <c r="T59" s="44">
        <v>137.00408813000007</v>
      </c>
      <c r="U59" s="44">
        <v>0</v>
      </c>
      <c r="V59" s="44">
        <v>137.00408813000007</v>
      </c>
      <c r="W59" s="44">
        <v>0</v>
      </c>
      <c r="X59" s="44">
        <v>137.00408813000007</v>
      </c>
      <c r="Y59" s="44">
        <f t="shared" si="0"/>
        <v>1086.8132777194314</v>
      </c>
      <c r="Z59" s="45">
        <f t="shared" si="0"/>
        <v>1248.6563763044167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2881.4071387999998</v>
      </c>
      <c r="E60" s="41">
        <v>2971.5493731800007</v>
      </c>
      <c r="F60" s="41">
        <v>2759.1475920400012</v>
      </c>
      <c r="G60" s="44">
        <v>2991.2089320599994</v>
      </c>
      <c r="H60" s="44">
        <v>2991.2089320599994</v>
      </c>
      <c r="I60" s="44">
        <v>3156.4396496500003</v>
      </c>
      <c r="J60" s="44">
        <v>3156.4396496500003</v>
      </c>
      <c r="K60" s="44">
        <v>3603.869477390786</v>
      </c>
      <c r="L60" s="44">
        <v>3583.0410000000002</v>
      </c>
      <c r="M60" s="44">
        <v>3558.1211607381224</v>
      </c>
      <c r="N60" s="44">
        <v>3735.4201248196591</v>
      </c>
      <c r="O60" s="44">
        <v>3674.8331477444799</v>
      </c>
      <c r="P60" s="44">
        <v>3768.8232497008898</v>
      </c>
      <c r="Q60" s="44">
        <v>3796.8618443001037</v>
      </c>
      <c r="R60" s="44">
        <v>3880.5680944476462</v>
      </c>
      <c r="S60" s="44">
        <v>3936.8379076674842</v>
      </c>
      <c r="T60" s="44">
        <v>3995.4721253694315</v>
      </c>
      <c r="U60" s="44">
        <v>0</v>
      </c>
      <c r="V60" s="44">
        <v>4113.5192555168951</v>
      </c>
      <c r="W60" s="44">
        <v>0</v>
      </c>
      <c r="X60" s="44">
        <v>4236.9248331824028</v>
      </c>
      <c r="Y60" s="44">
        <f t="shared" si="0"/>
        <v>24718.172119550974</v>
      </c>
      <c r="Z60" s="45">
        <f t="shared" si="0"/>
        <v>33461.417264746924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949.50019999999995</v>
      </c>
      <c r="E61" s="41">
        <v>965.33818754000004</v>
      </c>
      <c r="F61" s="41">
        <v>512.84630139000001</v>
      </c>
      <c r="G61" s="44">
        <v>599.88058831000001</v>
      </c>
      <c r="H61" s="44">
        <v>599.88058831000001</v>
      </c>
      <c r="I61" s="44">
        <v>727.11590978000004</v>
      </c>
      <c r="J61" s="44">
        <v>727.11590978000004</v>
      </c>
      <c r="K61" s="44">
        <v>913.31179347848001</v>
      </c>
      <c r="L61" s="44">
        <v>901.19899999999996</v>
      </c>
      <c r="M61" s="44">
        <v>819.3409974737998</v>
      </c>
      <c r="N61" s="44">
        <v>1030.2458348</v>
      </c>
      <c r="O61" s="44">
        <v>845.58785078910034</v>
      </c>
      <c r="P61" s="44">
        <v>968.54424457089044</v>
      </c>
      <c r="Q61" s="44">
        <v>872.68747802262749</v>
      </c>
      <c r="R61" s="44">
        <v>999.12808931764653</v>
      </c>
      <c r="S61" s="44">
        <v>900.66761851001559</v>
      </c>
      <c r="T61" s="44">
        <v>1030.6911202394322</v>
      </c>
      <c r="U61" s="44">
        <v>0</v>
      </c>
      <c r="V61" s="44">
        <v>1063.0852503868962</v>
      </c>
      <c r="W61" s="44">
        <v>0</v>
      </c>
      <c r="X61" s="44">
        <v>1094.977807898503</v>
      </c>
      <c r="Y61" s="44">
        <f t="shared" si="0"/>
        <v>5678.5922363640229</v>
      </c>
      <c r="Z61" s="45">
        <f t="shared" si="0"/>
        <v>8414.8678453033681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1841.4271999999999</v>
      </c>
      <c r="E62" s="41">
        <v>1907.6524028900001</v>
      </c>
      <c r="F62" s="41">
        <v>2141.63913499</v>
      </c>
      <c r="G62" s="44">
        <v>2286.8633856099996</v>
      </c>
      <c r="H62" s="44">
        <v>2286.8633856099996</v>
      </c>
      <c r="I62" s="44">
        <v>2327.34428441</v>
      </c>
      <c r="J62" s="44">
        <v>2327.34428441</v>
      </c>
      <c r="K62" s="44">
        <v>2575.5429457458213</v>
      </c>
      <c r="L62" s="44">
        <v>2572.174</v>
      </c>
      <c r="M62" s="44">
        <v>2617.5748632525292</v>
      </c>
      <c r="N62" s="44">
        <v>2595.4692848896598</v>
      </c>
      <c r="O62" s="44">
        <v>2707.9335145364321</v>
      </c>
      <c r="P62" s="44">
        <v>2690.5740000000001</v>
      </c>
      <c r="Q62" s="44">
        <v>2802.7559949689676</v>
      </c>
      <c r="R62" s="44">
        <v>2771.7350000000001</v>
      </c>
      <c r="S62" s="44">
        <v>2914.6452223705091</v>
      </c>
      <c r="T62" s="44">
        <v>2855.076</v>
      </c>
      <c r="U62" s="44">
        <v>0</v>
      </c>
      <c r="V62" s="44">
        <v>2940.7289999999998</v>
      </c>
      <c r="W62" s="44">
        <v>0</v>
      </c>
      <c r="X62" s="44">
        <v>3028.9508700000001</v>
      </c>
      <c r="Y62" s="44">
        <f t="shared" si="0"/>
        <v>18232.660210894257</v>
      </c>
      <c r="Z62" s="45">
        <f t="shared" si="0"/>
        <v>24068.915824909662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90.479738800000362</v>
      </c>
      <c r="E65" s="41">
        <v>98.558782750000304</v>
      </c>
      <c r="F65" s="41">
        <v>104.66215566000099</v>
      </c>
      <c r="G65" s="44">
        <v>104.46495814000002</v>
      </c>
      <c r="H65" s="44">
        <v>104.46495814000002</v>
      </c>
      <c r="I65" s="44">
        <v>101.9794554600002</v>
      </c>
      <c r="J65" s="44">
        <v>101.9794554600002</v>
      </c>
      <c r="K65" s="44">
        <v>115.01473816648475</v>
      </c>
      <c r="L65" s="44">
        <v>109.66800000000001</v>
      </c>
      <c r="M65" s="44">
        <v>121.20530001179361</v>
      </c>
      <c r="N65" s="44">
        <v>109.70500512999948</v>
      </c>
      <c r="O65" s="44">
        <v>121.31178241894754</v>
      </c>
      <c r="P65" s="44">
        <v>109.70500512999948</v>
      </c>
      <c r="Q65" s="44">
        <v>121.41837130850868</v>
      </c>
      <c r="R65" s="44">
        <v>109.70500512999948</v>
      </c>
      <c r="S65" s="44">
        <v>121.52506678695953</v>
      </c>
      <c r="T65" s="44">
        <v>109.70500512999948</v>
      </c>
      <c r="U65" s="44">
        <v>0</v>
      </c>
      <c r="V65" s="44">
        <v>109.70500512999948</v>
      </c>
      <c r="W65" s="44">
        <v>0</v>
      </c>
      <c r="X65" s="44">
        <v>112.99615528389947</v>
      </c>
      <c r="Y65" s="44">
        <f t="shared" si="0"/>
        <v>806.91967229269437</v>
      </c>
      <c r="Z65" s="45">
        <f t="shared" si="0"/>
        <v>977.63359453389694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1403.6886570500003</v>
      </c>
      <c r="E66" s="41">
        <v>1492.54698214</v>
      </c>
      <c r="F66" s="41">
        <v>1599.3146588000002</v>
      </c>
      <c r="G66" s="44">
        <v>1718.17541385</v>
      </c>
      <c r="H66" s="44">
        <v>1718.17541385</v>
      </c>
      <c r="I66" s="44">
        <v>1862.9113720400001</v>
      </c>
      <c r="J66" s="44">
        <v>1862.9113720400001</v>
      </c>
      <c r="K66" s="44">
        <v>1957.4864714760904</v>
      </c>
      <c r="L66" s="44">
        <v>1906.9179999999999</v>
      </c>
      <c r="M66" s="44">
        <v>2035.7859303351338</v>
      </c>
      <c r="N66" s="44">
        <v>1998.17285818</v>
      </c>
      <c r="O66" s="44">
        <v>2117.2173675485392</v>
      </c>
      <c r="P66" s="44">
        <v>1998.1728581800003</v>
      </c>
      <c r="Q66" s="44">
        <v>2201.9060622504812</v>
      </c>
      <c r="R66" s="44">
        <v>1998.1728581800003</v>
      </c>
      <c r="S66" s="44">
        <v>2289.9823047405007</v>
      </c>
      <c r="T66" s="44">
        <v>1998.1728581800003</v>
      </c>
      <c r="U66" s="44">
        <v>0</v>
      </c>
      <c r="V66" s="44">
        <v>1998.1728581800003</v>
      </c>
      <c r="W66" s="44">
        <v>0</v>
      </c>
      <c r="X66" s="44">
        <v>1998.1728581800003</v>
      </c>
      <c r="Y66" s="44">
        <f t="shared" si="0"/>
        <v>14183.464922240746</v>
      </c>
      <c r="Z66" s="45">
        <f t="shared" si="0"/>
        <v>17477.041934969999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339.85649999999998</v>
      </c>
      <c r="E67" s="41">
        <v>380.58882353000007</v>
      </c>
      <c r="F67" s="41">
        <v>392.01566788999997</v>
      </c>
      <c r="G67" s="44">
        <v>412.83010992999999</v>
      </c>
      <c r="H67" s="44">
        <v>412.83010992999999</v>
      </c>
      <c r="I67" s="44">
        <v>461.39346859000005</v>
      </c>
      <c r="J67" s="44">
        <v>461.39346859000005</v>
      </c>
      <c r="K67" s="44">
        <v>538.77719776999993</v>
      </c>
      <c r="L67" s="44">
        <v>508.77699999999999</v>
      </c>
      <c r="M67" s="44">
        <v>603.02150936284511</v>
      </c>
      <c r="N67" s="44">
        <v>596.7718328975111</v>
      </c>
      <c r="O67" s="44">
        <v>680.24598001511117</v>
      </c>
      <c r="P67" s="44">
        <v>668.10796175591111</v>
      </c>
      <c r="Q67" s="44">
        <v>731.57418356463882</v>
      </c>
      <c r="R67" s="44">
        <v>716.46255663155785</v>
      </c>
      <c r="S67" s="44">
        <v>759.03621362623403</v>
      </c>
      <c r="T67" s="44">
        <v>757.34365053453621</v>
      </c>
      <c r="U67" s="44">
        <v>0</v>
      </c>
      <c r="V67" s="44">
        <v>795.69919860167852</v>
      </c>
      <c r="W67" s="44">
        <v>0</v>
      </c>
      <c r="X67" s="44">
        <v>819.5701745597288</v>
      </c>
      <c r="Y67" s="44">
        <f t="shared" si="0"/>
        <v>4186.8786628588286</v>
      </c>
      <c r="Z67" s="45">
        <f t="shared" si="0"/>
        <v>5736.9559535009239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19.919700000000002</v>
      </c>
      <c r="E68" s="41">
        <v>24.993066000000002</v>
      </c>
      <c r="F68" s="41">
        <v>32.077495000000006</v>
      </c>
      <c r="G68" s="44">
        <v>38.842403000000004</v>
      </c>
      <c r="H68" s="44">
        <v>38.842403000000004</v>
      </c>
      <c r="I68" s="44">
        <v>49.381616999999999</v>
      </c>
      <c r="J68" s="44">
        <v>49.381616999999999</v>
      </c>
      <c r="K68" s="44">
        <v>63.98675500000008</v>
      </c>
      <c r="L68" s="44">
        <v>80.308886999999999</v>
      </c>
      <c r="M68" s="44">
        <v>77.5773516</v>
      </c>
      <c r="N68" s="44">
        <v>103.28090099999999</v>
      </c>
      <c r="O68" s="44">
        <v>84.111855664000004</v>
      </c>
      <c r="P68" s="44">
        <v>95.748896999999999</v>
      </c>
      <c r="Q68" s="44">
        <v>86.369231090560007</v>
      </c>
      <c r="R68" s="44">
        <v>100.552897</v>
      </c>
      <c r="S68" s="44">
        <v>86.558013534182393</v>
      </c>
      <c r="T68" s="44">
        <v>105.599897</v>
      </c>
      <c r="U68" s="44">
        <v>0</v>
      </c>
      <c r="V68" s="44">
        <v>110.902897</v>
      </c>
      <c r="W68" s="44">
        <v>0</v>
      </c>
      <c r="X68" s="44">
        <v>116.47399440309265</v>
      </c>
      <c r="Y68" s="44">
        <f t="shared" si="0"/>
        <v>486.82722688874247</v>
      </c>
      <c r="Z68" s="45">
        <f t="shared" si="0"/>
        <v>801.09239040309251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18.287116999999999</v>
      </c>
      <c r="E69" s="41">
        <v>24.389148000000002</v>
      </c>
      <c r="F69" s="41">
        <v>31.474836000000003</v>
      </c>
      <c r="G69" s="44">
        <v>38.225624000000003</v>
      </c>
      <c r="H69" s="44">
        <v>38.225624000000003</v>
      </c>
      <c r="I69" s="44">
        <v>48.733786000000002</v>
      </c>
      <c r="J69" s="44">
        <v>48.733786000000002</v>
      </c>
      <c r="K69" s="44">
        <v>63.300840000000079</v>
      </c>
      <c r="L69" s="44">
        <v>79.628540999999998</v>
      </c>
      <c r="M69" s="44">
        <v>76.864000000000004</v>
      </c>
      <c r="N69" s="44">
        <v>102.57500399999999</v>
      </c>
      <c r="O69" s="44">
        <v>83.369969999999995</v>
      </c>
      <c r="P69" s="44">
        <v>95.043000000000006</v>
      </c>
      <c r="Q69" s="44">
        <v>85.597669999999994</v>
      </c>
      <c r="R69" s="44">
        <v>99.846999999999994</v>
      </c>
      <c r="S69" s="44">
        <v>85.755589999999998</v>
      </c>
      <c r="T69" s="44">
        <v>104.89400000000001</v>
      </c>
      <c r="U69" s="44">
        <v>0</v>
      </c>
      <c r="V69" s="44">
        <v>110.197</v>
      </c>
      <c r="W69" s="44">
        <v>0</v>
      </c>
      <c r="X69" s="44">
        <v>115.76809740309265</v>
      </c>
      <c r="Y69" s="44">
        <f t="shared" si="0"/>
        <v>481.84748000000008</v>
      </c>
      <c r="Z69" s="45">
        <f t="shared" si="0"/>
        <v>794.91205240309262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1.6325830000000039</v>
      </c>
      <c r="E70" s="41">
        <v>0.60391800000000018</v>
      </c>
      <c r="F70" s="41">
        <v>0.60265900000000272</v>
      </c>
      <c r="G70" s="44">
        <v>0.61677900000000108</v>
      </c>
      <c r="H70" s="44">
        <v>0.61677900000000108</v>
      </c>
      <c r="I70" s="44">
        <v>0.64783099999999649</v>
      </c>
      <c r="J70" s="44">
        <v>0.64783099999999649</v>
      </c>
      <c r="K70" s="44">
        <v>0.68591500000000138</v>
      </c>
      <c r="L70" s="44">
        <v>0.68034600000000012</v>
      </c>
      <c r="M70" s="44">
        <v>0.71335159999999576</v>
      </c>
      <c r="N70" s="44">
        <v>0.70589699999999311</v>
      </c>
      <c r="O70" s="44">
        <v>0.74188566400000866</v>
      </c>
      <c r="P70" s="44">
        <v>0.70589699999999311</v>
      </c>
      <c r="Q70" s="44">
        <v>0.77156109056001299</v>
      </c>
      <c r="R70" s="44">
        <v>0.70589700000000732</v>
      </c>
      <c r="S70" s="44">
        <v>0.80242353418239531</v>
      </c>
      <c r="T70" s="44">
        <v>0.70589699999999311</v>
      </c>
      <c r="U70" s="44">
        <v>0</v>
      </c>
      <c r="V70" s="44">
        <v>0.70589699999999311</v>
      </c>
      <c r="W70" s="44">
        <v>0</v>
      </c>
      <c r="X70" s="44">
        <v>0.70589699999999311</v>
      </c>
      <c r="Y70" s="44">
        <f t="shared" si="0"/>
        <v>4.9797468887424117</v>
      </c>
      <c r="Z70" s="45">
        <f t="shared" si="0"/>
        <v>6.1803379999999706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647.42866290999973</v>
      </c>
      <c r="E71" s="41">
        <v>644.51050463579861</v>
      </c>
      <c r="F71" s="41">
        <v>688.12393629999769</v>
      </c>
      <c r="G71" s="44">
        <v>698.56785917688171</v>
      </c>
      <c r="H71" s="44">
        <v>698.56785917688171</v>
      </c>
      <c r="I71" s="44">
        <v>739.23882952999929</v>
      </c>
      <c r="J71" s="44">
        <v>739.23882952999929</v>
      </c>
      <c r="K71" s="44">
        <v>745.24544933901564</v>
      </c>
      <c r="L71" s="44">
        <v>795.87638859490869</v>
      </c>
      <c r="M71" s="44">
        <v>759.32898891233367</v>
      </c>
      <c r="N71" s="44">
        <v>736.74202523745578</v>
      </c>
      <c r="O71" s="44">
        <v>742.35849027153131</v>
      </c>
      <c r="P71" s="44">
        <v>740.22813093513946</v>
      </c>
      <c r="Q71" s="44">
        <v>721.59327080807077</v>
      </c>
      <c r="R71" s="44">
        <v>732.62076364899758</v>
      </c>
      <c r="S71" s="44">
        <v>712.91221759508085</v>
      </c>
      <c r="T71" s="44">
        <v>731.24365539627638</v>
      </c>
      <c r="U71" s="44">
        <v>0</v>
      </c>
      <c r="V71" s="44">
        <v>730.24963646920332</v>
      </c>
      <c r="W71" s="44">
        <v>0</v>
      </c>
      <c r="X71" s="44">
        <v>749.91311507018668</v>
      </c>
      <c r="Y71" s="44">
        <f t="shared" si="0"/>
        <v>5119.2451056329128</v>
      </c>
      <c r="Z71" s="45">
        <f t="shared" si="0"/>
        <v>6654.6804040590487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425.66585439000005</v>
      </c>
      <c r="E72" s="41">
        <v>433.38995525999997</v>
      </c>
      <c r="F72" s="41">
        <v>473.08676514000001</v>
      </c>
      <c r="G72" s="44">
        <v>454.33309135000007</v>
      </c>
      <c r="H72" s="44">
        <v>454.33309135000007</v>
      </c>
      <c r="I72" s="44">
        <v>501.62613055000008</v>
      </c>
      <c r="J72" s="44">
        <v>501.62613055000008</v>
      </c>
      <c r="K72" s="44">
        <v>509.98702248238453</v>
      </c>
      <c r="L72" s="44">
        <v>566.97097198000006</v>
      </c>
      <c r="M72" s="44">
        <v>514.65748988238454</v>
      </c>
      <c r="N72" s="44">
        <v>535.86500235352855</v>
      </c>
      <c r="O72" s="44">
        <v>511.62174099349562</v>
      </c>
      <c r="P72" s="44">
        <v>545.49720267152861</v>
      </c>
      <c r="Q72" s="44">
        <v>510.42587099349561</v>
      </c>
      <c r="R72" s="44">
        <v>546.72397267152849</v>
      </c>
      <c r="S72" s="44">
        <v>499.91336088285118</v>
      </c>
      <c r="T72" s="44">
        <v>545.86317235352851</v>
      </c>
      <c r="U72" s="44">
        <v>0</v>
      </c>
      <c r="V72" s="44">
        <v>545.81917235352853</v>
      </c>
      <c r="W72" s="44">
        <v>0</v>
      </c>
      <c r="X72" s="44">
        <v>545.77517590020489</v>
      </c>
      <c r="Y72" s="44">
        <f t="shared" si="0"/>
        <v>3502.5647071346116</v>
      </c>
      <c r="Z72" s="45">
        <f t="shared" si="0"/>
        <v>4788.473892183848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53.7729</v>
      </c>
      <c r="E73" s="41">
        <v>48.859031200000004</v>
      </c>
      <c r="F73" s="41">
        <v>55.234332039999998</v>
      </c>
      <c r="G73" s="44">
        <v>74.321622239999996</v>
      </c>
      <c r="H73" s="44">
        <v>74.321622239999996</v>
      </c>
      <c r="I73" s="44">
        <v>71.556684279999999</v>
      </c>
      <c r="J73" s="44">
        <v>71.556684279999999</v>
      </c>
      <c r="K73" s="44">
        <v>74.251441330000006</v>
      </c>
      <c r="L73" s="44">
        <v>72.300844580000003</v>
      </c>
      <c r="M73" s="44">
        <v>74.320241329599995</v>
      </c>
      <c r="N73" s="44">
        <v>77.269523800000016</v>
      </c>
      <c r="O73" s="44">
        <v>74.391793329183997</v>
      </c>
      <c r="P73" s="44">
        <v>77.269523800000016</v>
      </c>
      <c r="Q73" s="44">
        <v>74.466207408751359</v>
      </c>
      <c r="R73" s="44">
        <v>77.269523800000016</v>
      </c>
      <c r="S73" s="44">
        <v>74.543598051501405</v>
      </c>
      <c r="T73" s="44">
        <v>77.269523800000016</v>
      </c>
      <c r="U73" s="44">
        <v>0</v>
      </c>
      <c r="V73" s="44">
        <v>77.269523800000016</v>
      </c>
      <c r="W73" s="44">
        <v>0</v>
      </c>
      <c r="X73" s="44">
        <v>77.269523800000016</v>
      </c>
      <c r="Y73" s="44">
        <f t="shared" si="0"/>
        <v>517.8515879690367</v>
      </c>
      <c r="Z73" s="45">
        <f t="shared" si="0"/>
        <v>681.79629390000002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167.98990851999966</v>
      </c>
      <c r="E74" s="57">
        <v>162.26151817579864</v>
      </c>
      <c r="F74" s="57">
        <v>159.80283911999769</v>
      </c>
      <c r="G74" s="58">
        <v>169.91314558688174</v>
      </c>
      <c r="H74" s="58">
        <v>169.91314558688174</v>
      </c>
      <c r="I74" s="58">
        <v>166.0560146999992</v>
      </c>
      <c r="J74" s="58">
        <v>166.0560146999992</v>
      </c>
      <c r="K74" s="58">
        <v>161.00698552663107</v>
      </c>
      <c r="L74" s="58">
        <v>156.60457203490864</v>
      </c>
      <c r="M74" s="58">
        <v>170.35125770034915</v>
      </c>
      <c r="N74" s="58">
        <v>123.60749908392721</v>
      </c>
      <c r="O74" s="58">
        <v>156.34495594885175</v>
      </c>
      <c r="P74" s="58">
        <v>117.46140446361079</v>
      </c>
      <c r="Q74" s="58">
        <v>136.7011924058238</v>
      </c>
      <c r="R74" s="58">
        <v>108.62726717746912</v>
      </c>
      <c r="S74" s="58">
        <v>138.4552586607283</v>
      </c>
      <c r="T74" s="58">
        <v>108.11095924274781</v>
      </c>
      <c r="U74" s="58">
        <v>0</v>
      </c>
      <c r="V74" s="58">
        <v>107.16094031567474</v>
      </c>
      <c r="W74" s="58">
        <v>0</v>
      </c>
      <c r="X74" s="58">
        <v>126.8684153699818</v>
      </c>
      <c r="Y74" s="58">
        <f t="shared" si="0"/>
        <v>1098.828810529265</v>
      </c>
      <c r="Z74" s="59">
        <f t="shared" si="0"/>
        <v>1184.410217975201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271.83747517</v>
      </c>
      <c r="E76" s="41">
        <v>284.84807000000001</v>
      </c>
      <c r="F76" s="41">
        <v>314.52791999999999</v>
      </c>
      <c r="G76" s="44">
        <v>313.48276503999995</v>
      </c>
      <c r="H76" s="44">
        <v>313.48276503999995</v>
      </c>
      <c r="I76" s="44">
        <v>376.25093800000002</v>
      </c>
      <c r="J76" s="44">
        <v>376.25093800000002</v>
      </c>
      <c r="K76" s="44">
        <v>328.22226999999998</v>
      </c>
      <c r="L76" s="44">
        <v>327.56588900000003</v>
      </c>
      <c r="M76" s="44">
        <v>328.22226999999998</v>
      </c>
      <c r="N76" s="44">
        <v>330.44045999999997</v>
      </c>
      <c r="O76" s="44">
        <v>328.22226999999998</v>
      </c>
      <c r="P76" s="44">
        <v>330.44045999999997</v>
      </c>
      <c r="Q76" s="44">
        <v>328.22226999999998</v>
      </c>
      <c r="R76" s="44">
        <v>330.44045999999997</v>
      </c>
      <c r="S76" s="44">
        <v>328.22226999999998</v>
      </c>
      <c r="T76" s="44">
        <v>330.44045999999997</v>
      </c>
      <c r="U76" s="44">
        <v>0</v>
      </c>
      <c r="V76" s="44">
        <v>330.44045999999997</v>
      </c>
      <c r="W76" s="44">
        <v>0</v>
      </c>
      <c r="X76" s="44">
        <v>330.44045999999997</v>
      </c>
      <c r="Y76" s="44">
        <f t="shared" si="0"/>
        <v>2330.8450530399996</v>
      </c>
      <c r="Z76" s="45">
        <f t="shared" si="0"/>
        <v>2999.9423520399996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0</v>
      </c>
      <c r="Z77" s="45">
        <f t="shared" si="0"/>
        <v>0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109.327</v>
      </c>
      <c r="E78" s="65">
        <v>112.274</v>
      </c>
      <c r="F78" s="65">
        <v>116.72799999999999</v>
      </c>
      <c r="G78" s="66">
        <v>125.97992106786747</v>
      </c>
      <c r="H78" s="66">
        <v>125.97992106786747</v>
      </c>
      <c r="I78" s="66">
        <v>133.768</v>
      </c>
      <c r="J78" s="66">
        <v>133.768</v>
      </c>
      <c r="K78" s="66">
        <v>131.52790109070213</v>
      </c>
      <c r="L78" s="66">
        <v>101.069</v>
      </c>
      <c r="M78" s="66">
        <v>141.21435343993105</v>
      </c>
      <c r="N78" s="66">
        <v>107.09724492177598</v>
      </c>
      <c r="O78" s="66">
        <v>133.56412010751569</v>
      </c>
      <c r="P78" s="66">
        <v>100.95115030145988</v>
      </c>
      <c r="Q78" s="66">
        <v>114.7970842742657</v>
      </c>
      <c r="R78" s="66">
        <v>92.117013015318676</v>
      </c>
      <c r="S78" s="66">
        <v>116.94307844406629</v>
      </c>
      <c r="T78" s="66">
        <v>91.600705080597152</v>
      </c>
      <c r="U78" s="66">
        <v>0</v>
      </c>
      <c r="V78" s="66">
        <v>90.650686153525157</v>
      </c>
      <c r="W78" s="66">
        <v>0</v>
      </c>
      <c r="X78" s="66">
        <v>93.370206738130904</v>
      </c>
      <c r="Y78" s="66">
        <f t="shared" si="0"/>
        <v>897.79445842434825</v>
      </c>
      <c r="Z78" s="67">
        <f t="shared" si="0"/>
        <v>936.6039272786752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241.04574159290621</v>
      </c>
      <c r="E79" s="71">
        <v>451.93500387420067</v>
      </c>
      <c r="F79" s="71">
        <v>1139.3773372827463</v>
      </c>
      <c r="G79" s="72">
        <v>1371.5801348285227</v>
      </c>
      <c r="H79" s="72">
        <v>1371.5801348285227</v>
      </c>
      <c r="I79" s="72">
        <v>1557.3062052075027</v>
      </c>
      <c r="J79" s="72">
        <v>1557.3062052075027</v>
      </c>
      <c r="K79" s="72">
        <v>1019.1799282785647</v>
      </c>
      <c r="L79" s="72">
        <v>1184.254038359622</v>
      </c>
      <c r="M79" s="72">
        <v>681.74800207571923</v>
      </c>
      <c r="N79" s="72">
        <v>948.06053373719863</v>
      </c>
      <c r="O79" s="72">
        <v>773.38901933343391</v>
      </c>
      <c r="P79" s="72">
        <v>891.34945448494022</v>
      </c>
      <c r="Q79" s="72">
        <v>884.54318408682889</v>
      </c>
      <c r="R79" s="72">
        <v>1157.0997108903609</v>
      </c>
      <c r="S79" s="72">
        <v>948.85751318707764</v>
      </c>
      <c r="T79" s="72">
        <v>1277.7524467331377</v>
      </c>
      <c r="U79" s="72">
        <v>0</v>
      </c>
      <c r="V79" s="72">
        <v>1433.6622593716904</v>
      </c>
      <c r="W79" s="72">
        <v>0</v>
      </c>
      <c r="X79" s="72">
        <v>1544.4085702394427</v>
      </c>
      <c r="Y79" s="72">
        <f t="shared" si="0"/>
        <v>7236.6039869976485</v>
      </c>
      <c r="Z79" s="73">
        <f t="shared" si="0"/>
        <v>11365.473353852418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169.94650940000065</v>
      </c>
      <c r="E85" s="41">
        <v>530.41400387420072</v>
      </c>
      <c r="F85" s="41">
        <v>1184.0310000000009</v>
      </c>
      <c r="G85" s="44">
        <v>1421.3735442121335</v>
      </c>
      <c r="H85" s="44">
        <v>1421.3735442121335</v>
      </c>
      <c r="I85" s="44">
        <v>1598.6014564150005</v>
      </c>
      <c r="J85" s="44">
        <v>1598.6014564150005</v>
      </c>
      <c r="K85" s="44">
        <v>1052.9048668379253</v>
      </c>
      <c r="L85" s="44">
        <v>1193.3269999999993</v>
      </c>
      <c r="M85" s="44">
        <v>701.85796649160511</v>
      </c>
      <c r="N85" s="44">
        <v>988.22169444996871</v>
      </c>
      <c r="O85" s="44">
        <v>821.42924658394043</v>
      </c>
      <c r="P85" s="44">
        <v>947.01004471212036</v>
      </c>
      <c r="Q85" s="44">
        <v>934.27302065567483</v>
      </c>
      <c r="R85" s="44">
        <v>1218.287514729931</v>
      </c>
      <c r="S85" s="44">
        <v>1000.2641389434953</v>
      </c>
      <c r="T85" s="44">
        <v>1337.5796716477798</v>
      </c>
      <c r="U85" s="44">
        <v>0</v>
      </c>
      <c r="V85" s="44">
        <v>1491.2922982044074</v>
      </c>
      <c r="W85" s="44">
        <v>0</v>
      </c>
      <c r="X85" s="44">
        <v>1603.7675102371413</v>
      </c>
      <c r="Y85" s="44">
        <f t="shared" si="0"/>
        <v>7530.7042401397757</v>
      </c>
      <c r="Z85" s="45">
        <f t="shared" si="0"/>
        <v>11799.460734608483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64.090999999999994</v>
      </c>
      <c r="E87" s="41">
        <v>-77.223000000000013</v>
      </c>
      <c r="F87" s="41">
        <v>-39.334999999999994</v>
      </c>
      <c r="G87" s="44">
        <v>-51.364475899014231</v>
      </c>
      <c r="H87" s="44">
        <v>-51.364475899014231</v>
      </c>
      <c r="I87" s="44">
        <v>-53.728574545000008</v>
      </c>
      <c r="J87" s="44">
        <v>-53.728574545000008</v>
      </c>
      <c r="K87" s="44">
        <v>-40.887227681604088</v>
      </c>
      <c r="L87" s="44">
        <v>-35.760999999999996</v>
      </c>
      <c r="M87" s="44">
        <v>-38.571973559562515</v>
      </c>
      <c r="N87" s="44">
        <v>-48.74420279801862</v>
      </c>
      <c r="O87" s="44">
        <v>-66.738355425597774</v>
      </c>
      <c r="P87" s="44">
        <v>-65.913563392428628</v>
      </c>
      <c r="Q87" s="44">
        <v>-68.895904984666672</v>
      </c>
      <c r="R87" s="44">
        <v>-73.472199048018624</v>
      </c>
      <c r="S87" s="44">
        <v>-71.139895429371151</v>
      </c>
      <c r="T87" s="44">
        <v>-74.224299048018622</v>
      </c>
      <c r="U87" s="44">
        <v>0</v>
      </c>
      <c r="V87" s="44">
        <v>-74.224299048018622</v>
      </c>
      <c r="W87" s="44">
        <v>0</v>
      </c>
      <c r="X87" s="44">
        <v>-76.451028019459173</v>
      </c>
      <c r="Y87" s="44">
        <f t="shared" si="1"/>
        <v>-391.32640752481643</v>
      </c>
      <c r="Z87" s="45">
        <f t="shared" si="1"/>
        <v>-553.88364179797657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7.0082321929055453</v>
      </c>
      <c r="E93" s="41">
        <v>-1.2560000000000002</v>
      </c>
      <c r="F93" s="41">
        <v>-5.3186627172544334</v>
      </c>
      <c r="G93" s="44">
        <v>1.5710665154033705</v>
      </c>
      <c r="H93" s="44">
        <v>1.5710665154033705</v>
      </c>
      <c r="I93" s="44">
        <v>12.433323337502028</v>
      </c>
      <c r="J93" s="44">
        <v>12.433323337502028</v>
      </c>
      <c r="K93" s="44">
        <v>7.162289122243557</v>
      </c>
      <c r="L93" s="44">
        <v>26.68803835962251</v>
      </c>
      <c r="M93" s="44">
        <v>18.46200914367661</v>
      </c>
      <c r="N93" s="44">
        <v>8.5830420852485219</v>
      </c>
      <c r="O93" s="44">
        <v>18.698128175091298</v>
      </c>
      <c r="P93" s="44">
        <v>10.25297316524852</v>
      </c>
      <c r="Q93" s="44">
        <v>19.166068415820742</v>
      </c>
      <c r="R93" s="44">
        <v>12.284395208448515</v>
      </c>
      <c r="S93" s="44">
        <v>19.733269672953458</v>
      </c>
      <c r="T93" s="44">
        <v>14.397074133376528</v>
      </c>
      <c r="U93" s="44">
        <v>0</v>
      </c>
      <c r="V93" s="44">
        <v>16.594260215301645</v>
      </c>
      <c r="W93" s="44">
        <v>0</v>
      </c>
      <c r="X93" s="44">
        <v>17.092088021760702</v>
      </c>
      <c r="Y93" s="44">
        <f t="shared" si="1"/>
        <v>97.226154382691064</v>
      </c>
      <c r="Z93" s="45">
        <f t="shared" si="1"/>
        <v>119.89626104191233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-100.57059646721562</v>
      </c>
      <c r="E94" s="41">
        <v>-308.01700000000005</v>
      </c>
      <c r="F94" s="41">
        <v>-128.5447136165543</v>
      </c>
      <c r="G94" s="44">
        <v>-248.56151095227131</v>
      </c>
      <c r="H94" s="44">
        <v>-248.56151095227131</v>
      </c>
      <c r="I94" s="44">
        <v>-22.875532234817626</v>
      </c>
      <c r="J94" s="44">
        <v>-22.875532234817626</v>
      </c>
      <c r="K94" s="44">
        <v>-15.603421437439422</v>
      </c>
      <c r="L94" s="44">
        <v>-41.986712958646308</v>
      </c>
      <c r="M94" s="44">
        <v>-127.3082638983669</v>
      </c>
      <c r="N94" s="44">
        <v>-153.77395969888505</v>
      </c>
      <c r="O94" s="44">
        <v>-146.82267014556916</v>
      </c>
      <c r="P94" s="44">
        <v>-182.71679356902993</v>
      </c>
      <c r="Q94" s="44">
        <v>-158.73873853865595</v>
      </c>
      <c r="R94" s="44">
        <v>-174.4411839483073</v>
      </c>
      <c r="S94" s="44">
        <v>-158.54001845323828</v>
      </c>
      <c r="T94" s="44">
        <v>-163.45648724263495</v>
      </c>
      <c r="U94" s="44">
        <v>0</v>
      </c>
      <c r="V94" s="44">
        <v>-138.51779339029022</v>
      </c>
      <c r="W94" s="44">
        <v>0</v>
      </c>
      <c r="X94" s="44">
        <v>-143.17225722564675</v>
      </c>
      <c r="Y94" s="44">
        <f t="shared" si="1"/>
        <v>-878.45015566035875</v>
      </c>
      <c r="Z94" s="45">
        <f t="shared" si="1"/>
        <v>-1269.5022312205294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89.239104852544259</v>
      </c>
      <c r="E95" s="41">
        <v>61.481999999999999</v>
      </c>
      <c r="F95" s="41">
        <v>111.99952461404642</v>
      </c>
      <c r="G95" s="44">
        <v>60.60056462498072</v>
      </c>
      <c r="H95" s="44">
        <v>60.60056462498072</v>
      </c>
      <c r="I95" s="44">
        <v>178.04735061730628</v>
      </c>
      <c r="J95" s="44">
        <v>178.04735061730628</v>
      </c>
      <c r="K95" s="44">
        <v>107.29217268186086</v>
      </c>
      <c r="L95" s="44">
        <v>157.70215722383489</v>
      </c>
      <c r="M95" s="44">
        <v>31.00462635207284</v>
      </c>
      <c r="N95" s="44">
        <v>64.948660661770262</v>
      </c>
      <c r="O95" s="44">
        <v>28.406729976731206</v>
      </c>
      <c r="P95" s="44">
        <v>16.798906803237504</v>
      </c>
      <c r="Q95" s="44">
        <v>28.307137363873597</v>
      </c>
      <c r="R95" s="44">
        <v>16.719561469773165</v>
      </c>
      <c r="S95" s="44">
        <v>28.27483262475619</v>
      </c>
      <c r="T95" s="44">
        <v>16.688378510735799</v>
      </c>
      <c r="U95" s="44">
        <v>0</v>
      </c>
      <c r="V95" s="44">
        <v>16.631001121593812</v>
      </c>
      <c r="W95" s="44">
        <v>0</v>
      </c>
      <c r="X95" s="44">
        <v>16.631001121593812</v>
      </c>
      <c r="Y95" s="44">
        <f t="shared" si="1"/>
        <v>461.93341424158166</v>
      </c>
      <c r="Z95" s="45">
        <f t="shared" si="1"/>
        <v>544.7675821548263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11.679205844894359</v>
      </c>
      <c r="E97" s="41">
        <v>6.9980000000000002</v>
      </c>
      <c r="F97" s="41">
        <v>37.232881263098172</v>
      </c>
      <c r="G97" s="44">
        <v>16.786397273840787</v>
      </c>
      <c r="H97" s="44">
        <v>16.786397273840787</v>
      </c>
      <c r="I97" s="44">
        <v>24.761768131608264</v>
      </c>
      <c r="J97" s="44">
        <v>24.761768131608264</v>
      </c>
      <c r="K97" s="44">
        <v>28.795085945159386</v>
      </c>
      <c r="L97" s="44">
        <v>14.624679216233744</v>
      </c>
      <c r="M97" s="44">
        <v>27.065066352072837</v>
      </c>
      <c r="N97" s="44">
        <v>10.877533134474533</v>
      </c>
      <c r="O97" s="44">
        <v>26.867169976731205</v>
      </c>
      <c r="P97" s="44">
        <v>4.2078568032375046</v>
      </c>
      <c r="Q97" s="44">
        <v>26.767577363873595</v>
      </c>
      <c r="R97" s="44">
        <v>4.1285114697731666</v>
      </c>
      <c r="S97" s="44">
        <v>26.735272624756188</v>
      </c>
      <c r="T97" s="44">
        <v>4.0973285107357968</v>
      </c>
      <c r="U97" s="44">
        <v>0</v>
      </c>
      <c r="V97" s="44">
        <v>4.0399511215938109</v>
      </c>
      <c r="W97" s="44">
        <v>0</v>
      </c>
      <c r="X97" s="44">
        <v>4.0399511215938109</v>
      </c>
      <c r="Y97" s="44">
        <f t="shared" si="1"/>
        <v>177.77833766804227</v>
      </c>
      <c r="Z97" s="45">
        <f t="shared" si="1"/>
        <v>87.563976783091434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41.98</v>
      </c>
      <c r="E98" s="41">
        <v>7.9480000000000009E-2</v>
      </c>
      <c r="F98" s="41">
        <v>32.095739999999999</v>
      </c>
      <c r="G98" s="44">
        <v>9.47851</v>
      </c>
      <c r="H98" s="44">
        <v>9.47851</v>
      </c>
      <c r="I98" s="44">
        <v>63.32405</v>
      </c>
      <c r="J98" s="44">
        <v>63.32405</v>
      </c>
      <c r="K98" s="44">
        <v>0</v>
      </c>
      <c r="L98" s="44">
        <v>3.7690000000000001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72.80256</v>
      </c>
      <c r="Z98" s="45">
        <f t="shared" si="1"/>
        <v>76.571560000000005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41.98</v>
      </c>
      <c r="E99" s="41">
        <v>7.9480000000000009E-2</v>
      </c>
      <c r="F99" s="41">
        <v>30.735700000000001</v>
      </c>
      <c r="G99" s="44">
        <v>9.47851</v>
      </c>
      <c r="H99" s="44">
        <v>9.47851</v>
      </c>
      <c r="I99" s="44">
        <v>4.2734300000000003</v>
      </c>
      <c r="J99" s="44">
        <v>4.2734300000000003</v>
      </c>
      <c r="K99" s="44">
        <v>0</v>
      </c>
      <c r="L99" s="44">
        <v>3.081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13.751940000000001</v>
      </c>
      <c r="Z99" s="45">
        <f t="shared" si="1"/>
        <v>16.832940000000001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35.5798990076499</v>
      </c>
      <c r="E100" s="41">
        <v>54.404519999999998</v>
      </c>
      <c r="F100" s="41">
        <v>42.670903350948251</v>
      </c>
      <c r="G100" s="44">
        <v>34.335657351139929</v>
      </c>
      <c r="H100" s="44">
        <v>34.335657351139929</v>
      </c>
      <c r="I100" s="44">
        <v>89.961532485698001</v>
      </c>
      <c r="J100" s="44">
        <v>89.961532485698001</v>
      </c>
      <c r="K100" s="44">
        <v>78.497086736701476</v>
      </c>
      <c r="L100" s="44">
        <v>139.30847800760114</v>
      </c>
      <c r="M100" s="44">
        <v>3.9395600000000037</v>
      </c>
      <c r="N100" s="44">
        <v>54.071127527295729</v>
      </c>
      <c r="O100" s="44">
        <v>1.5395600000000016</v>
      </c>
      <c r="P100" s="44">
        <v>12.591049999999999</v>
      </c>
      <c r="Q100" s="44">
        <v>1.5395600000000016</v>
      </c>
      <c r="R100" s="44">
        <v>12.591049999999999</v>
      </c>
      <c r="S100" s="44">
        <v>1.5395600000000016</v>
      </c>
      <c r="T100" s="44">
        <v>12.591050000000003</v>
      </c>
      <c r="U100" s="44">
        <v>0</v>
      </c>
      <c r="V100" s="44">
        <v>12.591050000000001</v>
      </c>
      <c r="W100" s="44">
        <v>0</v>
      </c>
      <c r="X100" s="44">
        <v>12.591050000000001</v>
      </c>
      <c r="Y100" s="44">
        <f t="shared" si="1"/>
        <v>211.35251657353939</v>
      </c>
      <c r="Z100" s="45">
        <f t="shared" si="1"/>
        <v>380.63204537173476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189.80970131975988</v>
      </c>
      <c r="E101" s="41">
        <v>369.49900000000002</v>
      </c>
      <c r="F101" s="41">
        <v>240.54423823060071</v>
      </c>
      <c r="G101" s="44">
        <v>309.16207557725204</v>
      </c>
      <c r="H101" s="44">
        <v>309.16207557725204</v>
      </c>
      <c r="I101" s="44">
        <v>200.92288285212391</v>
      </c>
      <c r="J101" s="44">
        <v>200.92288285212391</v>
      </c>
      <c r="K101" s="44">
        <v>122.89559411930028</v>
      </c>
      <c r="L101" s="44">
        <v>199.6888701824812</v>
      </c>
      <c r="M101" s="44">
        <v>158.31289025043975</v>
      </c>
      <c r="N101" s="44">
        <v>218.7226203606553</v>
      </c>
      <c r="O101" s="44">
        <v>175.22940012230038</v>
      </c>
      <c r="P101" s="44">
        <v>199.51570037226745</v>
      </c>
      <c r="Q101" s="44">
        <v>187.04587590252956</v>
      </c>
      <c r="R101" s="44">
        <v>191.16074541808047</v>
      </c>
      <c r="S101" s="44">
        <v>186.81485107799446</v>
      </c>
      <c r="T101" s="44">
        <v>180.14486575337074</v>
      </c>
      <c r="U101" s="44">
        <v>0</v>
      </c>
      <c r="V101" s="44">
        <v>155.14879451188403</v>
      </c>
      <c r="W101" s="44">
        <v>0</v>
      </c>
      <c r="X101" s="44">
        <v>159.80325834724056</v>
      </c>
      <c r="Y101" s="44">
        <f t="shared" si="1"/>
        <v>1340.3835699019403</v>
      </c>
      <c r="Z101" s="45">
        <f t="shared" si="1"/>
        <v>1814.2698133753561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34.878070000000001</v>
      </c>
      <c r="E102" s="41">
        <v>37.45214</v>
      </c>
      <c r="F102" s="41">
        <v>38.650059999999996</v>
      </c>
      <c r="G102" s="44">
        <v>60.605850000000004</v>
      </c>
      <c r="H102" s="44">
        <v>60.605850000000004</v>
      </c>
      <c r="I102" s="44">
        <v>47.609300000000005</v>
      </c>
      <c r="J102" s="44">
        <v>47.609300000000005</v>
      </c>
      <c r="K102" s="44">
        <v>47.241500000000002</v>
      </c>
      <c r="L102" s="44">
        <v>62.435749999999999</v>
      </c>
      <c r="M102" s="44">
        <v>49.131160000000001</v>
      </c>
      <c r="N102" s="44">
        <v>71.985420000000005</v>
      </c>
      <c r="O102" s="44">
        <v>51.096406400000006</v>
      </c>
      <c r="P102" s="44">
        <v>71.985420000000005</v>
      </c>
      <c r="Q102" s="44">
        <v>53.140262656000004</v>
      </c>
      <c r="R102" s="44">
        <v>71.985420000000005</v>
      </c>
      <c r="S102" s="44">
        <v>55.265873162240005</v>
      </c>
      <c r="T102" s="44">
        <v>71.985420000000005</v>
      </c>
      <c r="U102" s="44">
        <v>0</v>
      </c>
      <c r="V102" s="44">
        <v>71.985420000000005</v>
      </c>
      <c r="W102" s="44">
        <v>0</v>
      </c>
      <c r="X102" s="44">
        <v>71.985420000000005</v>
      </c>
      <c r="Y102" s="44">
        <f t="shared" si="1"/>
        <v>364.09035221824001</v>
      </c>
      <c r="Z102" s="45">
        <f t="shared" si="1"/>
        <v>602.56341999999995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84.510999999999996</v>
      </c>
      <c r="E103" s="41">
        <v>212.10300000000001</v>
      </c>
      <c r="F103" s="41">
        <v>127.88500000000001</v>
      </c>
      <c r="G103" s="44">
        <v>60.30303</v>
      </c>
      <c r="H103" s="44">
        <v>60.30303</v>
      </c>
      <c r="I103" s="44">
        <v>34.899000000000001</v>
      </c>
      <c r="J103" s="44">
        <v>34.899000000000001</v>
      </c>
      <c r="K103" s="44">
        <v>11.066620970374151</v>
      </c>
      <c r="L103" s="44">
        <v>2.8000000000000001E-2</v>
      </c>
      <c r="M103" s="44">
        <v>66.034632062085052</v>
      </c>
      <c r="N103" s="44">
        <v>28.185093780951448</v>
      </c>
      <c r="O103" s="44">
        <v>80.514340411812185</v>
      </c>
      <c r="P103" s="44">
        <v>36.282092159939197</v>
      </c>
      <c r="Q103" s="44">
        <v>89.764891328480942</v>
      </c>
      <c r="R103" s="44">
        <v>49.833722617666034</v>
      </c>
      <c r="S103" s="44">
        <v>86.840933402593762</v>
      </c>
      <c r="T103" s="44">
        <v>38.869297450781168</v>
      </c>
      <c r="U103" s="44">
        <v>0</v>
      </c>
      <c r="V103" s="44">
        <v>13.967903713801455</v>
      </c>
      <c r="W103" s="44">
        <v>0</v>
      </c>
      <c r="X103" s="44">
        <v>14.386940825215499</v>
      </c>
      <c r="Y103" s="44">
        <f t="shared" si="1"/>
        <v>429.4234481753461</v>
      </c>
      <c r="Z103" s="45">
        <f t="shared" si="1"/>
        <v>276.75508054835484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0.745</v>
      </c>
      <c r="E104" s="41">
        <v>41.476419999999997</v>
      </c>
      <c r="F104" s="41">
        <v>1.0577999999999999</v>
      </c>
      <c r="G104" s="44">
        <v>100.29404000000001</v>
      </c>
      <c r="H104" s="44">
        <v>100.29404000000001</v>
      </c>
      <c r="I104" s="44">
        <v>15.38927</v>
      </c>
      <c r="J104" s="44">
        <v>15.38927</v>
      </c>
      <c r="K104" s="44">
        <v>0</v>
      </c>
      <c r="L104" s="44">
        <v>19.295000000000002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115.68331000000001</v>
      </c>
      <c r="Z104" s="45">
        <f t="shared" si="1"/>
        <v>134.97831000000002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0.745</v>
      </c>
      <c r="E105" s="41">
        <v>40.116379999999999</v>
      </c>
      <c r="F105" s="41">
        <v>1.0577999999999999</v>
      </c>
      <c r="G105" s="44">
        <v>41.24342</v>
      </c>
      <c r="H105" s="44">
        <v>41.24342</v>
      </c>
      <c r="I105" s="44">
        <v>15.02341</v>
      </c>
      <c r="J105" s="44">
        <v>15.02341</v>
      </c>
      <c r="K105" s="44">
        <v>0</v>
      </c>
      <c r="L105" s="44">
        <v>16.257000000000001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56.266829999999999</v>
      </c>
      <c r="Z105" s="45">
        <f t="shared" si="1"/>
        <v>72.523830000000004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69.675631319759873</v>
      </c>
      <c r="E106" s="41">
        <v>78.467440000000011</v>
      </c>
      <c r="F106" s="41">
        <v>72.951378230600739</v>
      </c>
      <c r="G106" s="44">
        <v>87.959155577252034</v>
      </c>
      <c r="H106" s="44">
        <v>87.959155577252034</v>
      </c>
      <c r="I106" s="44">
        <v>103.02531285212389</v>
      </c>
      <c r="J106" s="44">
        <v>103.02531285212389</v>
      </c>
      <c r="K106" s="44">
        <v>64.587473148926136</v>
      </c>
      <c r="L106" s="44">
        <v>117.93012018248122</v>
      </c>
      <c r="M106" s="44">
        <v>43.147098188354697</v>
      </c>
      <c r="N106" s="44">
        <v>118.55210657970386</v>
      </c>
      <c r="O106" s="44">
        <v>43.618653310488185</v>
      </c>
      <c r="P106" s="44">
        <v>91.248188212328245</v>
      </c>
      <c r="Q106" s="44">
        <v>44.140721918048612</v>
      </c>
      <c r="R106" s="44">
        <v>69.341602800414421</v>
      </c>
      <c r="S106" s="44">
        <v>44.708044513160694</v>
      </c>
      <c r="T106" s="44">
        <v>69.290148302589557</v>
      </c>
      <c r="U106" s="44">
        <v>0</v>
      </c>
      <c r="V106" s="44">
        <v>69.195470798082567</v>
      </c>
      <c r="W106" s="44">
        <v>0</v>
      </c>
      <c r="X106" s="44">
        <v>73.430897522025049</v>
      </c>
      <c r="Y106" s="44">
        <f t="shared" si="1"/>
        <v>431.18645950835423</v>
      </c>
      <c r="Z106" s="45">
        <f t="shared" si="1"/>
        <v>799.97300282700087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140.63481545522447</v>
      </c>
      <c r="E107" s="41">
        <v>143.91800387420065</v>
      </c>
      <c r="F107" s="41">
        <v>1010.8326236661919</v>
      </c>
      <c r="G107" s="44">
        <v>1123.0186238762512</v>
      </c>
      <c r="H107" s="44">
        <v>1123.0186238762512</v>
      </c>
      <c r="I107" s="44">
        <v>1534.4306729726854</v>
      </c>
      <c r="J107" s="44">
        <v>1534.4306729726854</v>
      </c>
      <c r="K107" s="44">
        <v>1003.5765068411259</v>
      </c>
      <c r="L107" s="44">
        <v>1142.2673254009753</v>
      </c>
      <c r="M107" s="44">
        <v>554.43973817735264</v>
      </c>
      <c r="N107" s="44">
        <v>794.28657403831346</v>
      </c>
      <c r="O107" s="44">
        <v>626.56634918786415</v>
      </c>
      <c r="P107" s="44">
        <v>708.63266091591152</v>
      </c>
      <c r="Q107" s="44">
        <v>725.80444554817166</v>
      </c>
      <c r="R107" s="44">
        <v>982.65852694205466</v>
      </c>
      <c r="S107" s="44">
        <v>790.31749473383866</v>
      </c>
      <c r="T107" s="44">
        <v>1114.2959594905026</v>
      </c>
      <c r="U107" s="44">
        <v>0</v>
      </c>
      <c r="V107" s="44">
        <v>1295.1444659814006</v>
      </c>
      <c r="W107" s="44">
        <v>0</v>
      </c>
      <c r="X107" s="44">
        <v>1401.2363130137949</v>
      </c>
      <c r="Y107" s="44">
        <f t="shared" si="1"/>
        <v>6358.1538313372894</v>
      </c>
      <c r="Z107" s="45">
        <f t="shared" si="1"/>
        <v>10095.971122631889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69.535583262318923</v>
      </c>
      <c r="E113" s="41">
        <v>222.39700387420066</v>
      </c>
      <c r="F113" s="41">
        <v>1055.4862863834464</v>
      </c>
      <c r="G113" s="44">
        <v>1169.7175476468244</v>
      </c>
      <c r="H113" s="44">
        <v>1169.7175476468244</v>
      </c>
      <c r="I113" s="44">
        <v>1566.6624860485774</v>
      </c>
      <c r="J113" s="44">
        <v>1566.6624860485774</v>
      </c>
      <c r="K113" s="44">
        <v>1008.5063594553271</v>
      </c>
      <c r="L113" s="44">
        <v>1150.500607825119</v>
      </c>
      <c r="M113" s="44">
        <v>547.48463624116573</v>
      </c>
      <c r="N113" s="44">
        <v>827.72022405454481</v>
      </c>
      <c r="O113" s="44">
        <v>647.73940646163942</v>
      </c>
      <c r="P113" s="44">
        <v>760.08539433985413</v>
      </c>
      <c r="Q113" s="44">
        <v>748.76670475314404</v>
      </c>
      <c r="R113" s="44">
        <v>1039.7178193118516</v>
      </c>
      <c r="S113" s="44">
        <v>814.98884786550013</v>
      </c>
      <c r="T113" s="44">
        <v>1170.0258558944088</v>
      </c>
      <c r="U113" s="44">
        <v>0</v>
      </c>
      <c r="V113" s="44">
        <v>1348.7345536925236</v>
      </c>
      <c r="W113" s="44">
        <v>0</v>
      </c>
      <c r="X113" s="44">
        <v>1456.5553018898997</v>
      </c>
      <c r="Y113" s="44">
        <f t="shared" si="1"/>
        <v>6503.8659884721783</v>
      </c>
      <c r="Z113" s="45">
        <f t="shared" si="1"/>
        <v>10489.719790703602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64.090999999999994</v>
      </c>
      <c r="E115" s="41">
        <v>-77.223000000000013</v>
      </c>
      <c r="F115" s="41">
        <v>-39.334999999999994</v>
      </c>
      <c r="G115" s="44">
        <v>-51.364475899014231</v>
      </c>
      <c r="H115" s="44">
        <v>-51.364475899014231</v>
      </c>
      <c r="I115" s="44">
        <v>-53.728574545000008</v>
      </c>
      <c r="J115" s="44">
        <v>-53.728574545000008</v>
      </c>
      <c r="K115" s="44">
        <v>-40.887227681604088</v>
      </c>
      <c r="L115" s="44">
        <v>-35.761000000000003</v>
      </c>
      <c r="M115" s="44">
        <v>-38.571973559562515</v>
      </c>
      <c r="N115" s="44">
        <v>-48.744202798018627</v>
      </c>
      <c r="O115" s="44">
        <v>-66.738355425597774</v>
      </c>
      <c r="P115" s="44">
        <v>-65.913563392428628</v>
      </c>
      <c r="Q115" s="44">
        <v>-68.895904984666672</v>
      </c>
      <c r="R115" s="44">
        <v>-73.472199048018624</v>
      </c>
      <c r="S115" s="44">
        <v>-71.139895429371151</v>
      </c>
      <c r="T115" s="44">
        <v>-74.224299048018622</v>
      </c>
      <c r="U115" s="44">
        <v>0</v>
      </c>
      <c r="V115" s="44">
        <v>-74.224299048018622</v>
      </c>
      <c r="W115" s="44">
        <v>0</v>
      </c>
      <c r="X115" s="44">
        <v>-76.451028019459173</v>
      </c>
      <c r="Y115" s="44">
        <f t="shared" si="1"/>
        <v>-391.32640752481643</v>
      </c>
      <c r="Z115" s="45">
        <f t="shared" si="1"/>
        <v>-553.88364179797657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0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7.0082321929055453</v>
      </c>
      <c r="E121" s="41">
        <v>-1.2560000000000002</v>
      </c>
      <c r="F121" s="41">
        <v>-5.3186627172544334</v>
      </c>
      <c r="G121" s="44">
        <v>4.6655521284411137</v>
      </c>
      <c r="H121" s="44">
        <v>4.6655521284411137</v>
      </c>
      <c r="I121" s="44">
        <v>21.49676146910782</v>
      </c>
      <c r="J121" s="44">
        <v>21.49676146910782</v>
      </c>
      <c r="K121" s="44">
        <v>35.957375067402943</v>
      </c>
      <c r="L121" s="44">
        <v>27.527717575856244</v>
      </c>
      <c r="M121" s="44">
        <v>45.52707549574945</v>
      </c>
      <c r="N121" s="44">
        <v>15.310552781787242</v>
      </c>
      <c r="O121" s="44">
        <v>45.565298151822496</v>
      </c>
      <c r="P121" s="44">
        <v>14.460829968486024</v>
      </c>
      <c r="Q121" s="44">
        <v>45.933645779694345</v>
      </c>
      <c r="R121" s="44">
        <v>16.412906678221681</v>
      </c>
      <c r="S121" s="44">
        <v>46.468542297709647</v>
      </c>
      <c r="T121" s="44">
        <v>18.49440264411232</v>
      </c>
      <c r="U121" s="44">
        <v>0</v>
      </c>
      <c r="V121" s="44">
        <v>20.634211336895461</v>
      </c>
      <c r="W121" s="44">
        <v>0</v>
      </c>
      <c r="X121" s="44">
        <v>21.132039143354508</v>
      </c>
      <c r="Y121" s="44">
        <f t="shared" si="1"/>
        <v>245.6142503899278</v>
      </c>
      <c r="Z121" s="45">
        <f t="shared" si="1"/>
        <v>160.13497372626239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36.572334853989148</v>
      </c>
      <c r="E122" s="41">
        <v>53.084800672249735</v>
      </c>
      <c r="F122" s="41">
        <v>226.87746493395144</v>
      </c>
      <c r="G122" s="44">
        <v>150.22407081982882</v>
      </c>
      <c r="H122" s="44">
        <v>150.22407081982882</v>
      </c>
      <c r="I122" s="44">
        <v>290.95143582058341</v>
      </c>
      <c r="J122" s="44">
        <v>290.95143582058341</v>
      </c>
      <c r="K122" s="44">
        <v>278.83278377083496</v>
      </c>
      <c r="L122" s="44">
        <v>337.03341387220479</v>
      </c>
      <c r="M122" s="44">
        <v>265.28563482357436</v>
      </c>
      <c r="N122" s="44">
        <v>239.51384997777112</v>
      </c>
      <c r="O122" s="44">
        <v>215.35506408070427</v>
      </c>
      <c r="P122" s="44">
        <v>243.45017462225874</v>
      </c>
      <c r="Q122" s="44">
        <v>255.21495559308323</v>
      </c>
      <c r="R122" s="44">
        <v>257.61784793301882</v>
      </c>
      <c r="S122" s="44">
        <v>226.31546554023973</v>
      </c>
      <c r="T122" s="44">
        <v>290.55262422724769</v>
      </c>
      <c r="U122" s="44">
        <v>0</v>
      </c>
      <c r="V122" s="44">
        <v>323.15111875820554</v>
      </c>
      <c r="W122" s="44">
        <v>0</v>
      </c>
      <c r="X122" s="44">
        <v>332.8456523209519</v>
      </c>
      <c r="Y122" s="44">
        <f t="shared" si="1"/>
        <v>1682.1794104488488</v>
      </c>
      <c r="Z122" s="45">
        <f t="shared" si="1"/>
        <v>2465.340188352071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22.352488415408036</v>
      </c>
      <c r="E128" s="41">
        <v>68.780600672249733</v>
      </c>
      <c r="F128" s="41">
        <v>235.80819747740233</v>
      </c>
      <c r="G128" s="44">
        <v>159.56385557394344</v>
      </c>
      <c r="H128" s="44">
        <v>159.56385557394344</v>
      </c>
      <c r="I128" s="44">
        <v>297.39779843576184</v>
      </c>
      <c r="J128" s="44">
        <v>297.39779843576184</v>
      </c>
      <c r="K128" s="44">
        <v>279.81875429367517</v>
      </c>
      <c r="L128" s="44">
        <f>L113-L143</f>
        <v>337.58934464764809</v>
      </c>
      <c r="M128" s="44">
        <v>263.89461443633701</v>
      </c>
      <c r="N128" s="44">
        <v>246.19505865089764</v>
      </c>
      <c r="O128" s="44">
        <v>219.58967553545932</v>
      </c>
      <c r="P128" s="44">
        <v>252.36960472733028</v>
      </c>
      <c r="Q128" s="44">
        <v>259.80740743407767</v>
      </c>
      <c r="R128" s="44">
        <v>268.29306356054292</v>
      </c>
      <c r="S128" s="44">
        <v>231.24973616657201</v>
      </c>
      <c r="T128" s="44">
        <v>300.95055412949057</v>
      </c>
      <c r="U128" s="44">
        <v>0</v>
      </c>
      <c r="V128" s="44">
        <v>333.22847716688761</v>
      </c>
      <c r="W128" s="44">
        <v>0</v>
      </c>
      <c r="X128" s="44">
        <v>343.9094500961728</v>
      </c>
      <c r="Y128" s="44">
        <f t="shared" si="1"/>
        <v>1711.3218418758265</v>
      </c>
      <c r="Z128" s="45">
        <f t="shared" si="1"/>
        <v>2539.4972069886753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12.818199999999999</v>
      </c>
      <c r="E130" s="41">
        <v>-15.444600000000003</v>
      </c>
      <c r="F130" s="41">
        <v>-7.8669999999999991</v>
      </c>
      <c r="G130" s="44">
        <v>-10.272895179802845</v>
      </c>
      <c r="H130" s="44">
        <v>-10.272895179802845</v>
      </c>
      <c r="I130" s="44">
        <v>-10.745714909</v>
      </c>
      <c r="J130" s="44">
        <v>-10.745714909</v>
      </c>
      <c r="K130" s="44">
        <v>-8.1774455363208176</v>
      </c>
      <c r="L130" s="44">
        <f>L115-L145</f>
        <v>-7.1522000000000041</v>
      </c>
      <c r="M130" s="44">
        <v>-7.7143947119124974</v>
      </c>
      <c r="N130" s="44">
        <v>-9.7488405596037211</v>
      </c>
      <c r="O130" s="44">
        <v>-13.347671085119551</v>
      </c>
      <c r="P130" s="44">
        <v>-13.182712678485721</v>
      </c>
      <c r="Q130" s="44">
        <v>-13.779180996933327</v>
      </c>
      <c r="R130" s="44">
        <v>-14.694439809603722</v>
      </c>
      <c r="S130" s="44">
        <v>-14.227979085874217</v>
      </c>
      <c r="T130" s="44">
        <v>-14.844859809603719</v>
      </c>
      <c r="U130" s="44">
        <v>0</v>
      </c>
      <c r="V130" s="44">
        <v>-14.844859809603719</v>
      </c>
      <c r="W130" s="44">
        <v>0</v>
      </c>
      <c r="X130" s="44">
        <v>-15.290205603891827</v>
      </c>
      <c r="Y130" s="44">
        <f t="shared" si="1"/>
        <v>-78.265281504963241</v>
      </c>
      <c r="Z130" s="45">
        <f t="shared" si="1"/>
        <v>-110.77672835959527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0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1.4016464385811092</v>
      </c>
      <c r="E136" s="41">
        <v>-0.25120000000000003</v>
      </c>
      <c r="F136" s="41">
        <v>-1.0637325434508866</v>
      </c>
      <c r="G136" s="44">
        <v>0.933110425688223</v>
      </c>
      <c r="H136" s="44">
        <v>0.933110425688223</v>
      </c>
      <c r="I136" s="44">
        <v>4.2993522938215669</v>
      </c>
      <c r="J136" s="44">
        <v>4.2993522938215669</v>
      </c>
      <c r="K136" s="44">
        <v>7.1914750134805878</v>
      </c>
      <c r="L136" s="44">
        <f>L121-L151</f>
        <v>5.5054202740609881</v>
      </c>
      <c r="M136" s="44">
        <v>9.1054150991498872</v>
      </c>
      <c r="N136" s="44">
        <v>3.0676318864771837</v>
      </c>
      <c r="O136" s="44">
        <v>9.1130596303644964</v>
      </c>
      <c r="P136" s="44">
        <v>4.2632825734141964</v>
      </c>
      <c r="Q136" s="44">
        <v>9.1867291559388704</v>
      </c>
      <c r="R136" s="44">
        <v>4.019224182079622</v>
      </c>
      <c r="S136" s="44">
        <v>9.2937084595419321</v>
      </c>
      <c r="T136" s="44">
        <v>4.4469299073608308</v>
      </c>
      <c r="U136" s="44">
        <v>0</v>
      </c>
      <c r="V136" s="44">
        <v>4.767501400921601</v>
      </c>
      <c r="W136" s="44">
        <v>0</v>
      </c>
      <c r="X136" s="44">
        <v>4.2264078286709008</v>
      </c>
      <c r="Y136" s="44">
        <f t="shared" si="1"/>
        <v>49.122850077985561</v>
      </c>
      <c r="Z136" s="45">
        <f t="shared" si="1"/>
        <v>35.528860772495115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104.06248060123534</v>
      </c>
      <c r="E137" s="41">
        <v>90.833203201950923</v>
      </c>
      <c r="F137" s="41">
        <v>783.95515873224053</v>
      </c>
      <c r="G137" s="44">
        <v>972.7945530564225</v>
      </c>
      <c r="H137" s="44">
        <v>972.7945530564225</v>
      </c>
      <c r="I137" s="44">
        <v>1243.4792371521019</v>
      </c>
      <c r="J137" s="44">
        <v>1243.4792371521019</v>
      </c>
      <c r="K137" s="44">
        <v>724.74372307029103</v>
      </c>
      <c r="L137" s="44">
        <f>L143+L145+L146+L151</f>
        <v>806.32476047926616</v>
      </c>
      <c r="M137" s="44">
        <v>289.15410335377828</v>
      </c>
      <c r="N137" s="44">
        <v>554.77272406054226</v>
      </c>
      <c r="O137" s="44">
        <v>411.21128510715988</v>
      </c>
      <c r="P137" s="44">
        <v>465.18248629365274</v>
      </c>
      <c r="Q137" s="44">
        <v>470.58948995508848</v>
      </c>
      <c r="R137" s="44">
        <v>725.0406790090359</v>
      </c>
      <c r="S137" s="44">
        <v>564.0020291935989</v>
      </c>
      <c r="T137" s="44">
        <v>823.74333526325483</v>
      </c>
      <c r="U137" s="44">
        <v>0</v>
      </c>
      <c r="V137" s="44">
        <v>971.99334722319497</v>
      </c>
      <c r="W137" s="44">
        <v>0</v>
      </c>
      <c r="X137" s="44">
        <v>1068.3906606928433</v>
      </c>
      <c r="Y137" s="44">
        <f t="shared" si="1"/>
        <v>4675.9744208884404</v>
      </c>
      <c r="Z137" s="45">
        <f t="shared" si="1"/>
        <v>7631.7217832303149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47.18309484691089</v>
      </c>
      <c r="E143" s="41">
        <v>153.61640320195093</v>
      </c>
      <c r="F143" s="41">
        <v>819.67808890604408</v>
      </c>
      <c r="G143" s="44">
        <v>1010.153692072881</v>
      </c>
      <c r="H143" s="44">
        <v>1010.153692072881</v>
      </c>
      <c r="I143" s="44">
        <v>1269.2646876128156</v>
      </c>
      <c r="J143" s="44">
        <v>1269.2646876128156</v>
      </c>
      <c r="K143" s="44">
        <v>728.68760516165196</v>
      </c>
      <c r="L143" s="44">
        <v>812.91126317747091</v>
      </c>
      <c r="M143" s="44">
        <v>283.59002180482872</v>
      </c>
      <c r="N143" s="44">
        <v>581.52516540364718</v>
      </c>
      <c r="O143" s="44">
        <v>428.1497309261801</v>
      </c>
      <c r="P143" s="44">
        <v>507.71578961252385</v>
      </c>
      <c r="Q143" s="44">
        <v>488.95929731906637</v>
      </c>
      <c r="R143" s="44">
        <v>771.42475575130868</v>
      </c>
      <c r="S143" s="44">
        <v>583.73911169892813</v>
      </c>
      <c r="T143" s="44">
        <v>869.07530176491821</v>
      </c>
      <c r="U143" s="44">
        <v>0</v>
      </c>
      <c r="V143" s="44">
        <v>1015.506076525636</v>
      </c>
      <c r="W143" s="44">
        <v>0</v>
      </c>
      <c r="X143" s="44">
        <v>1112.6458517937269</v>
      </c>
      <c r="Y143" s="44">
        <f t="shared" si="1"/>
        <v>4792.5441465963513</v>
      </c>
      <c r="Z143" s="45">
        <f t="shared" si="1"/>
        <v>7950.222583714929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51.272799999999997</v>
      </c>
      <c r="E145" s="41">
        <v>-61.778400000000012</v>
      </c>
      <c r="F145" s="41">
        <v>-31.467999999999996</v>
      </c>
      <c r="G145" s="44">
        <v>-41.091580719211386</v>
      </c>
      <c r="H145" s="44">
        <v>-41.091580719211386</v>
      </c>
      <c r="I145" s="44">
        <v>-42.982859636000008</v>
      </c>
      <c r="J145" s="44">
        <v>-42.982859636000008</v>
      </c>
      <c r="K145" s="44">
        <v>-32.70978214528327</v>
      </c>
      <c r="L145" s="44">
        <v>-28.608799999999999</v>
      </c>
      <c r="M145" s="44">
        <v>-30.857578847650018</v>
      </c>
      <c r="N145" s="44">
        <v>-38.995362238414906</v>
      </c>
      <c r="O145" s="44">
        <v>-53.390684340478224</v>
      </c>
      <c r="P145" s="44">
        <v>-52.730850713942907</v>
      </c>
      <c r="Q145" s="44">
        <v>-55.116723987733344</v>
      </c>
      <c r="R145" s="44">
        <v>-58.777759238414902</v>
      </c>
      <c r="S145" s="44">
        <v>-56.911916343496934</v>
      </c>
      <c r="T145" s="44">
        <v>-59.379439238414903</v>
      </c>
      <c r="U145" s="44">
        <v>0</v>
      </c>
      <c r="V145" s="44">
        <v>-59.379439238414903</v>
      </c>
      <c r="W145" s="44">
        <v>0</v>
      </c>
      <c r="X145" s="44">
        <v>-61.160822415567345</v>
      </c>
      <c r="Y145" s="44">
        <f t="shared" si="1"/>
        <v>-313.06112601985319</v>
      </c>
      <c r="Z145" s="45">
        <f t="shared" si="1"/>
        <v>-443.10691343838124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0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5.6065857543244366</v>
      </c>
      <c r="E151" s="41">
        <v>-1.0048000000000001</v>
      </c>
      <c r="F151" s="41">
        <v>-4.2549301738035465</v>
      </c>
      <c r="G151" s="44">
        <v>3.7324417027528907</v>
      </c>
      <c r="H151" s="44">
        <v>3.7324417027528907</v>
      </c>
      <c r="I151" s="44">
        <v>17.197409175286253</v>
      </c>
      <c r="J151" s="44">
        <v>17.197409175286253</v>
      </c>
      <c r="K151" s="44">
        <v>28.765900053922355</v>
      </c>
      <c r="L151" s="44">
        <v>22.022297301795255</v>
      </c>
      <c r="M151" s="44">
        <v>36.421660396599563</v>
      </c>
      <c r="N151" s="44">
        <v>12.242920895310059</v>
      </c>
      <c r="O151" s="44">
        <v>36.452238521458</v>
      </c>
      <c r="P151" s="44">
        <v>10.197547395071828</v>
      </c>
      <c r="Q151" s="44">
        <v>36.746916623755475</v>
      </c>
      <c r="R151" s="44">
        <v>12.393682496142059</v>
      </c>
      <c r="S151" s="44">
        <v>37.174833838167714</v>
      </c>
      <c r="T151" s="44">
        <v>14.047472736751489</v>
      </c>
      <c r="U151" s="44">
        <v>0</v>
      </c>
      <c r="V151" s="44">
        <v>15.86670993597386</v>
      </c>
      <c r="W151" s="44">
        <v>0</v>
      </c>
      <c r="X151" s="44">
        <v>16.905631314683607</v>
      </c>
      <c r="Y151" s="44">
        <f t="shared" si="2"/>
        <v>196.49140031194224</v>
      </c>
      <c r="Z151" s="45">
        <f t="shared" si="2"/>
        <v>124.60611295376729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104.06248060123534</v>
      </c>
      <c r="E152" s="41">
        <v>90.833203201950923</v>
      </c>
      <c r="F152" s="41">
        <v>783.95515873224053</v>
      </c>
      <c r="G152" s="44">
        <v>972.7945530564225</v>
      </c>
      <c r="H152" s="44">
        <v>972.7945530564225</v>
      </c>
      <c r="I152" s="44">
        <v>1243.4792371521012</v>
      </c>
      <c r="J152" s="44">
        <v>1243.4792371521012</v>
      </c>
      <c r="K152" s="44">
        <v>724.74372307029103</v>
      </c>
      <c r="L152" s="44">
        <f>L137</f>
        <v>806.32476047926616</v>
      </c>
      <c r="M152" s="44">
        <v>289.15410335377828</v>
      </c>
      <c r="N152" s="44">
        <v>554.77272406054226</v>
      </c>
      <c r="O152" s="44">
        <v>411.21128510715994</v>
      </c>
      <c r="P152" s="44">
        <v>465.1824862936528</v>
      </c>
      <c r="Q152" s="44">
        <v>470.5894899550886</v>
      </c>
      <c r="R152" s="44">
        <v>725.0406790090359</v>
      </c>
      <c r="S152" s="44">
        <v>564.00202919359901</v>
      </c>
      <c r="T152" s="44">
        <v>823.74333526325495</v>
      </c>
      <c r="U152" s="44">
        <v>0</v>
      </c>
      <c r="V152" s="44">
        <v>971.99334722319497</v>
      </c>
      <c r="W152" s="44">
        <v>0</v>
      </c>
      <c r="X152" s="44">
        <v>1068.3906606928433</v>
      </c>
      <c r="Y152" s="44">
        <f t="shared" si="2"/>
        <v>4675.9744208884404</v>
      </c>
      <c r="Z152" s="45">
        <f t="shared" si="2"/>
        <v>7631.721783230314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50.550399999999989</v>
      </c>
      <c r="E153" s="41">
        <v>2.6589999999999998</v>
      </c>
      <c r="F153" s="41">
        <v>12.727</v>
      </c>
      <c r="G153" s="44">
        <v>308.13979999999998</v>
      </c>
      <c r="H153" s="44">
        <v>308.13979999999998</v>
      </c>
      <c r="I153" s="44">
        <v>398.33299999999997</v>
      </c>
      <c r="J153" s="44">
        <v>398.33299999999997</v>
      </c>
      <c r="K153" s="44">
        <v>662.35855499999991</v>
      </c>
      <c r="L153" s="44">
        <v>641.86519999999996</v>
      </c>
      <c r="M153" s="44">
        <v>281.84848910848274</v>
      </c>
      <c r="N153" s="44">
        <v>173.65081799999999</v>
      </c>
      <c r="O153" s="44">
        <v>267.23064600000004</v>
      </c>
      <c r="P153" s="44">
        <v>278.52097499999996</v>
      </c>
      <c r="Q153" s="44">
        <v>319.78483299999999</v>
      </c>
      <c r="R153" s="44">
        <v>334.89600000000002</v>
      </c>
      <c r="S153" s="44">
        <v>355.967489</v>
      </c>
      <c r="T153" s="44">
        <v>357.65963099999999</v>
      </c>
      <c r="U153" s="44">
        <v>0</v>
      </c>
      <c r="V153" s="44">
        <v>298.464</v>
      </c>
      <c r="W153" s="44">
        <v>0</v>
      </c>
      <c r="X153" s="44">
        <v>274.41899999999998</v>
      </c>
      <c r="Y153" s="44">
        <f t="shared" si="2"/>
        <v>2593.6628121084827</v>
      </c>
      <c r="Z153" s="45">
        <f t="shared" si="2"/>
        <v>3065.9484239999997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12.998752084110317</v>
      </c>
      <c r="E155" s="41">
        <v>11.845715412566724</v>
      </c>
      <c r="F155" s="41">
        <v>209.35829848277876</v>
      </c>
      <c r="G155" s="44">
        <v>272.20281478680124</v>
      </c>
      <c r="H155" s="44">
        <v>272.20281478680124</v>
      </c>
      <c r="I155" s="44">
        <v>417.08809214289295</v>
      </c>
      <c r="J155" s="44">
        <v>417.08809214289295</v>
      </c>
      <c r="K155" s="44">
        <v>32.817149819476072</v>
      </c>
      <c r="L155" s="44">
        <v>113.64028356831881</v>
      </c>
      <c r="M155" s="44">
        <v>7.3056142452955433</v>
      </c>
      <c r="N155" s="44">
        <v>221.98196366628048</v>
      </c>
      <c r="O155" s="44">
        <v>72.340429943000458</v>
      </c>
      <c r="P155" s="44">
        <v>93.584618488581427</v>
      </c>
      <c r="Q155" s="44">
        <v>75.703674752918261</v>
      </c>
      <c r="R155" s="44">
        <v>195.63873803944028</v>
      </c>
      <c r="S155" s="44">
        <v>104.41321746868449</v>
      </c>
      <c r="T155" s="44">
        <v>233.6345596633879</v>
      </c>
      <c r="U155" s="44">
        <v>0</v>
      </c>
      <c r="V155" s="44">
        <v>337.41266744930596</v>
      </c>
      <c r="W155" s="44">
        <v>0</v>
      </c>
      <c r="X155" s="44">
        <v>397.61673577821159</v>
      </c>
      <c r="Y155" s="44">
        <f t="shared" si="2"/>
        <v>981.87099315906892</v>
      </c>
      <c r="Z155" s="45">
        <f t="shared" si="2"/>
        <v>2282.8004735832205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40.513328517125032</v>
      </c>
      <c r="E156" s="41">
        <v>76.328487789384198</v>
      </c>
      <c r="F156" s="41">
        <v>561.86986024946179</v>
      </c>
      <c r="G156" s="44">
        <v>392.45193826962117</v>
      </c>
      <c r="H156" s="44">
        <v>392.45193826962117</v>
      </c>
      <c r="I156" s="44">
        <v>428.05814500920832</v>
      </c>
      <c r="J156" s="44">
        <v>428.05814500920832</v>
      </c>
      <c r="K156" s="44">
        <v>29.568018250814987</v>
      </c>
      <c r="L156" s="44">
        <f>L152-L153-L154-L155</f>
        <v>50.819276910947394</v>
      </c>
      <c r="M156" s="44">
        <v>0</v>
      </c>
      <c r="N156" s="44">
        <v>159.13994239426179</v>
      </c>
      <c r="O156" s="44">
        <v>71.64020916415943</v>
      </c>
      <c r="P156" s="44">
        <v>93.076892805071367</v>
      </c>
      <c r="Q156" s="44">
        <v>75.1009822021703</v>
      </c>
      <c r="R156" s="44">
        <v>194.50594096959557</v>
      </c>
      <c r="S156" s="44">
        <v>103.62132272491452</v>
      </c>
      <c r="T156" s="44">
        <v>232.449144599867</v>
      </c>
      <c r="U156" s="58">
        <v>0</v>
      </c>
      <c r="V156" s="58">
        <v>336.11667977388902</v>
      </c>
      <c r="W156" s="58">
        <v>0</v>
      </c>
      <c r="X156" s="58">
        <v>396.35492491463174</v>
      </c>
      <c r="Y156" s="58">
        <f t="shared" si="2"/>
        <v>1100.4406156208886</v>
      </c>
      <c r="Z156" s="59">
        <f t="shared" si="2"/>
        <v>2282.9728856470933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565.00231545522445</v>
      </c>
      <c r="E158" s="41">
        <v>736.60982740420081</v>
      </c>
      <c r="F158" s="41">
        <v>1530.7332915561919</v>
      </c>
      <c r="G158" s="44">
        <v>1596.1517638062512</v>
      </c>
      <c r="H158" s="44">
        <v>1596.1517638062512</v>
      </c>
      <c r="I158" s="44">
        <v>2030.723141562685</v>
      </c>
      <c r="J158" s="44">
        <v>2030.723141562685</v>
      </c>
      <c r="K158" s="44">
        <v>1553.4203255815003</v>
      </c>
      <c r="L158" s="44">
        <v>1651.0723254009754</v>
      </c>
      <c r="M158" s="44">
        <v>1223.4958796022827</v>
      </c>
      <c r="N158" s="44">
        <v>1419.243500716776</v>
      </c>
      <c r="O158" s="44">
        <v>1387.3266696147878</v>
      </c>
      <c r="P158" s="44">
        <v>1413.0227148317617</v>
      </c>
      <c r="Q158" s="44">
        <v>1547.1435204412915</v>
      </c>
      <c r="R158" s="44">
        <v>1748.9548061912785</v>
      </c>
      <c r="S158" s="44">
        <v>1636.1946417626664</v>
      </c>
      <c r="T158" s="44">
        <v>1910.50890747582</v>
      </c>
      <c r="U158" s="44">
        <v>0</v>
      </c>
      <c r="V158" s="44">
        <v>2104.8115682968805</v>
      </c>
      <c r="W158" s="44">
        <v>0</v>
      </c>
      <c r="X158" s="44">
        <v>2235.1934283987393</v>
      </c>
      <c r="Y158" s="44">
        <f t="shared" si="2"/>
        <v>10974.455942371464</v>
      </c>
      <c r="Z158" s="45">
        <f t="shared" si="2"/>
        <v>16109.682156681167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1033.7303847696337</v>
      </c>
      <c r="E159" s="41">
        <v>1181.2734686097822</v>
      </c>
      <c r="F159" s="41">
        <v>1295.0269908499999</v>
      </c>
      <c r="G159" s="44">
        <v>895.02699084999995</v>
      </c>
      <c r="H159" s="44">
        <v>895.02699084999995</v>
      </c>
      <c r="I159" s="44">
        <v>445.31768209832535</v>
      </c>
      <c r="J159" s="44">
        <v>445.31768209832535</v>
      </c>
      <c r="K159" s="44">
        <v>453.23815749364729</v>
      </c>
      <c r="L159" s="44">
        <v>453.23815749364729</v>
      </c>
      <c r="M159" s="44">
        <v>556.2222814936473</v>
      </c>
      <c r="N159" s="44">
        <v>553.45311982355679</v>
      </c>
      <c r="O159" s="44">
        <v>936.39975556175807</v>
      </c>
      <c r="P159" s="44">
        <v>399.94103990054236</v>
      </c>
      <c r="Q159" s="44">
        <v>1088.8030672760135</v>
      </c>
      <c r="R159" s="44">
        <v>533.32047905937452</v>
      </c>
      <c r="S159" s="44">
        <v>1144.1647636002908</v>
      </c>
      <c r="T159" s="44">
        <v>482.88116747768333</v>
      </c>
      <c r="U159" s="44">
        <v>0</v>
      </c>
      <c r="V159" s="44">
        <v>248.87177023873474</v>
      </c>
      <c r="W159" s="44">
        <v>0</v>
      </c>
      <c r="X159" s="44">
        <v>47.284517728734272</v>
      </c>
      <c r="Y159" s="44">
        <f t="shared" ref="Y159:Y162" si="3">IFERROR(S159,"-")</f>
        <v>1144.1647636002908</v>
      </c>
      <c r="Z159" s="45">
        <f t="shared" ref="Z159:Z162" si="4">IFERROR(X159,"-")</f>
        <v>47.284517728734272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30.971064252634122</v>
      </c>
      <c r="E160" s="41">
        <v>41.927036759190095</v>
      </c>
      <c r="F160" s="41">
        <v>477.2110398092683</v>
      </c>
      <c r="G160" s="44">
        <v>440.02223590305033</v>
      </c>
      <c r="H160" s="44">
        <v>440.02223590305033</v>
      </c>
      <c r="I160" s="44">
        <v>284.73</v>
      </c>
      <c r="J160" s="44">
        <v>284.73</v>
      </c>
      <c r="K160" s="44">
        <v>0</v>
      </c>
      <c r="L160" s="44">
        <v>0</v>
      </c>
      <c r="M160" s="44">
        <v>2.6270749318893176</v>
      </c>
      <c r="N160" s="44">
        <v>145.06060451000002</v>
      </c>
      <c r="O160" s="44">
        <v>0</v>
      </c>
      <c r="P160" s="44">
        <v>342.72437842854765</v>
      </c>
      <c r="Q160" s="44">
        <v>0</v>
      </c>
      <c r="R160" s="44">
        <v>9.9323115816911454</v>
      </c>
      <c r="S160" s="44">
        <v>0</v>
      </c>
      <c r="T160" s="44">
        <v>-7.8174065827624873E-5</v>
      </c>
      <c r="U160" s="44">
        <v>0</v>
      </c>
      <c r="V160" s="44">
        <v>56.730252516740002</v>
      </c>
      <c r="W160" s="44">
        <v>0</v>
      </c>
      <c r="X160" s="44">
        <v>0</v>
      </c>
      <c r="Y160" s="44">
        <f t="shared" si="3"/>
        <v>0</v>
      </c>
      <c r="Z160" s="45">
        <f t="shared" si="4"/>
        <v>0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1181.2734686097822</v>
      </c>
      <c r="E161" s="41">
        <v>1295.0269908499999</v>
      </c>
      <c r="F161" s="41">
        <v>895.02699084999995</v>
      </c>
      <c r="G161" s="44">
        <v>445.31768209832535</v>
      </c>
      <c r="H161" s="44">
        <v>445.31768209832535</v>
      </c>
      <c r="I161" s="44">
        <v>453.23815749364729</v>
      </c>
      <c r="J161" s="44">
        <v>453.23815749364729</v>
      </c>
      <c r="K161" s="44">
        <v>556.2222814936473</v>
      </c>
      <c r="L161" s="44">
        <v>553.45311982355679</v>
      </c>
      <c r="M161" s="44">
        <v>936.39975556175807</v>
      </c>
      <c r="N161" s="44">
        <v>399.94103990054236</v>
      </c>
      <c r="O161" s="44">
        <v>1088.8030672760135</v>
      </c>
      <c r="P161" s="44">
        <v>533.32047905937452</v>
      </c>
      <c r="Q161" s="44">
        <v>1144.1647636002908</v>
      </c>
      <c r="R161" s="44">
        <v>482.88116747768333</v>
      </c>
      <c r="S161" s="44">
        <v>1029.7424257786508</v>
      </c>
      <c r="T161" s="44">
        <v>248.87177023873474</v>
      </c>
      <c r="U161" s="44">
        <v>0</v>
      </c>
      <c r="V161" s="44">
        <v>47.284517728734272</v>
      </c>
      <c r="W161" s="44">
        <v>0</v>
      </c>
      <c r="X161" s="44">
        <v>47.284517728734272</v>
      </c>
      <c r="Y161" s="44">
        <f t="shared" si="3"/>
        <v>1029.7424257786508</v>
      </c>
      <c r="Z161" s="45">
        <f t="shared" si="4"/>
        <v>47.284517728734272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41.927036759190095</v>
      </c>
      <c r="E162" s="41">
        <v>477.2110398092683</v>
      </c>
      <c r="F162" s="41">
        <v>440.02223590305033</v>
      </c>
      <c r="G162" s="44">
        <v>284.73470746533297</v>
      </c>
      <c r="H162" s="44">
        <v>284.73470746533297</v>
      </c>
      <c r="I162" s="44">
        <v>0</v>
      </c>
      <c r="J162" s="44">
        <v>0</v>
      </c>
      <c r="K162" s="44">
        <v>2.6270749318893176</v>
      </c>
      <c r="L162" s="44">
        <v>145.06060451000002</v>
      </c>
      <c r="M162" s="44">
        <v>0</v>
      </c>
      <c r="N162" s="44">
        <v>342.72437842854765</v>
      </c>
      <c r="O162" s="44">
        <v>0</v>
      </c>
      <c r="P162" s="44">
        <v>9.9323115816911454</v>
      </c>
      <c r="Q162" s="44">
        <v>0</v>
      </c>
      <c r="R162" s="44">
        <v>-7.8174065827624873E-5</v>
      </c>
      <c r="S162" s="44">
        <v>251.99999999999997</v>
      </c>
      <c r="T162" s="44">
        <v>56.730252516740002</v>
      </c>
      <c r="U162" s="44">
        <v>0</v>
      </c>
      <c r="V162" s="44">
        <v>0</v>
      </c>
      <c r="W162" s="44">
        <v>0</v>
      </c>
      <c r="X162" s="44">
        <v>0</v>
      </c>
      <c r="Y162" s="44">
        <f t="shared" si="3"/>
        <v>251.99999999999997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2.0907409337925027</v>
      </c>
      <c r="E163" s="65">
        <v>1.7580908408643565</v>
      </c>
      <c r="F163" s="65">
        <v>0.58470472667389839</v>
      </c>
      <c r="G163" s="66">
        <v>0.27899457444848597</v>
      </c>
      <c r="H163" s="66">
        <v>0.27899457444848597</v>
      </c>
      <c r="I163" s="66">
        <v>0.22319052174924783</v>
      </c>
      <c r="J163" s="66">
        <v>0.22319052174924783</v>
      </c>
      <c r="K163" s="66">
        <v>0.35806296102468826</v>
      </c>
      <c r="L163" s="66">
        <f t="shared" ref="L163:X163" si="5">L161/L158</f>
        <v>0.33520828331317742</v>
      </c>
      <c r="M163" s="66">
        <v>0.76534769848685558</v>
      </c>
      <c r="N163" s="66">
        <f t="shared" si="5"/>
        <v>0.2817987467961317</v>
      </c>
      <c r="O163" s="66">
        <v>0.78482097340371626</v>
      </c>
      <c r="P163" s="66">
        <f t="shared" si="5"/>
        <v>0.37743234660093422</v>
      </c>
      <c r="Q163" s="66">
        <v>0.73953369450426998</v>
      </c>
      <c r="R163" s="66">
        <f t="shared" si="5"/>
        <v>0.27609699562749701</v>
      </c>
      <c r="S163" s="66">
        <v>0.62935203397886286</v>
      </c>
      <c r="T163" s="66">
        <f t="shared" si="5"/>
        <v>0.13026464795055373</v>
      </c>
      <c r="U163" s="66">
        <v>0</v>
      </c>
      <c r="V163" s="66">
        <f t="shared" si="5"/>
        <v>2.2464964769741736E-2</v>
      </c>
      <c r="W163" s="66">
        <v>0</v>
      </c>
      <c r="X163" s="66">
        <f t="shared" si="5"/>
        <v>2.1154552947396692E-2</v>
      </c>
      <c r="Y163" s="66" t="s">
        <v>36</v>
      </c>
      <c r="Z163" s="67" t="s">
        <v>36</v>
      </c>
    </row>
    <row r="164" spans="1:26" ht="16.5" thickBot="1" x14ac:dyDescent="0.3">
      <c r="A164" s="208" t="s">
        <v>253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10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7495.1576758490091</v>
      </c>
      <c r="E165" s="42">
        <v>7899.0353004506233</v>
      </c>
      <c r="F165" s="42">
        <v>8736.5743092400007</v>
      </c>
      <c r="G165" s="43">
        <v>9641.9832139199953</v>
      </c>
      <c r="H165" s="43">
        <v>9641.9832139199953</v>
      </c>
      <c r="I165" s="43">
        <v>10544.399813440841</v>
      </c>
      <c r="J165" s="43">
        <v>10544.399813440841</v>
      </c>
      <c r="K165" s="43">
        <v>10614.600565281122</v>
      </c>
      <c r="L165" s="43">
        <v>10963.506975603548</v>
      </c>
      <c r="M165" s="43">
        <v>10538.017111170229</v>
      </c>
      <c r="N165" s="43">
        <v>11066.310840202308</v>
      </c>
      <c r="O165" s="43">
        <v>10779.42310251152</v>
      </c>
      <c r="P165" s="43">
        <v>11122.225805305523</v>
      </c>
      <c r="Q165" s="43">
        <v>11225.710970124253</v>
      </c>
      <c r="R165" s="43">
        <v>11670.086409456715</v>
      </c>
      <c r="S165" s="43">
        <v>11630.554205317434</v>
      </c>
      <c r="T165" s="43">
        <v>11980.022043975558</v>
      </c>
      <c r="U165" s="76">
        <v>0</v>
      </c>
      <c r="V165" s="76">
        <v>12393.106481907729</v>
      </c>
      <c r="W165" s="76">
        <v>0</v>
      </c>
      <c r="X165" s="76">
        <v>12757.338150567291</v>
      </c>
      <c r="Y165" s="35">
        <f t="shared" ref="Y165:Z228" si="6">IFERROR(G165+I165+K165+M165+O165+Q165+S165+U165+W165,"-")</f>
        <v>74974.688981765386</v>
      </c>
      <c r="Z165" s="36">
        <f t="shared" si="6"/>
        <v>102138.97973437951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7278.2947967619821</v>
      </c>
      <c r="E171" s="42">
        <v>7754.64743</v>
      </c>
      <c r="F171" s="42">
        <v>8607.603165630002</v>
      </c>
      <c r="G171" s="43">
        <v>9498.9175997499988</v>
      </c>
      <c r="H171" s="43">
        <v>9498.9175997499988</v>
      </c>
      <c r="I171" s="43">
        <v>10383.836814254</v>
      </c>
      <c r="J171" s="43">
        <v>10383.836814254</v>
      </c>
      <c r="K171" s="43">
        <v>10411.212935611798</v>
      </c>
      <c r="L171" s="43">
        <v>10662.628481706999</v>
      </c>
      <c r="M171" s="43">
        <v>10428.196629450405</v>
      </c>
      <c r="N171" s="43">
        <v>10979.859460310307</v>
      </c>
      <c r="O171" s="43">
        <v>10682.583321359374</v>
      </c>
      <c r="P171" s="43">
        <v>10993.223831621835</v>
      </c>
      <c r="Q171" s="43">
        <v>11126.945837562494</v>
      </c>
      <c r="R171" s="43">
        <v>11526.976731000217</v>
      </c>
      <c r="S171" s="43">
        <v>11529.786707289679</v>
      </c>
      <c r="T171" s="43">
        <v>11876.657623782088</v>
      </c>
      <c r="U171" s="43">
        <v>0</v>
      </c>
      <c r="V171" s="43">
        <v>12287.444073252242</v>
      </c>
      <c r="W171" s="43">
        <v>0</v>
      </c>
      <c r="X171" s="43">
        <v>12656.067395449809</v>
      </c>
      <c r="Y171" s="44">
        <f t="shared" si="6"/>
        <v>74061.479845277747</v>
      </c>
      <c r="Z171" s="45">
        <f t="shared" si="6"/>
        <v>100865.61201112748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90.362223277088333</v>
      </c>
      <c r="E173" s="42">
        <v>42.948660000000004</v>
      </c>
      <c r="F173" s="42">
        <v>40.988049050000001</v>
      </c>
      <c r="G173" s="43">
        <v>32.636242349999996</v>
      </c>
      <c r="H173" s="43">
        <v>32.636242349999996</v>
      </c>
      <c r="I173" s="43">
        <v>29.709439999999997</v>
      </c>
      <c r="J173" s="43">
        <v>29.709439999999997</v>
      </c>
      <c r="K173" s="43">
        <v>46.802686110000003</v>
      </c>
      <c r="L173" s="43">
        <v>62.408107599999994</v>
      </c>
      <c r="M173" s="43">
        <v>26.999997215943001</v>
      </c>
      <c r="N173" s="43">
        <v>23.636479892000001</v>
      </c>
      <c r="O173" s="43">
        <v>14.999997215942999</v>
      </c>
      <c r="P173" s="43">
        <v>33.175800899999999</v>
      </c>
      <c r="Q173" s="43">
        <v>14.999997215942999</v>
      </c>
      <c r="R173" s="43">
        <v>13.824749199999999</v>
      </c>
      <c r="S173" s="43">
        <v>14.999997215942999</v>
      </c>
      <c r="T173" s="43">
        <v>13.632</v>
      </c>
      <c r="U173" s="43">
        <v>0</v>
      </c>
      <c r="V173" s="43">
        <v>13.692</v>
      </c>
      <c r="W173" s="43">
        <v>0</v>
      </c>
      <c r="X173" s="43">
        <v>14.115120000000001</v>
      </c>
      <c r="Y173" s="44">
        <f t="shared" si="6"/>
        <v>181.14835732377205</v>
      </c>
      <c r="Z173" s="45">
        <f t="shared" si="6"/>
        <v>236.82993994199995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 t="s">
        <v>36</v>
      </c>
      <c r="L174" s="43">
        <v>-2.2359830752551839E-7</v>
      </c>
      <c r="M174" s="43" t="s">
        <v>36</v>
      </c>
      <c r="N174" s="43">
        <v>0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-2.2359830752551839E-7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126.50065580993891</v>
      </c>
      <c r="E182" s="42">
        <v>101.43921045062334</v>
      </c>
      <c r="F182" s="42">
        <v>87.983094559998747</v>
      </c>
      <c r="G182" s="43">
        <v>110.42937181999744</v>
      </c>
      <c r="H182" s="43">
        <v>110.42937181999744</v>
      </c>
      <c r="I182" s="43">
        <v>130.85355918684027</v>
      </c>
      <c r="J182" s="43">
        <v>130.85355918684027</v>
      </c>
      <c r="K182" s="43">
        <v>156.58494355932277</v>
      </c>
      <c r="L182" s="43">
        <v>238.47038652014561</v>
      </c>
      <c r="M182" s="43">
        <v>82.820484503882611</v>
      </c>
      <c r="N182" s="43">
        <v>62.814900000000947</v>
      </c>
      <c r="O182" s="43">
        <v>81.83978393620329</v>
      </c>
      <c r="P182" s="43">
        <v>95.826172783687753</v>
      </c>
      <c r="Q182" s="43">
        <v>83.765135345816248</v>
      </c>
      <c r="R182" s="43">
        <v>129.28492925649795</v>
      </c>
      <c r="S182" s="43">
        <v>85.767500811813292</v>
      </c>
      <c r="T182" s="43">
        <v>89.732420193469409</v>
      </c>
      <c r="U182" s="43">
        <v>0</v>
      </c>
      <c r="V182" s="43">
        <v>91.970408655487518</v>
      </c>
      <c r="W182" s="43">
        <v>0</v>
      </c>
      <c r="X182" s="43">
        <v>87.155635117482618</v>
      </c>
      <c r="Y182" s="44">
        <f t="shared" si="6"/>
        <v>732.06077916387596</v>
      </c>
      <c r="Z182" s="45">
        <f t="shared" si="6"/>
        <v>1036.5377835336096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7218.5377866286217</v>
      </c>
      <c r="E183" s="42">
        <v>7865.8227562471766</v>
      </c>
      <c r="F183" s="42">
        <v>7917.2254637900005</v>
      </c>
      <c r="G183" s="43">
        <v>8469.3516764500018</v>
      </c>
      <c r="H183" s="43">
        <v>8469.3516764500018</v>
      </c>
      <c r="I183" s="43">
        <v>8650.9741893989703</v>
      </c>
      <c r="J183" s="43">
        <v>8650.9741893989703</v>
      </c>
      <c r="K183" s="43">
        <v>9252.9168352359065</v>
      </c>
      <c r="L183" s="43">
        <v>9161.4878330968331</v>
      </c>
      <c r="M183" s="43">
        <v>9273.8842566241819</v>
      </c>
      <c r="N183" s="43">
        <v>10692.212558906853</v>
      </c>
      <c r="O183" s="43">
        <v>9552.5639921519141</v>
      </c>
      <c r="P183" s="43">
        <v>9648.5655717597583</v>
      </c>
      <c r="Q183" s="43">
        <v>9837.1700361764615</v>
      </c>
      <c r="R183" s="43">
        <v>10094.986318417799</v>
      </c>
      <c r="S183" s="43">
        <v>10138.381154730616</v>
      </c>
      <c r="T183" s="43">
        <v>10265.408949327202</v>
      </c>
      <c r="U183" s="43">
        <v>0</v>
      </c>
      <c r="V183" s="43">
        <v>10659.363886302865</v>
      </c>
      <c r="W183" s="43">
        <v>0</v>
      </c>
      <c r="X183" s="43">
        <v>10703.562822366357</v>
      </c>
      <c r="Y183" s="44">
        <f t="shared" si="6"/>
        <v>65175.242140768052</v>
      </c>
      <c r="Z183" s="45">
        <f t="shared" si="6"/>
        <v>88345.913806026627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748.17648234162903</v>
      </c>
      <c r="E185" s="42">
        <v>768.02343000000008</v>
      </c>
      <c r="F185" s="42">
        <v>757.74893551999992</v>
      </c>
      <c r="G185" s="43">
        <v>816.64225194999995</v>
      </c>
      <c r="H185" s="43">
        <v>816.64225194999995</v>
      </c>
      <c r="I185" s="43">
        <v>821.77960419999999</v>
      </c>
      <c r="J185" s="43">
        <v>821.77960419999999</v>
      </c>
      <c r="K185" s="43">
        <v>929.50886113087381</v>
      </c>
      <c r="L185" s="43">
        <v>782.15064777999999</v>
      </c>
      <c r="M185" s="43">
        <v>900.98505645746388</v>
      </c>
      <c r="N185" s="43">
        <v>994.66263808999986</v>
      </c>
      <c r="O185" s="43">
        <v>936.82177352656208</v>
      </c>
      <c r="P185" s="43">
        <v>971.27641958828508</v>
      </c>
      <c r="Q185" s="43">
        <v>972.72618300772194</v>
      </c>
      <c r="R185" s="43">
        <v>990.74106814178037</v>
      </c>
      <c r="S185" s="43">
        <v>1011.812142981816</v>
      </c>
      <c r="T185" s="43">
        <v>1005.9253527357839</v>
      </c>
      <c r="U185" s="43">
        <v>0</v>
      </c>
      <c r="V185" s="43">
        <v>1039.4026591929439</v>
      </c>
      <c r="W185" s="43">
        <v>0</v>
      </c>
      <c r="X185" s="43">
        <v>1070.5847389687322</v>
      </c>
      <c r="Y185" s="44">
        <f t="shared" si="6"/>
        <v>6390.275873254438</v>
      </c>
      <c r="Z185" s="45">
        <f t="shared" si="6"/>
        <v>8493.165380647526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748.17648234162903</v>
      </c>
      <c r="E188" s="42">
        <v>768.02343000000008</v>
      </c>
      <c r="F188" s="42">
        <v>757.74893551999992</v>
      </c>
      <c r="G188" s="43">
        <v>816.64225194999995</v>
      </c>
      <c r="H188" s="43">
        <v>816.64225194999995</v>
      </c>
      <c r="I188" s="43">
        <v>821.77960419999999</v>
      </c>
      <c r="J188" s="43">
        <v>821.77960419999999</v>
      </c>
      <c r="K188" s="43">
        <v>929.50886113087381</v>
      </c>
      <c r="L188" s="43">
        <v>782.15064777999999</v>
      </c>
      <c r="M188" s="43">
        <v>900.98505645746388</v>
      </c>
      <c r="N188" s="43">
        <v>994.66263808999986</v>
      </c>
      <c r="O188" s="43">
        <v>936.82177352656208</v>
      </c>
      <c r="P188" s="43">
        <v>971.27641958828508</v>
      </c>
      <c r="Q188" s="43">
        <v>972.72618300772194</v>
      </c>
      <c r="R188" s="43">
        <v>990.74106814178037</v>
      </c>
      <c r="S188" s="43">
        <v>1011.812142981816</v>
      </c>
      <c r="T188" s="43">
        <v>1005.9253527357839</v>
      </c>
      <c r="U188" s="43">
        <v>0</v>
      </c>
      <c r="V188" s="43">
        <v>1039.4026591929439</v>
      </c>
      <c r="W188" s="43">
        <v>0</v>
      </c>
      <c r="X188" s="43">
        <v>1070.5847389687322</v>
      </c>
      <c r="Y188" s="44">
        <f t="shared" si="6"/>
        <v>6390.275873254438</v>
      </c>
      <c r="Z188" s="45">
        <f t="shared" si="6"/>
        <v>8493.165380647526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1020.5988646705428</v>
      </c>
      <c r="E189" s="42">
        <v>1147.7521000000002</v>
      </c>
      <c r="F189" s="42">
        <v>627.5564541</v>
      </c>
      <c r="G189" s="43">
        <v>707.70965076999994</v>
      </c>
      <c r="H189" s="43">
        <v>707.70965076999994</v>
      </c>
      <c r="I189" s="43">
        <v>863.71595757000011</v>
      </c>
      <c r="J189" s="43">
        <v>863.71595757000011</v>
      </c>
      <c r="K189" s="43">
        <v>1077.7079163046062</v>
      </c>
      <c r="L189" s="43">
        <v>845.30363055999999</v>
      </c>
      <c r="M189" s="43">
        <v>966.82237701908377</v>
      </c>
      <c r="N189" s="43">
        <v>1227.0862537969599</v>
      </c>
      <c r="O189" s="43">
        <v>997.79366393113844</v>
      </c>
      <c r="P189" s="43">
        <v>1162.2530934850686</v>
      </c>
      <c r="Q189" s="43">
        <v>1029.7712240667004</v>
      </c>
      <c r="R189" s="43">
        <v>1198.953707181176</v>
      </c>
      <c r="S189" s="43">
        <v>1062.7877898418185</v>
      </c>
      <c r="T189" s="43">
        <v>1236.8293442873187</v>
      </c>
      <c r="U189" s="43">
        <v>0</v>
      </c>
      <c r="V189" s="43">
        <v>1275.7023004642754</v>
      </c>
      <c r="W189" s="43">
        <v>0</v>
      </c>
      <c r="X189" s="43">
        <v>1313.9733694782035</v>
      </c>
      <c r="Y189" s="44">
        <f t="shared" si="6"/>
        <v>6706.3085795033476</v>
      </c>
      <c r="Z189" s="45">
        <f t="shared" si="6"/>
        <v>9831.5273075930018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2211.8853572515</v>
      </c>
      <c r="E190" s="42">
        <v>2225.29171</v>
      </c>
      <c r="F190" s="42">
        <v>2494.7948495599999</v>
      </c>
      <c r="G190" s="43">
        <v>2733.335766742945</v>
      </c>
      <c r="H190" s="43">
        <v>2733.335766742945</v>
      </c>
      <c r="I190" s="43">
        <v>2838.5914294299996</v>
      </c>
      <c r="J190" s="43">
        <v>2838.5914294299996</v>
      </c>
      <c r="K190" s="43">
        <v>3039.1406759800689</v>
      </c>
      <c r="L190" s="43">
        <v>2893.6738775400004</v>
      </c>
      <c r="M190" s="43">
        <v>3088.7383386379843</v>
      </c>
      <c r="N190" s="43">
        <v>3113.3633610476595</v>
      </c>
      <c r="O190" s="43">
        <v>3195.3615471529897</v>
      </c>
      <c r="P190" s="43">
        <v>3228.6887999999999</v>
      </c>
      <c r="Q190" s="43">
        <v>3307.2520740633818</v>
      </c>
      <c r="R190" s="43">
        <v>3326.0819999999999</v>
      </c>
      <c r="S190" s="43">
        <v>3439.2813623972006</v>
      </c>
      <c r="T190" s="43">
        <v>3426.0911999999998</v>
      </c>
      <c r="U190" s="43">
        <v>0</v>
      </c>
      <c r="V190" s="43">
        <v>3528.8747999999996</v>
      </c>
      <c r="W190" s="43">
        <v>0</v>
      </c>
      <c r="X190" s="43">
        <v>3634.7410440000003</v>
      </c>
      <c r="Y190" s="44">
        <f t="shared" si="6"/>
        <v>21641.70119440457</v>
      </c>
      <c r="Z190" s="45">
        <f t="shared" si="6"/>
        <v>28723.442278760602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1200.1934733696814</v>
      </c>
      <c r="E192" s="42">
        <v>1269.1357436646072</v>
      </c>
      <c r="F192" s="42">
        <v>1345.8191082399999</v>
      </c>
      <c r="G192" s="43">
        <v>1431.1931096700002</v>
      </c>
      <c r="H192" s="43">
        <v>1431.1931096700002</v>
      </c>
      <c r="I192" s="43">
        <v>1529.0684663258962</v>
      </c>
      <c r="J192" s="43">
        <v>1529.0684663258962</v>
      </c>
      <c r="K192" s="43">
        <v>1533.4458306267975</v>
      </c>
      <c r="L192" s="43">
        <v>1587.3758701234001</v>
      </c>
      <c r="M192" s="43">
        <v>1563.5836638518692</v>
      </c>
      <c r="N192" s="43">
        <v>1642.7318700148951</v>
      </c>
      <c r="O192" s="43">
        <v>1626.1270104059442</v>
      </c>
      <c r="P192" s="43">
        <v>1547.742662504226</v>
      </c>
      <c r="Q192" s="43">
        <v>1691.1720908221823</v>
      </c>
      <c r="R192" s="43">
        <v>1551.3631904125309</v>
      </c>
      <c r="S192" s="43">
        <v>1758.8189744550696</v>
      </c>
      <c r="T192" s="43">
        <v>1550.5997913345059</v>
      </c>
      <c r="U192" s="43">
        <v>0</v>
      </c>
      <c r="V192" s="43">
        <v>1552.2105183566789</v>
      </c>
      <c r="W192" s="43">
        <v>0</v>
      </c>
      <c r="X192" s="43">
        <v>1554.4522473659135</v>
      </c>
      <c r="Y192" s="44">
        <f t="shared" si="6"/>
        <v>11133.409146157759</v>
      </c>
      <c r="Z192" s="45">
        <f t="shared" si="6"/>
        <v>13946.737726108047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308.30762766836511</v>
      </c>
      <c r="E193" s="42">
        <v>329.6102386467802</v>
      </c>
      <c r="F193" s="42">
        <v>316.08728155</v>
      </c>
      <c r="G193" s="43">
        <v>384.07895894000001</v>
      </c>
      <c r="H193" s="43">
        <v>384.07895894000001</v>
      </c>
      <c r="I193" s="43">
        <v>413.53634475385047</v>
      </c>
      <c r="J193" s="43">
        <v>413.53634475385047</v>
      </c>
      <c r="K193" s="43">
        <v>424.04064084929297</v>
      </c>
      <c r="L193" s="43">
        <v>425.25998585337146</v>
      </c>
      <c r="M193" s="43">
        <v>472.20226648326451</v>
      </c>
      <c r="N193" s="43">
        <v>494.45781416757939</v>
      </c>
      <c r="O193" s="43">
        <v>491.09035714259511</v>
      </c>
      <c r="P193" s="43">
        <v>467.41828407627622</v>
      </c>
      <c r="Q193" s="43">
        <v>510.73397142829907</v>
      </c>
      <c r="R193" s="43">
        <v>468.51168350458431</v>
      </c>
      <c r="S193" s="43">
        <v>531.16333028543113</v>
      </c>
      <c r="T193" s="43">
        <v>468.28113698302076</v>
      </c>
      <c r="U193" s="43">
        <v>0</v>
      </c>
      <c r="V193" s="43">
        <v>468.76757654371704</v>
      </c>
      <c r="W193" s="43">
        <v>0</v>
      </c>
      <c r="X193" s="43">
        <v>469.44457870450589</v>
      </c>
      <c r="Y193" s="44">
        <f t="shared" si="6"/>
        <v>3226.845869882733</v>
      </c>
      <c r="Z193" s="45">
        <f t="shared" si="6"/>
        <v>4059.7563635269057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654</v>
      </c>
      <c r="E194" s="42">
        <v>596</v>
      </c>
      <c r="F194" s="42">
        <v>638.70000000000005</v>
      </c>
      <c r="G194" s="43">
        <v>761.57029995000005</v>
      </c>
      <c r="H194" s="43">
        <v>761.57029995000005</v>
      </c>
      <c r="I194" s="43">
        <v>1008.0738772822598</v>
      </c>
      <c r="J194" s="43">
        <v>1008.0738772822598</v>
      </c>
      <c r="K194" s="43">
        <v>836.5701403208742</v>
      </c>
      <c r="L194" s="43">
        <v>1114.5413000031756</v>
      </c>
      <c r="M194" s="43">
        <v>846.53307910688557</v>
      </c>
      <c r="N194" s="43">
        <v>1022.1135556514049</v>
      </c>
      <c r="O194" s="43">
        <v>944.25623509329</v>
      </c>
      <c r="P194" s="43">
        <v>1062.4096670042327</v>
      </c>
      <c r="Q194" s="43">
        <v>986.72311641357749</v>
      </c>
      <c r="R194" s="43">
        <v>1045.3703852973897</v>
      </c>
      <c r="S194" s="43">
        <v>975.6066467495184</v>
      </c>
      <c r="T194" s="43">
        <v>1095.3170172609723</v>
      </c>
      <c r="U194" s="43">
        <v>0</v>
      </c>
      <c r="V194" s="43">
        <v>1138.1627096174925</v>
      </c>
      <c r="W194" s="43">
        <v>0</v>
      </c>
      <c r="X194" s="43">
        <v>1138.1627096174925</v>
      </c>
      <c r="Y194" s="44">
        <f t="shared" si="6"/>
        <v>6359.3333949164053</v>
      </c>
      <c r="Z194" s="45">
        <f t="shared" si="6"/>
        <v>9385.7215216844197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36.572334853989148</v>
      </c>
      <c r="E195" s="42">
        <v>53.084800672249735</v>
      </c>
      <c r="F195" s="42">
        <v>26.877464933951444</v>
      </c>
      <c r="G195" s="43">
        <v>150.22407081982882</v>
      </c>
      <c r="H195" s="43">
        <v>150.22407081982882</v>
      </c>
      <c r="I195" s="43">
        <v>313.72521552390742</v>
      </c>
      <c r="J195" s="43">
        <v>313.72521552390742</v>
      </c>
      <c r="K195" s="43">
        <v>278.83278377083502</v>
      </c>
      <c r="L195" s="43">
        <v>434.30687934000002</v>
      </c>
      <c r="M195" s="43">
        <v>265.28563482357447</v>
      </c>
      <c r="N195" s="43">
        <v>239.54514316107171</v>
      </c>
      <c r="O195" s="43">
        <v>215.35506408070435</v>
      </c>
      <c r="P195" s="43">
        <v>243.47382055535229</v>
      </c>
      <c r="Q195" s="43">
        <v>255.21495559308312</v>
      </c>
      <c r="R195" s="43">
        <v>257.63837923186395</v>
      </c>
      <c r="S195" s="43">
        <v>226.31546554023961</v>
      </c>
      <c r="T195" s="43">
        <v>290.56835779489336</v>
      </c>
      <c r="U195" s="43">
        <v>0</v>
      </c>
      <c r="V195" s="43">
        <v>323.16167318729708</v>
      </c>
      <c r="W195" s="43">
        <v>0</v>
      </c>
      <c r="X195" s="43">
        <v>332.85652338291601</v>
      </c>
      <c r="Y195" s="44">
        <f t="shared" si="6"/>
        <v>1704.9531901521727</v>
      </c>
      <c r="Z195" s="45">
        <f t="shared" si="6"/>
        <v>2585.500062997131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701.55045095901482</v>
      </c>
      <c r="E196" s="42">
        <v>965.54641273208006</v>
      </c>
      <c r="F196" s="42">
        <v>630.72899621999989</v>
      </c>
      <c r="G196" s="43">
        <v>320.06103338999969</v>
      </c>
      <c r="H196" s="43">
        <v>320.06103338999969</v>
      </c>
      <c r="I196" s="43">
        <v>141.78561413198929</v>
      </c>
      <c r="J196" s="43">
        <v>141.78561413198929</v>
      </c>
      <c r="K196" s="43">
        <v>132.64097000000001</v>
      </c>
      <c r="L196" s="43">
        <v>193.5344822685407</v>
      </c>
      <c r="M196" s="43">
        <v>180.003094545793</v>
      </c>
      <c r="N196" s="43">
        <v>140.39752718952175</v>
      </c>
      <c r="O196" s="43">
        <v>180.18040179896599</v>
      </c>
      <c r="P196" s="43">
        <v>147.36739552050079</v>
      </c>
      <c r="Q196" s="43">
        <v>158.02101575939102</v>
      </c>
      <c r="R196" s="43">
        <v>147.29789752810919</v>
      </c>
      <c r="S196" s="43">
        <v>167.33124659377702</v>
      </c>
      <c r="T196" s="43">
        <v>147.2972313329669</v>
      </c>
      <c r="U196" s="43">
        <v>0</v>
      </c>
      <c r="V196" s="43">
        <v>147.29609692241371</v>
      </c>
      <c r="W196" s="43">
        <v>0</v>
      </c>
      <c r="X196" s="43">
        <v>311.65029364800012</v>
      </c>
      <c r="Y196" s="44">
        <f t="shared" si="6"/>
        <v>1280.0233762199161</v>
      </c>
      <c r="Z196" s="45">
        <f t="shared" si="6"/>
        <v>1696.6875719320421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122.86268836788844</v>
      </c>
      <c r="E197" s="42">
        <v>138.70649438770985</v>
      </c>
      <c r="F197" s="42">
        <v>431.22832679280043</v>
      </c>
      <c r="G197" s="43">
        <v>477.5501164538552</v>
      </c>
      <c r="H197" s="43">
        <v>477.5501164538552</v>
      </c>
      <c r="I197" s="43">
        <v>112.05179518545704</v>
      </c>
      <c r="J197" s="43">
        <v>112.05179518545704</v>
      </c>
      <c r="K197" s="43">
        <v>136.21433600000023</v>
      </c>
      <c r="L197" s="43">
        <v>125.850325338738</v>
      </c>
      <c r="M197" s="43">
        <v>161.94468892191603</v>
      </c>
      <c r="N197" s="43">
        <v>133.10356208180519</v>
      </c>
      <c r="O197" s="43">
        <v>162.07034164375924</v>
      </c>
      <c r="P197" s="43">
        <v>132.90730593459921</v>
      </c>
      <c r="Q197" s="43">
        <v>162.19611282832287</v>
      </c>
      <c r="R197" s="43">
        <v>132.90562520429285</v>
      </c>
      <c r="S197" s="43">
        <v>162.32201259407094</v>
      </c>
      <c r="T197" s="43">
        <v>132.90408170346063</v>
      </c>
      <c r="U197" s="43">
        <v>0</v>
      </c>
      <c r="V197" s="43">
        <v>132.90145339904848</v>
      </c>
      <c r="W197" s="43">
        <v>0</v>
      </c>
      <c r="X197" s="43">
        <v>135.5953863406794</v>
      </c>
      <c r="Y197" s="44">
        <f t="shared" si="6"/>
        <v>1374.3494036273814</v>
      </c>
      <c r="Z197" s="45">
        <f t="shared" si="6"/>
        <v>1515.769651641936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63.452021999999999</v>
      </c>
      <c r="E198" s="42">
        <v>57.653656816000002</v>
      </c>
      <c r="F198" s="42">
        <v>65.176511807200001</v>
      </c>
      <c r="G198" s="43">
        <v>87.699514243199985</v>
      </c>
      <c r="H198" s="43">
        <v>87.699514243199985</v>
      </c>
      <c r="I198" s="43">
        <v>85.84697955889996</v>
      </c>
      <c r="J198" s="43">
        <v>85.84697955889996</v>
      </c>
      <c r="K198" s="43">
        <v>86.97120000000001</v>
      </c>
      <c r="L198" s="43">
        <v>90.837653589462363</v>
      </c>
      <c r="M198" s="43">
        <v>87.398364770799986</v>
      </c>
      <c r="N198" s="43">
        <v>93.639432608046022</v>
      </c>
      <c r="O198" s="43">
        <v>87.470815330383999</v>
      </c>
      <c r="P198" s="43">
        <v>92.437967671533841</v>
      </c>
      <c r="Q198" s="43">
        <v>87.546163912351361</v>
      </c>
      <c r="R198" s="43">
        <v>92.437497012901503</v>
      </c>
      <c r="S198" s="43">
        <v>87.62452643759741</v>
      </c>
      <c r="T198" s="43">
        <v>92.437064782943139</v>
      </c>
      <c r="U198" s="43">
        <v>0</v>
      </c>
      <c r="V198" s="43">
        <v>92.436328773033992</v>
      </c>
      <c r="W198" s="43">
        <v>0</v>
      </c>
      <c r="X198" s="43">
        <v>92.436328773033992</v>
      </c>
      <c r="Y198" s="44">
        <f t="shared" si="6"/>
        <v>610.55756425323273</v>
      </c>
      <c r="Z198" s="45">
        <f t="shared" si="6"/>
        <v>820.20876701305485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84.51082000000001</v>
      </c>
      <c r="E199" s="42">
        <v>212.10297</v>
      </c>
      <c r="F199" s="42">
        <v>127.88500000000001</v>
      </c>
      <c r="G199" s="43">
        <v>60.30303</v>
      </c>
      <c r="H199" s="43">
        <v>60.30303</v>
      </c>
      <c r="I199" s="43">
        <v>34.899000000000001</v>
      </c>
      <c r="J199" s="43">
        <v>34.899000000000001</v>
      </c>
      <c r="K199" s="43">
        <v>11.066620970374151</v>
      </c>
      <c r="L199" s="43">
        <v>2.8129999999999201E-2</v>
      </c>
      <c r="M199" s="43">
        <v>66.034632062085052</v>
      </c>
      <c r="N199" s="43">
        <v>28.185093780951448</v>
      </c>
      <c r="O199" s="43">
        <v>80.514340411812185</v>
      </c>
      <c r="P199" s="43">
        <v>36.282092159939197</v>
      </c>
      <c r="Q199" s="43">
        <v>89.764891328480942</v>
      </c>
      <c r="R199" s="43">
        <v>49.833722617666034</v>
      </c>
      <c r="S199" s="43">
        <v>86.840933402593762</v>
      </c>
      <c r="T199" s="43">
        <v>38.869297450781168</v>
      </c>
      <c r="U199" s="43">
        <v>0</v>
      </c>
      <c r="V199" s="43">
        <v>13.967903713801455</v>
      </c>
      <c r="W199" s="43">
        <v>0</v>
      </c>
      <c r="X199" s="43">
        <v>14.386940825215499</v>
      </c>
      <c r="Y199" s="44">
        <f t="shared" si="6"/>
        <v>429.4234481753461</v>
      </c>
      <c r="Z199" s="45">
        <f t="shared" si="6"/>
        <v>276.75521054835485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103</v>
      </c>
      <c r="E200" s="42">
        <v>156</v>
      </c>
      <c r="F200" s="42">
        <v>481.5</v>
      </c>
      <c r="G200" s="43">
        <v>689.20794434000231</v>
      </c>
      <c r="H200" s="43">
        <v>689.20794434000231</v>
      </c>
      <c r="I200" s="43">
        <v>801.62512096061801</v>
      </c>
      <c r="J200" s="43">
        <v>801.62512096061801</v>
      </c>
      <c r="K200" s="43">
        <v>1045.6096430530195</v>
      </c>
      <c r="L200" s="43">
        <v>1102.9319300401446</v>
      </c>
      <c r="M200" s="43">
        <v>939.63869476703542</v>
      </c>
      <c r="N200" s="43">
        <v>1802.4714504780281</v>
      </c>
      <c r="O200" s="43">
        <v>850.87750571447486</v>
      </c>
      <c r="P200" s="43">
        <v>799.78188381509472</v>
      </c>
      <c r="Q200" s="43">
        <v>841.26319254605244</v>
      </c>
      <c r="R200" s="43">
        <v>1091.4895415173683</v>
      </c>
      <c r="S200" s="43">
        <v>854.79218899172008</v>
      </c>
      <c r="T200" s="43">
        <v>1070.8574314554505</v>
      </c>
      <c r="U200" s="43">
        <v>0</v>
      </c>
      <c r="V200" s="43">
        <v>1269.6415393194609</v>
      </c>
      <c r="W200" s="43">
        <v>0</v>
      </c>
      <c r="X200" s="43">
        <v>968.13518464457991</v>
      </c>
      <c r="Y200" s="44">
        <f t="shared" si="6"/>
        <v>6023.014290372922</v>
      </c>
      <c r="Z200" s="45">
        <f t="shared" si="6"/>
        <v>9596.1420265707475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0</v>
      </c>
      <c r="E201" s="42">
        <v>30.687359194153149</v>
      </c>
      <c r="F201" s="42">
        <v>3.0084671600000643</v>
      </c>
      <c r="G201" s="43">
        <v>2.5007379800000002</v>
      </c>
      <c r="H201" s="43">
        <v>2.5007379800000002</v>
      </c>
      <c r="I201" s="43">
        <v>1.0895797861711061</v>
      </c>
      <c r="J201" s="43">
        <v>1.0895797861711061</v>
      </c>
      <c r="K201" s="43">
        <v>0</v>
      </c>
      <c r="L201" s="43">
        <v>0.52380437291782656</v>
      </c>
      <c r="M201" s="43">
        <v>0</v>
      </c>
      <c r="N201" s="43">
        <v>5.7492647041291773</v>
      </c>
      <c r="O201" s="43">
        <v>0</v>
      </c>
      <c r="P201" s="43">
        <v>4.9391100000000003</v>
      </c>
      <c r="Q201" s="43">
        <v>0</v>
      </c>
      <c r="R201" s="43">
        <v>4.9391100000000003</v>
      </c>
      <c r="S201" s="43">
        <v>0</v>
      </c>
      <c r="T201" s="43">
        <v>4.9391100000000003</v>
      </c>
      <c r="U201" s="43">
        <v>0</v>
      </c>
      <c r="V201" s="43">
        <v>4.9391100000000003</v>
      </c>
      <c r="W201" s="43">
        <v>0</v>
      </c>
      <c r="X201" s="43">
        <v>0</v>
      </c>
      <c r="Y201" s="44">
        <f t="shared" si="6"/>
        <v>3.5903177661711063</v>
      </c>
      <c r="Z201" s="45">
        <f t="shared" si="6"/>
        <v>29.619826843218107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0.14919289681245229</v>
      </c>
      <c r="M202" s="43" t="s">
        <v>36</v>
      </c>
      <c r="N202" s="43">
        <v>0.88166776747749664</v>
      </c>
      <c r="O202" s="43" t="s">
        <v>36</v>
      </c>
      <c r="P202" s="43">
        <v>4.9391100000000003</v>
      </c>
      <c r="Q202" s="43" t="s">
        <v>36</v>
      </c>
      <c r="R202" s="43">
        <v>4.9391100000000003</v>
      </c>
      <c r="S202" s="43" t="s">
        <v>36</v>
      </c>
      <c r="T202" s="43">
        <v>4.9391100000000003</v>
      </c>
      <c r="U202" s="43">
        <v>0</v>
      </c>
      <c r="V202" s="43">
        <v>4.9391100000000003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0</v>
      </c>
      <c r="E207" s="42">
        <v>30.687359194153149</v>
      </c>
      <c r="F207" s="42">
        <v>3.0084671600000643</v>
      </c>
      <c r="G207" s="43">
        <v>2.5007379800000002</v>
      </c>
      <c r="H207" s="43">
        <v>2.5007379800000002</v>
      </c>
      <c r="I207" s="43">
        <v>1.0895797861711061</v>
      </c>
      <c r="J207" s="43">
        <v>1.0895797861711061</v>
      </c>
      <c r="K207" s="43">
        <v>0</v>
      </c>
      <c r="L207" s="43">
        <v>0.37461147610537426</v>
      </c>
      <c r="M207" s="43">
        <v>0</v>
      </c>
      <c r="N207" s="43">
        <v>4.8675969366516805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3.5903177661711063</v>
      </c>
      <c r="Z207" s="78">
        <f t="shared" si="6"/>
        <v>8.8325261789281608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808.52200000000028</v>
      </c>
      <c r="E208" s="42">
        <v>407.09700000000009</v>
      </c>
      <c r="F208" s="42">
        <v>471.08499999999992</v>
      </c>
      <c r="G208" s="43">
        <v>724.03899999999999</v>
      </c>
      <c r="H208" s="43">
        <v>724.03899999999999</v>
      </c>
      <c r="I208" s="43">
        <v>1031.4069999999999</v>
      </c>
      <c r="J208" s="43">
        <v>1031.4069999999999</v>
      </c>
      <c r="K208" s="43">
        <v>1507.9991620000003</v>
      </c>
      <c r="L208" s="43">
        <v>1426.9500000000003</v>
      </c>
      <c r="M208" s="43">
        <v>1521.3412190000001</v>
      </c>
      <c r="N208" s="43">
        <v>1401.7718990000001</v>
      </c>
      <c r="O208" s="43">
        <v>1361.469922</v>
      </c>
      <c r="P208" s="43">
        <v>1405.4359810000003</v>
      </c>
      <c r="Q208" s="43">
        <v>1396.5033570000001</v>
      </c>
      <c r="R208" s="43">
        <v>1422.1142829999999</v>
      </c>
      <c r="S208" s="43">
        <v>1300.299863</v>
      </c>
      <c r="T208" s="43">
        <v>1325.1530360000002</v>
      </c>
      <c r="U208" s="43">
        <v>0</v>
      </c>
      <c r="V208" s="43">
        <v>1297.6287050000001</v>
      </c>
      <c r="W208" s="43">
        <v>0</v>
      </c>
      <c r="X208" s="43">
        <v>1294.7900709999999</v>
      </c>
      <c r="Y208" s="79">
        <f t="shared" si="6"/>
        <v>8843.0595229999999</v>
      </c>
      <c r="Z208" s="78">
        <f t="shared" si="6"/>
        <v>11329.289975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797.10200000000032</v>
      </c>
      <c r="E209" s="42">
        <v>406.88900000000007</v>
      </c>
      <c r="F209" s="42">
        <v>471.08499999999992</v>
      </c>
      <c r="G209" s="43">
        <v>724.03899999999999</v>
      </c>
      <c r="H209" s="43">
        <v>724.03899999999999</v>
      </c>
      <c r="I209" s="43">
        <v>1031.4069999999999</v>
      </c>
      <c r="J209" s="43">
        <v>1031.4069999999999</v>
      </c>
      <c r="K209" s="43">
        <v>1507.9991620000003</v>
      </c>
      <c r="L209" s="43">
        <v>1426.4160000000002</v>
      </c>
      <c r="M209" s="43">
        <v>1521.3412190000001</v>
      </c>
      <c r="N209" s="43">
        <v>1401.7718990000001</v>
      </c>
      <c r="O209" s="43">
        <v>1361.4699219999998</v>
      </c>
      <c r="P209" s="43">
        <v>1405.4359810000003</v>
      </c>
      <c r="Q209" s="43">
        <v>1396.5033570000001</v>
      </c>
      <c r="R209" s="43">
        <v>1422.1142829999999</v>
      </c>
      <c r="S209" s="43">
        <v>1300.299863</v>
      </c>
      <c r="T209" s="43">
        <v>1325.1530360000002</v>
      </c>
      <c r="U209" s="43">
        <v>0</v>
      </c>
      <c r="V209" s="43">
        <v>1297.6287050000001</v>
      </c>
      <c r="W209" s="43">
        <v>0</v>
      </c>
      <c r="X209" s="43">
        <v>1294.789978</v>
      </c>
      <c r="Y209" s="79">
        <f t="shared" si="6"/>
        <v>8843.0595229999999</v>
      </c>
      <c r="Z209" s="78">
        <f t="shared" si="6"/>
        <v>11328.755882000001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764.37800000000027</v>
      </c>
      <c r="E210" s="42">
        <v>397.74600000000009</v>
      </c>
      <c r="F210" s="42">
        <v>368.43299999999994</v>
      </c>
      <c r="G210" s="43">
        <v>546.66333999999995</v>
      </c>
      <c r="H210" s="43">
        <v>546.66333999999995</v>
      </c>
      <c r="I210" s="43">
        <v>641.46415999999999</v>
      </c>
      <c r="J210" s="43">
        <v>641.46415999999999</v>
      </c>
      <c r="K210" s="43">
        <v>1096.2257630000001</v>
      </c>
      <c r="L210" s="43">
        <v>1037.8320000000001</v>
      </c>
      <c r="M210" s="43">
        <v>802.18089800000007</v>
      </c>
      <c r="N210" s="43">
        <v>907.05095600000004</v>
      </c>
      <c r="O210" s="43">
        <v>820.67730299999994</v>
      </c>
      <c r="P210" s="43">
        <v>1264.2845030000001</v>
      </c>
      <c r="Q210" s="43">
        <v>860.41110300000003</v>
      </c>
      <c r="R210" s="43">
        <v>1224.9346969999999</v>
      </c>
      <c r="S210" s="43">
        <v>895.68211199999996</v>
      </c>
      <c r="T210" s="43">
        <v>838.59035100000006</v>
      </c>
      <c r="U210" s="80">
        <v>0</v>
      </c>
      <c r="V210" s="43">
        <v>806.33540599999992</v>
      </c>
      <c r="W210" s="80">
        <v>0</v>
      </c>
      <c r="X210" s="43">
        <v>823.70256099999995</v>
      </c>
      <c r="Y210" s="79">
        <f t="shared" si="6"/>
        <v>5663.3046790000008</v>
      </c>
      <c r="Z210" s="78">
        <f t="shared" si="6"/>
        <v>8090.8579739999996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16.716000000000001</v>
      </c>
      <c r="E211" s="42">
        <v>8.8030000000000008</v>
      </c>
      <c r="F211" s="42">
        <v>102.65200000000002</v>
      </c>
      <c r="G211" s="43">
        <v>168.42699999999999</v>
      </c>
      <c r="H211" s="43">
        <v>168.42699999999999</v>
      </c>
      <c r="I211" s="43">
        <v>309.77903999999995</v>
      </c>
      <c r="J211" s="43">
        <v>309.77903999999995</v>
      </c>
      <c r="K211" s="43">
        <v>406.75886800000001</v>
      </c>
      <c r="L211" s="43">
        <v>383.56200000000001</v>
      </c>
      <c r="M211" s="43">
        <v>713.73854000000006</v>
      </c>
      <c r="N211" s="43">
        <v>471.43094400000001</v>
      </c>
      <c r="O211" s="43">
        <v>540.79261899999995</v>
      </c>
      <c r="P211" s="43">
        <v>135.92273700000001</v>
      </c>
      <c r="Q211" s="43">
        <v>536.09225399999991</v>
      </c>
      <c r="R211" s="43">
        <v>197.09445300000002</v>
      </c>
      <c r="S211" s="43">
        <v>404.617751</v>
      </c>
      <c r="T211" s="43">
        <v>486.56268499999999</v>
      </c>
      <c r="U211" s="80">
        <v>0</v>
      </c>
      <c r="V211" s="43">
        <v>487.59969899999999</v>
      </c>
      <c r="W211" s="80">
        <v>0</v>
      </c>
      <c r="X211" s="43">
        <v>468.49181700000003</v>
      </c>
      <c r="Y211" s="79">
        <f t="shared" si="6"/>
        <v>3080.2060719999999</v>
      </c>
      <c r="Z211" s="78">
        <f t="shared" si="6"/>
        <v>3108.870375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9.2241820000000008</v>
      </c>
      <c r="O212" s="43">
        <v>0</v>
      </c>
      <c r="P212" s="43">
        <v>4.8864409999999996</v>
      </c>
      <c r="Q212" s="43">
        <v>0</v>
      </c>
      <c r="R212" s="43">
        <v>0</v>
      </c>
      <c r="S212" s="43">
        <v>0</v>
      </c>
      <c r="T212" s="43">
        <v>0</v>
      </c>
      <c r="U212" s="80">
        <v>0</v>
      </c>
      <c r="V212" s="43">
        <v>3.6936</v>
      </c>
      <c r="W212" s="80">
        <v>0</v>
      </c>
      <c r="X212" s="43">
        <v>2.5956000000000001</v>
      </c>
      <c r="Y212" s="79">
        <f t="shared" si="6"/>
        <v>0</v>
      </c>
      <c r="Z212" s="78">
        <f t="shared" si="6"/>
        <v>20.399823000000001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16.007999999999999</v>
      </c>
      <c r="E213" s="42">
        <v>0.33999999999999997</v>
      </c>
      <c r="F213" s="42">
        <v>0</v>
      </c>
      <c r="G213" s="43">
        <v>8.9486600000000003</v>
      </c>
      <c r="H213" s="43">
        <v>8.9486600000000003</v>
      </c>
      <c r="I213" s="43">
        <v>79.450800000000001</v>
      </c>
      <c r="J213" s="43">
        <v>79.450800000000001</v>
      </c>
      <c r="K213" s="43">
        <v>0</v>
      </c>
      <c r="L213" s="43">
        <v>0</v>
      </c>
      <c r="M213" s="43">
        <v>0</v>
      </c>
      <c r="N213" s="43">
        <v>8.4199179999999991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88.399460000000005</v>
      </c>
      <c r="Z213" s="78">
        <f t="shared" si="6"/>
        <v>96.819378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0.71299999999999997</v>
      </c>
      <c r="J214" s="43">
        <v>0.71299999999999997</v>
      </c>
      <c r="K214" s="43">
        <v>5.0145309999999998</v>
      </c>
      <c r="L214" s="43">
        <v>5.0220000000000002</v>
      </c>
      <c r="M214" s="43">
        <v>5.4217810000000002</v>
      </c>
      <c r="N214" s="43">
        <v>5.645899</v>
      </c>
      <c r="O214" s="43">
        <v>0</v>
      </c>
      <c r="P214" s="43">
        <v>0.34229999999999999</v>
      </c>
      <c r="Q214" s="43">
        <v>0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11.149312</v>
      </c>
      <c r="Z214" s="78">
        <f t="shared" si="6"/>
        <v>11.808332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11.42</v>
      </c>
      <c r="E216" s="42">
        <v>0.20799999999999999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0.53400000000000003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8">
        <f t="shared" si="6"/>
        <v>0.53400000000000003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715.55182013599108</v>
      </c>
      <c r="E220" s="42">
        <v>1235.9786770218268</v>
      </c>
      <c r="F220" s="42">
        <v>300.90211676000001</v>
      </c>
      <c r="G220" s="43">
        <v>239.84907815022285</v>
      </c>
      <c r="H220" s="43">
        <v>239.84907815022285</v>
      </c>
      <c r="I220" s="43">
        <v>6057.4879885998707</v>
      </c>
      <c r="J220" s="43">
        <v>6057.4879885998707</v>
      </c>
      <c r="K220" s="43">
        <v>131.77920994515938</v>
      </c>
      <c r="L220" s="43">
        <v>5298.1899620735612</v>
      </c>
      <c r="M220" s="43">
        <v>730.35340635207297</v>
      </c>
      <c r="N220" s="43">
        <v>502.11683915411021</v>
      </c>
      <c r="O220" s="43">
        <v>981.29564149075009</v>
      </c>
      <c r="P220" s="43">
        <v>480.31167439061727</v>
      </c>
      <c r="Q220" s="43">
        <v>663.21552945015083</v>
      </c>
      <c r="R220" s="43">
        <v>148.98551146977317</v>
      </c>
      <c r="S220" s="43">
        <v>513.60127480311644</v>
      </c>
      <c r="T220" s="43">
        <v>4.096853097721354</v>
      </c>
      <c r="U220" s="43">
        <v>0</v>
      </c>
      <c r="V220" s="43">
        <v>4.0399511283333265</v>
      </c>
      <c r="W220" s="43">
        <v>0</v>
      </c>
      <c r="X220" s="43">
        <v>4.1821186014883587</v>
      </c>
      <c r="Y220" s="44">
        <f t="shared" si="6"/>
        <v>9317.5821287913441</v>
      </c>
      <c r="Z220" s="45">
        <f t="shared" si="6"/>
        <v>12739.259976665699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24.761768131608264</v>
      </c>
      <c r="J221" s="43">
        <v>24.761768131608264</v>
      </c>
      <c r="K221" s="43">
        <v>28.795085945159386</v>
      </c>
      <c r="L221" s="43">
        <v>14.591667563060451</v>
      </c>
      <c r="M221" s="43">
        <v>27.065066352072837</v>
      </c>
      <c r="N221" s="43">
        <v>10.877513920055378</v>
      </c>
      <c r="O221" s="43">
        <v>26.867169976731205</v>
      </c>
      <c r="P221" s="43">
        <v>4.2078568032375046</v>
      </c>
      <c r="Q221" s="43">
        <v>26.767577363873595</v>
      </c>
      <c r="R221" s="43">
        <v>4.1285114697731666</v>
      </c>
      <c r="S221" s="43">
        <v>26.735272624756188</v>
      </c>
      <c r="T221" s="43">
        <v>4.0973285107357968</v>
      </c>
      <c r="U221" s="43">
        <v>0</v>
      </c>
      <c r="V221" s="43">
        <v>4.0399511215938109</v>
      </c>
      <c r="W221" s="43">
        <v>0</v>
      </c>
      <c r="X221" s="43">
        <v>4.0399511215938109</v>
      </c>
      <c r="Y221" s="44">
        <f t="shared" si="6"/>
        <v>160.99194039420146</v>
      </c>
      <c r="Z221" s="45">
        <f t="shared" si="6"/>
        <v>70.744548641658199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353.88248106014839</v>
      </c>
      <c r="E222" s="42">
        <v>154.73643494021775</v>
      </c>
      <c r="F222" s="42">
        <v>7.92</v>
      </c>
      <c r="G222" s="43">
        <v>198.83087615022285</v>
      </c>
      <c r="H222" s="43">
        <v>198.83087615022285</v>
      </c>
      <c r="I222" s="43">
        <v>805.83182859322801</v>
      </c>
      <c r="J222" s="43">
        <v>805.83182859322801</v>
      </c>
      <c r="K222" s="43">
        <v>102.98412399999999</v>
      </c>
      <c r="L222" s="43">
        <v>2411.9631249050558</v>
      </c>
      <c r="M222" s="43">
        <v>403.28834000000001</v>
      </c>
      <c r="N222" s="43">
        <v>-4.7541301444289273E-4</v>
      </c>
      <c r="O222" s="43">
        <v>554.42847151401884</v>
      </c>
      <c r="P222" s="43">
        <v>476.10381758737975</v>
      </c>
      <c r="Q222" s="43">
        <v>186.44795208627721</v>
      </c>
      <c r="R222" s="43">
        <v>144.857</v>
      </c>
      <c r="S222" s="43">
        <v>36.866002178360191</v>
      </c>
      <c r="T222" s="43">
        <v>-4.7541301444289273E-4</v>
      </c>
      <c r="U222" s="43">
        <v>0</v>
      </c>
      <c r="V222" s="43">
        <v>6.7395158112049106E-9</v>
      </c>
      <c r="W222" s="43">
        <v>0</v>
      </c>
      <c r="X222" s="43">
        <v>0</v>
      </c>
      <c r="Y222" s="44">
        <f t="shared" si="6"/>
        <v>2288.6775945221075</v>
      </c>
      <c r="Z222" s="45">
        <f t="shared" si="6"/>
        <v>4037.5856964165964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2411.9631249050558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0</v>
      </c>
      <c r="Z223" s="45">
        <f t="shared" si="6"/>
        <v>2411.9631249050558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133.36611730000004</v>
      </c>
      <c r="E224" s="42">
        <v>25.443999999999999</v>
      </c>
      <c r="F224" s="42">
        <v>0</v>
      </c>
      <c r="G224" s="43">
        <v>0</v>
      </c>
      <c r="H224" s="43">
        <v>0</v>
      </c>
      <c r="I224" s="43">
        <v>0</v>
      </c>
      <c r="J224" s="43">
        <v>0</v>
      </c>
      <c r="K224" s="43">
        <v>102.98412399999999</v>
      </c>
      <c r="L224" s="43">
        <v>0</v>
      </c>
      <c r="M224" s="43">
        <v>403.28834000000001</v>
      </c>
      <c r="N224" s="43">
        <v>0</v>
      </c>
      <c r="O224" s="43">
        <v>219.50291899999999</v>
      </c>
      <c r="P224" s="43">
        <v>219.50299999999999</v>
      </c>
      <c r="Q224" s="43">
        <v>144.856685</v>
      </c>
      <c r="R224" s="43">
        <v>144.857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4">
        <f t="shared" si="6"/>
        <v>870.632068</v>
      </c>
      <c r="Z224" s="45">
        <f t="shared" si="6"/>
        <v>364.36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220.51636376014835</v>
      </c>
      <c r="E225" s="42">
        <v>129.29243494021776</v>
      </c>
      <c r="F225" s="42">
        <v>7.92</v>
      </c>
      <c r="G225" s="43">
        <v>198.83087615022285</v>
      </c>
      <c r="H225" s="43">
        <v>198.83087615022285</v>
      </c>
      <c r="I225" s="43">
        <v>805.83182859322801</v>
      </c>
      <c r="J225" s="43">
        <v>805.83182859322801</v>
      </c>
      <c r="K225" s="43">
        <v>0</v>
      </c>
      <c r="L225" s="43">
        <v>0</v>
      </c>
      <c r="M225" s="43">
        <v>0</v>
      </c>
      <c r="N225" s="43">
        <v>-4.7541301444289273E-4</v>
      </c>
      <c r="O225" s="43">
        <v>334.92555251401888</v>
      </c>
      <c r="P225" s="43">
        <v>256.60081758737977</v>
      </c>
      <c r="Q225" s="43">
        <v>41.591267086277213</v>
      </c>
      <c r="R225" s="43">
        <v>0</v>
      </c>
      <c r="S225" s="43">
        <v>36.866002178360191</v>
      </c>
      <c r="T225" s="43">
        <v>-4.7541301444289273E-4</v>
      </c>
      <c r="U225" s="43">
        <v>0</v>
      </c>
      <c r="V225" s="43">
        <v>6.7395158112049106E-9</v>
      </c>
      <c r="W225" s="43">
        <v>0</v>
      </c>
      <c r="X225" s="43">
        <v>0</v>
      </c>
      <c r="Y225" s="44">
        <f t="shared" si="6"/>
        <v>1418.0455265221071</v>
      </c>
      <c r="Z225" s="45">
        <f t="shared" si="6"/>
        <v>1261.2625715115412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361.66933907584263</v>
      </c>
      <c r="E227" s="42">
        <v>1081.242242081609</v>
      </c>
      <c r="F227" s="42">
        <v>235.68</v>
      </c>
      <c r="G227" s="43">
        <v>17.644845</v>
      </c>
      <c r="H227" s="43">
        <v>17.644845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17.644845</v>
      </c>
      <c r="Z227" s="45">
        <f t="shared" si="6"/>
        <v>17.644845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361.66933907584263</v>
      </c>
      <c r="E229" s="42">
        <v>1081.242242081609</v>
      </c>
      <c r="F229" s="42">
        <v>235.68</v>
      </c>
      <c r="G229" s="43">
        <v>17.644845</v>
      </c>
      <c r="H229" s="43">
        <v>17.644845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17.644845</v>
      </c>
      <c r="Z229" s="45">
        <f t="shared" si="7"/>
        <v>17.644845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0.36292593515907584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0.36292593515907584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5.8207660913467408E-14</v>
      </c>
      <c r="E232" s="42">
        <v>0</v>
      </c>
      <c r="F232" s="42">
        <v>57.302116759999997</v>
      </c>
      <c r="G232" s="43">
        <v>23.373356999999999</v>
      </c>
      <c r="H232" s="43">
        <v>23.373356999999999</v>
      </c>
      <c r="I232" s="43">
        <v>5226.8943918750347</v>
      </c>
      <c r="J232" s="43">
        <v>5226.8943918750347</v>
      </c>
      <c r="K232" s="43">
        <v>0</v>
      </c>
      <c r="L232" s="43">
        <v>2871.2722436702857</v>
      </c>
      <c r="M232" s="43">
        <v>300.00000000000011</v>
      </c>
      <c r="N232" s="43">
        <v>491.23980064706927</v>
      </c>
      <c r="O232" s="43">
        <v>400.00000000000006</v>
      </c>
      <c r="P232" s="43">
        <v>1.4210854715202004E-14</v>
      </c>
      <c r="Q232" s="43">
        <v>450</v>
      </c>
      <c r="R232" s="43">
        <v>0</v>
      </c>
      <c r="S232" s="43">
        <v>450.00000000000006</v>
      </c>
      <c r="T232" s="43">
        <v>0</v>
      </c>
      <c r="U232" s="43">
        <v>0</v>
      </c>
      <c r="V232" s="43">
        <v>0</v>
      </c>
      <c r="W232" s="43">
        <v>0</v>
      </c>
      <c r="X232" s="43">
        <v>0.14216747989454781</v>
      </c>
      <c r="Y232" s="44">
        <f t="shared" si="7"/>
        <v>6850.2677488750351</v>
      </c>
      <c r="Z232" s="45">
        <f t="shared" si="7"/>
        <v>8612.9219606722836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504.98337934939639</v>
      </c>
      <c r="E233" s="42">
        <v>874.36655978411034</v>
      </c>
      <c r="F233" s="42">
        <v>430.7214707199999</v>
      </c>
      <c r="G233" s="43">
        <v>865.81895838467608</v>
      </c>
      <c r="H233" s="43">
        <v>865.81895838467608</v>
      </c>
      <c r="I233" s="43">
        <v>6190.6933835500067</v>
      </c>
      <c r="J233" s="43">
        <v>6190.6933835500067</v>
      </c>
      <c r="K233" s="43">
        <v>717.08809214289295</v>
      </c>
      <c r="L233" s="43">
        <v>5608.1260669749518</v>
      </c>
      <c r="M233" s="43">
        <v>455.92801575136548</v>
      </c>
      <c r="N233" s="43">
        <v>760.58388266584507</v>
      </c>
      <c r="O233" s="43">
        <v>859.33077404505912</v>
      </c>
      <c r="P233" s="43">
        <v>566.15529953223495</v>
      </c>
      <c r="Q233" s="43">
        <v>653.42668570500052</v>
      </c>
      <c r="R233" s="43">
        <v>289.46619754759035</v>
      </c>
      <c r="S233" s="43">
        <v>726.99201475291829</v>
      </c>
      <c r="T233" s="43">
        <v>430.25385174621221</v>
      </c>
      <c r="U233" s="43">
        <v>0</v>
      </c>
      <c r="V233" s="43">
        <v>435.85116998571641</v>
      </c>
      <c r="W233" s="43">
        <v>0</v>
      </c>
      <c r="X233" s="43">
        <v>738.06556913136694</v>
      </c>
      <c r="Y233" s="44">
        <f t="shared" si="7"/>
        <v>10469.27792433192</v>
      </c>
      <c r="Z233" s="45">
        <f t="shared" si="7"/>
        <v>15885.014379518603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206.3393685193964</v>
      </c>
      <c r="E234" s="42">
        <v>40.982912700000014</v>
      </c>
      <c r="F234" s="42">
        <v>407.92047071999991</v>
      </c>
      <c r="G234" s="43">
        <v>648.54018490189731</v>
      </c>
      <c r="H234" s="43">
        <v>648.54018490189731</v>
      </c>
      <c r="I234" s="43">
        <v>797.91135319790601</v>
      </c>
      <c r="J234" s="43">
        <v>797.91135319790601</v>
      </c>
      <c r="K234" s="43">
        <v>0</v>
      </c>
      <c r="L234" s="43">
        <v>2311.7481625751461</v>
      </c>
      <c r="M234" s="43">
        <v>23.110865931889318</v>
      </c>
      <c r="N234" s="43">
        <v>153.51160451000001</v>
      </c>
      <c r="O234" s="43">
        <v>402.0251597997634</v>
      </c>
      <c r="P234" s="43">
        <v>342.72437842854765</v>
      </c>
      <c r="Q234" s="43">
        <v>131.08625576200001</v>
      </c>
      <c r="R234" s="43">
        <v>195.29631158169116</v>
      </c>
      <c r="S234" s="43">
        <v>151.28834000000003</v>
      </c>
      <c r="T234" s="43">
        <v>234.00892182593415</v>
      </c>
      <c r="U234" s="43">
        <v>0</v>
      </c>
      <c r="V234" s="43">
        <v>201.58725251673999</v>
      </c>
      <c r="W234" s="43">
        <v>0</v>
      </c>
      <c r="X234" s="43">
        <v>0</v>
      </c>
      <c r="Y234" s="44">
        <f t="shared" si="7"/>
        <v>2153.9621595934559</v>
      </c>
      <c r="Z234" s="45">
        <f t="shared" si="7"/>
        <v>4885.3281695378619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2311.7481625751461</v>
      </c>
      <c r="M235" s="43">
        <v>0</v>
      </c>
      <c r="N235" s="43">
        <v>153.51207992301445</v>
      </c>
      <c r="O235" s="43">
        <v>0</v>
      </c>
      <c r="P235" s="43">
        <v>86.123560841167887</v>
      </c>
      <c r="Q235" s="43">
        <v>0</v>
      </c>
      <c r="R235" s="43">
        <v>195.29631158169116</v>
      </c>
      <c r="S235" s="43">
        <v>0</v>
      </c>
      <c r="T235" s="43">
        <v>234.00939723894859</v>
      </c>
      <c r="U235" s="43">
        <v>0</v>
      </c>
      <c r="V235" s="43">
        <v>201.58725251000047</v>
      </c>
      <c r="W235" s="43">
        <v>0</v>
      </c>
      <c r="X235" s="43">
        <v>0</v>
      </c>
      <c r="Y235" s="44">
        <f t="shared" si="7"/>
        <v>0</v>
      </c>
      <c r="Z235" s="45">
        <f t="shared" si="7"/>
        <v>3182.2767646699685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0</v>
      </c>
      <c r="E236" s="42">
        <v>0</v>
      </c>
      <c r="F236" s="42">
        <v>149.242452745039</v>
      </c>
      <c r="G236" s="43">
        <v>449.15462809701302</v>
      </c>
      <c r="H236" s="43">
        <v>449.15462809701302</v>
      </c>
      <c r="I236" s="43">
        <v>0</v>
      </c>
      <c r="J236" s="43">
        <v>0</v>
      </c>
      <c r="K236" s="43">
        <v>0</v>
      </c>
      <c r="L236" s="43">
        <v>0</v>
      </c>
      <c r="M236" s="43">
        <v>23.110865931889318</v>
      </c>
      <c r="N236" s="43">
        <v>0</v>
      </c>
      <c r="O236" s="43">
        <v>67.099607285744526</v>
      </c>
      <c r="P236" s="43">
        <v>0</v>
      </c>
      <c r="Q236" s="43">
        <v>89.494988675722794</v>
      </c>
      <c r="R236" s="43">
        <v>0</v>
      </c>
      <c r="S236" s="43">
        <v>114.42233782163984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743.28242781200947</v>
      </c>
      <c r="Z236" s="45">
        <f t="shared" si="7"/>
        <v>449.15462809701302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206.3393685193964</v>
      </c>
      <c r="E237" s="42">
        <v>40.982912700000014</v>
      </c>
      <c r="F237" s="42">
        <v>258.67801797496088</v>
      </c>
      <c r="G237" s="43">
        <v>199.38555680488429</v>
      </c>
      <c r="H237" s="43">
        <v>199.38555680488429</v>
      </c>
      <c r="I237" s="43">
        <v>797.91135319790601</v>
      </c>
      <c r="J237" s="43">
        <v>797.91135319790601</v>
      </c>
      <c r="K237" s="43">
        <v>0</v>
      </c>
      <c r="L237" s="43">
        <v>0</v>
      </c>
      <c r="M237" s="43">
        <v>0</v>
      </c>
      <c r="N237" s="43">
        <v>-4.7541301444289273E-4</v>
      </c>
      <c r="O237" s="43">
        <v>334.92555251401888</v>
      </c>
      <c r="P237" s="43">
        <v>256.60081758737977</v>
      </c>
      <c r="Q237" s="43">
        <v>41.591267086277213</v>
      </c>
      <c r="R237" s="43">
        <v>0</v>
      </c>
      <c r="S237" s="43">
        <v>36.866002178360191</v>
      </c>
      <c r="T237" s="43">
        <v>-4.7541301444289273E-4</v>
      </c>
      <c r="U237" s="43">
        <v>0</v>
      </c>
      <c r="V237" s="43">
        <v>6.7395158112049106E-9</v>
      </c>
      <c r="W237" s="43">
        <v>0</v>
      </c>
      <c r="X237" s="43">
        <v>0</v>
      </c>
      <c r="Y237" s="44">
        <f t="shared" si="7"/>
        <v>1410.6797317814467</v>
      </c>
      <c r="Z237" s="45">
        <f t="shared" si="7"/>
        <v>1253.8967767708807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49.917010830000002</v>
      </c>
      <c r="E238" s="42">
        <v>12.998752084110317</v>
      </c>
      <c r="F238" s="42">
        <v>22.800999999999998</v>
      </c>
      <c r="G238" s="43">
        <v>209.35829848277876</v>
      </c>
      <c r="H238" s="43">
        <v>209.35829848277876</v>
      </c>
      <c r="I238" s="43">
        <v>159.47753036000572</v>
      </c>
      <c r="J238" s="43">
        <v>159.47753036000572</v>
      </c>
      <c r="K238" s="43">
        <v>417.08809214289295</v>
      </c>
      <c r="L238" s="43">
        <v>417.18516072952002</v>
      </c>
      <c r="M238" s="43">
        <v>32.817149819476072</v>
      </c>
      <c r="N238" s="43">
        <v>114.96784087743683</v>
      </c>
      <c r="O238" s="43">
        <v>7.3056142452955433</v>
      </c>
      <c r="P238" s="43">
        <v>222.59031443915984</v>
      </c>
      <c r="Q238" s="43">
        <v>72.340429943000458</v>
      </c>
      <c r="R238" s="43">
        <v>94.169885965899169</v>
      </c>
      <c r="S238" s="43">
        <v>75.703674752918261</v>
      </c>
      <c r="T238" s="43">
        <v>196.24492992027805</v>
      </c>
      <c r="U238" s="43">
        <v>0</v>
      </c>
      <c r="V238" s="43">
        <v>234.26391746897639</v>
      </c>
      <c r="W238" s="43">
        <v>0</v>
      </c>
      <c r="X238" s="43">
        <v>338.06556913136689</v>
      </c>
      <c r="Y238" s="44">
        <f t="shared" si="7"/>
        <v>974.0907897463677</v>
      </c>
      <c r="Z238" s="45">
        <f t="shared" si="7"/>
        <v>1986.3234473754217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248.727</v>
      </c>
      <c r="E239" s="42">
        <v>820.38489500000003</v>
      </c>
      <c r="F239" s="42">
        <v>0</v>
      </c>
      <c r="G239" s="43">
        <v>7.9204750000000352</v>
      </c>
      <c r="H239" s="43">
        <v>7.9204750000000352</v>
      </c>
      <c r="I239" s="43">
        <v>5233.3044999920949</v>
      </c>
      <c r="J239" s="43">
        <v>5233.3044999920949</v>
      </c>
      <c r="K239" s="43">
        <v>300</v>
      </c>
      <c r="L239" s="43">
        <v>2879.1927436702858</v>
      </c>
      <c r="M239" s="43">
        <v>400.00000000000006</v>
      </c>
      <c r="N239" s="43">
        <v>492.10443727840817</v>
      </c>
      <c r="O239" s="43">
        <v>450.00000000000011</v>
      </c>
      <c r="P239" s="43">
        <v>0.84060666452745636</v>
      </c>
      <c r="Q239" s="43">
        <v>450.00000000000006</v>
      </c>
      <c r="R239" s="43">
        <v>0</v>
      </c>
      <c r="S239" s="43">
        <v>500</v>
      </c>
      <c r="T239" s="43">
        <v>0</v>
      </c>
      <c r="U239" s="43">
        <v>0</v>
      </c>
      <c r="V239" s="43">
        <v>0</v>
      </c>
      <c r="W239" s="43">
        <v>0</v>
      </c>
      <c r="X239" s="43">
        <v>400.00000000000006</v>
      </c>
      <c r="Y239" s="44">
        <f t="shared" si="7"/>
        <v>7341.2249749920948</v>
      </c>
      <c r="Z239" s="45">
        <f t="shared" si="7"/>
        <v>9013.3627626053167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276.61988922038745</v>
      </c>
      <c r="E240" s="42">
        <v>33.212544203446669</v>
      </c>
      <c r="F240" s="42">
        <v>819.34884545000023</v>
      </c>
      <c r="G240" s="43">
        <v>1172.6315374699934</v>
      </c>
      <c r="H240" s="43">
        <v>1172.6315374699934</v>
      </c>
      <c r="I240" s="43">
        <v>1893.4256240418708</v>
      </c>
      <c r="J240" s="43">
        <v>1893.4256240418708</v>
      </c>
      <c r="K240" s="43">
        <v>1361.6837300452153</v>
      </c>
      <c r="L240" s="43">
        <v>1802.0191425067151</v>
      </c>
      <c r="M240" s="43">
        <v>1264.1328545460474</v>
      </c>
      <c r="N240" s="43">
        <v>374.09828129545531</v>
      </c>
      <c r="O240" s="43">
        <v>1226.8591103596063</v>
      </c>
      <c r="P240" s="43">
        <v>1473.6602335457646</v>
      </c>
      <c r="Q240" s="43">
        <v>1388.5409339477919</v>
      </c>
      <c r="R240" s="43">
        <v>1575.1000910389157</v>
      </c>
      <c r="S240" s="43">
        <v>1492.1730505868181</v>
      </c>
      <c r="T240" s="43">
        <v>1714.6130946483554</v>
      </c>
      <c r="U240" s="43">
        <v>0</v>
      </c>
      <c r="V240" s="43">
        <v>1733.7425956048646</v>
      </c>
      <c r="W240" s="43">
        <v>0</v>
      </c>
      <c r="X240" s="43">
        <v>2053.7753282009344</v>
      </c>
      <c r="Y240" s="44">
        <f t="shared" si="7"/>
        <v>9799.4468409973433</v>
      </c>
      <c r="Z240" s="45">
        <f t="shared" si="7"/>
        <v>13793.065928352869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-808.52200000000028</v>
      </c>
      <c r="E241" s="42">
        <v>-376.40964080584695</v>
      </c>
      <c r="F241" s="42">
        <v>-468.07653283999986</v>
      </c>
      <c r="G241" s="43">
        <v>-721.53826201999993</v>
      </c>
      <c r="H241" s="43">
        <v>-721.53826201999993</v>
      </c>
      <c r="I241" s="43">
        <v>-1030.3174202138289</v>
      </c>
      <c r="J241" s="43">
        <v>-1030.3174202138289</v>
      </c>
      <c r="K241" s="43">
        <v>-1507.9991620000003</v>
      </c>
      <c r="L241" s="43">
        <v>-1426.4261956270825</v>
      </c>
      <c r="M241" s="43">
        <v>-1521.3412190000001</v>
      </c>
      <c r="N241" s="43">
        <v>-1396.0226342958708</v>
      </c>
      <c r="O241" s="43">
        <v>-1361.469922</v>
      </c>
      <c r="P241" s="43">
        <v>-1400.4968710000003</v>
      </c>
      <c r="Q241" s="43">
        <v>-1396.5033570000001</v>
      </c>
      <c r="R241" s="43">
        <v>-1417.1751729999999</v>
      </c>
      <c r="S241" s="43">
        <v>-1300.299863</v>
      </c>
      <c r="T241" s="43">
        <v>-1320.2139260000001</v>
      </c>
      <c r="U241" s="43">
        <v>0</v>
      </c>
      <c r="V241" s="43">
        <v>-1292.6895950000001</v>
      </c>
      <c r="W241" s="43">
        <v>0</v>
      </c>
      <c r="X241" s="43">
        <v>-1294.7900709999999</v>
      </c>
      <c r="Y241" s="44">
        <f t="shared" si="7"/>
        <v>-8839.4692052338287</v>
      </c>
      <c r="Z241" s="45">
        <f t="shared" si="7"/>
        <v>-11299.670148156782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-808.52200000000028</v>
      </c>
      <c r="E242" s="42">
        <v>-407.09700000000009</v>
      </c>
      <c r="F242" s="42">
        <v>-471.08499999999992</v>
      </c>
      <c r="G242" s="43">
        <v>-724.03899999999999</v>
      </c>
      <c r="H242" s="43">
        <v>-724.03899999999999</v>
      </c>
      <c r="I242" s="43">
        <v>-1031.4069999999999</v>
      </c>
      <c r="J242" s="43">
        <v>-1031.4069999999999</v>
      </c>
      <c r="K242" s="43">
        <v>-1507.9991620000003</v>
      </c>
      <c r="L242" s="43">
        <v>-1426.4261956270825</v>
      </c>
      <c r="M242" s="43">
        <v>-1521.0758690000002</v>
      </c>
      <c r="N242" s="43">
        <v>0</v>
      </c>
      <c r="O242" s="43">
        <v>-1361.4699219999998</v>
      </c>
      <c r="P242" s="43">
        <v>0</v>
      </c>
      <c r="Q242" s="43">
        <v>-1396.5033570000001</v>
      </c>
      <c r="R242" s="43">
        <v>0</v>
      </c>
      <c r="S242" s="43">
        <v>-1300.299863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-8842.7941730000002</v>
      </c>
      <c r="Z242" s="45">
        <f t="shared" si="7"/>
        <v>-3181.8721956270824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0</v>
      </c>
      <c r="E243" s="42">
        <v>30.687359194153149</v>
      </c>
      <c r="F243" s="42">
        <v>3.0084671600000643</v>
      </c>
      <c r="G243" s="43">
        <v>2.5007379800000002</v>
      </c>
      <c r="H243" s="43">
        <v>2.5007379800000002</v>
      </c>
      <c r="I243" s="43">
        <v>1.0895797861711061</v>
      </c>
      <c r="J243" s="43">
        <v>1.0895797861711061</v>
      </c>
      <c r="K243" s="43">
        <v>0</v>
      </c>
      <c r="L243" s="43">
        <v>0</v>
      </c>
      <c r="M243" s="43">
        <v>-0.2653499999998985</v>
      </c>
      <c r="N243" s="43">
        <v>0</v>
      </c>
      <c r="O243" s="43">
        <v>-2.2737367544323206E-13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3.3249677661709804</v>
      </c>
      <c r="Z243" s="45">
        <f t="shared" si="7"/>
        <v>3.5903177661711063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210.56844078659469</v>
      </c>
      <c r="E244" s="42">
        <v>361.61211723771646</v>
      </c>
      <c r="F244" s="42">
        <v>-129.81935395999989</v>
      </c>
      <c r="G244" s="43">
        <v>-625.96988023445329</v>
      </c>
      <c r="H244" s="43">
        <v>-625.96988023445329</v>
      </c>
      <c r="I244" s="43">
        <v>-133.205394950136</v>
      </c>
      <c r="J244" s="43">
        <v>-133.205394950136</v>
      </c>
      <c r="K244" s="43">
        <v>-585.30888219773351</v>
      </c>
      <c r="L244" s="43">
        <v>-309.93610490139054</v>
      </c>
      <c r="M244" s="43">
        <v>274.42539060070749</v>
      </c>
      <c r="N244" s="43">
        <v>-258.46704351173486</v>
      </c>
      <c r="O244" s="43">
        <v>121.96486744569097</v>
      </c>
      <c r="P244" s="43">
        <v>-85.843625141617679</v>
      </c>
      <c r="Q244" s="43">
        <v>9.7888437451503023</v>
      </c>
      <c r="R244" s="43">
        <v>-140.48068607781718</v>
      </c>
      <c r="S244" s="43">
        <v>-213.39073994980185</v>
      </c>
      <c r="T244" s="43">
        <v>-426.15699864849086</v>
      </c>
      <c r="U244" s="43">
        <v>0</v>
      </c>
      <c r="V244" s="43">
        <v>-431.8112188573831</v>
      </c>
      <c r="W244" s="43">
        <v>0</v>
      </c>
      <c r="X244" s="43">
        <v>-733.88345052987859</v>
      </c>
      <c r="Y244" s="44">
        <f t="shared" si="7"/>
        <v>-1151.695795540576</v>
      </c>
      <c r="Z244" s="45">
        <f t="shared" si="7"/>
        <v>-3145.7544028529019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147.54311254075199</v>
      </c>
      <c r="E245" s="42">
        <v>113.75352224021773</v>
      </c>
      <c r="F245" s="42">
        <v>-400.0004707199999</v>
      </c>
      <c r="G245" s="43">
        <v>-449.70930875167448</v>
      </c>
      <c r="H245" s="43">
        <v>-449.70930875167448</v>
      </c>
      <c r="I245" s="43">
        <v>7.9204753953220006</v>
      </c>
      <c r="J245" s="43">
        <v>7.9204753953220006</v>
      </c>
      <c r="K245" s="43">
        <v>102.98412399999999</v>
      </c>
      <c r="L245" s="43">
        <v>100.21496232990967</v>
      </c>
      <c r="M245" s="43">
        <v>380.17747406811071</v>
      </c>
      <c r="N245" s="43">
        <v>-153.51207992301445</v>
      </c>
      <c r="O245" s="43">
        <v>152.40331171425544</v>
      </c>
      <c r="P245" s="43">
        <v>133.3794391588321</v>
      </c>
      <c r="Q245" s="43">
        <v>55.361696324277204</v>
      </c>
      <c r="R245" s="43">
        <v>-50.439311581691157</v>
      </c>
      <c r="S245" s="43">
        <v>-114.42233782163984</v>
      </c>
      <c r="T245" s="43">
        <v>-234.00939723894859</v>
      </c>
      <c r="U245" s="43">
        <v>0</v>
      </c>
      <c r="V245" s="43">
        <v>-201.58725251000047</v>
      </c>
      <c r="W245" s="43">
        <v>0</v>
      </c>
      <c r="X245" s="43">
        <v>0</v>
      </c>
      <c r="Y245" s="44">
        <f t="shared" si="7"/>
        <v>134.71543492865104</v>
      </c>
      <c r="Z245" s="45">
        <f t="shared" si="7"/>
        <v>-847.74247312126533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63.025328245842701</v>
      </c>
      <c r="E246" s="42">
        <v>247.85859499749873</v>
      </c>
      <c r="F246" s="42">
        <v>270.18111676000001</v>
      </c>
      <c r="G246" s="43">
        <v>-176.2605714827788</v>
      </c>
      <c r="H246" s="43">
        <v>-176.2605714827788</v>
      </c>
      <c r="I246" s="43">
        <v>-141.125870345458</v>
      </c>
      <c r="J246" s="43">
        <v>-141.125870345458</v>
      </c>
      <c r="K246" s="43">
        <v>-688.29300619773346</v>
      </c>
      <c r="L246" s="43">
        <v>-410.15106723130111</v>
      </c>
      <c r="M246" s="43">
        <v>-105.75208346740322</v>
      </c>
      <c r="N246" s="43">
        <v>-104.95496358872032</v>
      </c>
      <c r="O246" s="43">
        <v>-30.438444268564467</v>
      </c>
      <c r="P246" s="43">
        <v>-219.22306430044978</v>
      </c>
      <c r="Q246" s="43">
        <v>-45.572852579126902</v>
      </c>
      <c r="R246" s="43">
        <v>-90.041374496125997</v>
      </c>
      <c r="S246" s="43">
        <v>-98.968402128162012</v>
      </c>
      <c r="T246" s="43">
        <v>-192.14760140954226</v>
      </c>
      <c r="U246" s="43">
        <v>0</v>
      </c>
      <c r="V246" s="43">
        <v>-230.22396634738257</v>
      </c>
      <c r="W246" s="43">
        <v>0</v>
      </c>
      <c r="X246" s="43">
        <v>-733.88345052987859</v>
      </c>
      <c r="Y246" s="44">
        <f t="shared" si="7"/>
        <v>-1286.4112304692269</v>
      </c>
      <c r="Z246" s="45">
        <f t="shared" si="7"/>
        <v>-2298.0119297316373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-321.33366999301813</v>
      </c>
      <c r="E248" s="42">
        <v>18.415020635316182</v>
      </c>
      <c r="F248" s="42">
        <v>221.45295865000048</v>
      </c>
      <c r="G248" s="43">
        <v>-174.8766047844598</v>
      </c>
      <c r="H248" s="43">
        <v>-174.8766047844598</v>
      </c>
      <c r="I248" s="43">
        <v>729.90280887790595</v>
      </c>
      <c r="J248" s="43">
        <v>729.90280887790595</v>
      </c>
      <c r="K248" s="43">
        <v>-731.62431415251854</v>
      </c>
      <c r="L248" s="43">
        <v>65.656841978242028</v>
      </c>
      <c r="M248" s="43">
        <v>17.217026146754733</v>
      </c>
      <c r="N248" s="43">
        <v>-1280.3913965121503</v>
      </c>
      <c r="O248" s="43">
        <v>-12.645944194702679</v>
      </c>
      <c r="P248" s="43">
        <v>-12.680262595853321</v>
      </c>
      <c r="Q248" s="43">
        <v>1.8264206929421789</v>
      </c>
      <c r="R248" s="43">
        <v>17.444231961098666</v>
      </c>
      <c r="S248" s="43">
        <v>-21.517552362983679</v>
      </c>
      <c r="T248" s="43">
        <v>-31.757830000135584</v>
      </c>
      <c r="U248" s="43">
        <v>0</v>
      </c>
      <c r="V248" s="43">
        <v>9.2417817474814683</v>
      </c>
      <c r="W248" s="43">
        <v>0</v>
      </c>
      <c r="X248" s="43">
        <v>25.101806671055897</v>
      </c>
      <c r="Y248" s="44">
        <f t="shared" si="7"/>
        <v>-191.71815977706183</v>
      </c>
      <c r="Z248" s="45">
        <f t="shared" si="7"/>
        <v>-652.35862265681499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325.236423</v>
      </c>
      <c r="E249" s="42">
        <v>3.9027530069818681</v>
      </c>
      <c r="F249" s="42">
        <v>22.31777364229805</v>
      </c>
      <c r="G249" s="43">
        <v>243.77073229229853</v>
      </c>
      <c r="H249" s="43">
        <v>243.77073229229853</v>
      </c>
      <c r="I249" s="43">
        <v>68.894127507838732</v>
      </c>
      <c r="J249" s="43">
        <v>68.894127507838732</v>
      </c>
      <c r="K249" s="43">
        <v>798.79693638574463</v>
      </c>
      <c r="L249" s="43">
        <v>1246.082099</v>
      </c>
      <c r="M249" s="43">
        <v>67.172622233226093</v>
      </c>
      <c r="N249" s="43">
        <v>1311.738940978242</v>
      </c>
      <c r="O249" s="43">
        <v>84.389648379980827</v>
      </c>
      <c r="P249" s="43">
        <v>31.347544466091676</v>
      </c>
      <c r="Q249" s="43">
        <v>71.743704185278148</v>
      </c>
      <c r="R249" s="43">
        <v>18.667281870238355</v>
      </c>
      <c r="S249" s="43">
        <v>73.570124878220327</v>
      </c>
      <c r="T249" s="43">
        <v>36.111513831337021</v>
      </c>
      <c r="U249" s="43">
        <v>0</v>
      </c>
      <c r="V249" s="43">
        <v>4.3536838312014368</v>
      </c>
      <c r="W249" s="43">
        <v>0</v>
      </c>
      <c r="X249" s="43">
        <v>13.595465578682905</v>
      </c>
      <c r="Y249" s="44">
        <f t="shared" ref="Y249:Y250" si="8">IFERROR(S249,"-")</f>
        <v>73.570124878220327</v>
      </c>
      <c r="Z249" s="45">
        <f t="shared" ref="Z249:Z250" si="9">IFERROR(X249,"-")</f>
        <v>13.595465578682905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77">
        <v>3.9027530069818681</v>
      </c>
      <c r="E250" s="42">
        <v>22.31777364229805</v>
      </c>
      <c r="F250" s="42">
        <v>243.77073229229853</v>
      </c>
      <c r="G250" s="43">
        <v>68.894127507838732</v>
      </c>
      <c r="H250" s="43">
        <v>68.894127507838732</v>
      </c>
      <c r="I250" s="43">
        <v>798.79693638574463</v>
      </c>
      <c r="J250" s="43">
        <v>798.79693638574463</v>
      </c>
      <c r="K250" s="43">
        <v>67.172622233226093</v>
      </c>
      <c r="L250" s="43">
        <v>1311.738940978242</v>
      </c>
      <c r="M250" s="43">
        <v>84.389648379980827</v>
      </c>
      <c r="N250" s="43">
        <v>31.347544466091676</v>
      </c>
      <c r="O250" s="43">
        <v>71.743704185278148</v>
      </c>
      <c r="P250" s="43">
        <v>18.667281870238355</v>
      </c>
      <c r="Q250" s="43">
        <v>73.570124878220327</v>
      </c>
      <c r="R250" s="43">
        <v>36.111513831337021</v>
      </c>
      <c r="S250" s="43">
        <v>52.052572515236648</v>
      </c>
      <c r="T250" s="43">
        <v>4.3536838312014368</v>
      </c>
      <c r="U250" s="82">
        <v>0</v>
      </c>
      <c r="V250" s="82">
        <v>13.595465578682905</v>
      </c>
      <c r="W250" s="82">
        <v>0</v>
      </c>
      <c r="X250" s="82">
        <v>38.697272249738802</v>
      </c>
      <c r="Y250" s="58">
        <f t="shared" si="8"/>
        <v>52.052572515236648</v>
      </c>
      <c r="Z250" s="59">
        <f t="shared" si="9"/>
        <v>38.697272249738802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609.61299781750006</v>
      </c>
      <c r="E252" s="41">
        <v>740.08171249500003</v>
      </c>
      <c r="F252" s="41">
        <v>804.90599999999995</v>
      </c>
      <c r="G252" s="44">
        <v>781.4</v>
      </c>
      <c r="H252" s="44">
        <v>781.4</v>
      </c>
      <c r="I252" s="44">
        <v>684.18859999999995</v>
      </c>
      <c r="J252" s="44">
        <v>684.18859999999995</v>
      </c>
      <c r="K252" s="44">
        <v>780.26120911345333</v>
      </c>
      <c r="L252" s="44">
        <v>710.79335241727279</v>
      </c>
      <c r="M252" s="44">
        <v>789.37926576444056</v>
      </c>
      <c r="N252" s="44">
        <v>813.01614785304571</v>
      </c>
      <c r="O252" s="44">
        <v>812.72257143397474</v>
      </c>
      <c r="P252" s="44">
        <v>809.08779664099768</v>
      </c>
      <c r="Q252" s="44">
        <v>840.04023195526463</v>
      </c>
      <c r="R252" s="44">
        <v>809.13207262496928</v>
      </c>
      <c r="S252" s="44">
        <v>869.55124346149103</v>
      </c>
      <c r="T252" s="44">
        <v>834.27886714698104</v>
      </c>
      <c r="U252" s="44">
        <v>0</v>
      </c>
      <c r="V252" s="44">
        <v>833.39749510563422</v>
      </c>
      <c r="W252" s="44">
        <v>0</v>
      </c>
      <c r="X252" s="44">
        <v>833.39749510563422</v>
      </c>
      <c r="Y252" s="44">
        <f>IFERROR(S252,"-")</f>
        <v>869.55124346149103</v>
      </c>
      <c r="Z252" s="45">
        <f>IFERROR(X252,"-")</f>
        <v>833.39749510563422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537.18076646999987</v>
      </c>
      <c r="E263" s="41">
        <v>649.27781689999995</v>
      </c>
      <c r="F263" s="41">
        <v>721.82879624999998</v>
      </c>
      <c r="G263" s="44">
        <v>742.74306524299982</v>
      </c>
      <c r="H263" s="44">
        <v>742.74306524299982</v>
      </c>
      <c r="I263" s="44">
        <v>663.60632242640031</v>
      </c>
      <c r="J263" s="44">
        <v>663.60632242640031</v>
      </c>
      <c r="K263" s="44">
        <v>759.67893153985358</v>
      </c>
      <c r="L263" s="44">
        <v>643.31788077999977</v>
      </c>
      <c r="M263" s="44">
        <v>768.79698819084081</v>
      </c>
      <c r="N263" s="44">
        <v>686.81514090388441</v>
      </c>
      <c r="O263" s="44">
        <v>792.1402938603751</v>
      </c>
      <c r="P263" s="44">
        <v>720.16200090388452</v>
      </c>
      <c r="Q263" s="44">
        <v>819.45795438166488</v>
      </c>
      <c r="R263" s="44">
        <v>742.0087409038839</v>
      </c>
      <c r="S263" s="44">
        <v>848.96896588789139</v>
      </c>
      <c r="T263" s="44">
        <v>767.67313090388416</v>
      </c>
      <c r="U263" s="44">
        <v>0</v>
      </c>
      <c r="V263" s="44">
        <v>767.67313090388473</v>
      </c>
      <c r="W263" s="44">
        <v>0</v>
      </c>
      <c r="X263" s="44">
        <v>767.67313090388473</v>
      </c>
      <c r="Y263" s="44">
        <f t="shared" si="10"/>
        <v>848.96896588789139</v>
      </c>
      <c r="Z263" s="45">
        <f t="shared" si="11"/>
        <v>767.67313090388473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4.9050679999999999E-2</v>
      </c>
      <c r="E264" s="41">
        <v>0.19007871000000159</v>
      </c>
      <c r="F264" s="41">
        <v>26.896000000000001</v>
      </c>
      <c r="G264" s="44">
        <v>0</v>
      </c>
      <c r="H264" s="44">
        <v>0</v>
      </c>
      <c r="I264" s="44">
        <v>6.3794955432980034</v>
      </c>
      <c r="J264" s="44">
        <v>6.3794955432980034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0</v>
      </c>
      <c r="Q264" s="44">
        <v>0</v>
      </c>
      <c r="R264" s="44">
        <v>0</v>
      </c>
      <c r="S264" s="44">
        <v>0</v>
      </c>
      <c r="T264" s="44">
        <v>0</v>
      </c>
      <c r="U264" s="44">
        <v>0</v>
      </c>
      <c r="V264" s="44">
        <v>0</v>
      </c>
      <c r="W264" s="44">
        <v>0</v>
      </c>
      <c r="X264" s="44">
        <v>0</v>
      </c>
      <c r="Y264" s="44">
        <f t="shared" si="10"/>
        <v>0</v>
      </c>
      <c r="Z264" s="45">
        <f t="shared" si="11"/>
        <v>0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13.292</v>
      </c>
      <c r="E267" s="41">
        <v>6.6221940699999999</v>
      </c>
      <c r="F267" s="41">
        <v>3.7596220199999997</v>
      </c>
      <c r="G267" s="44">
        <v>1.65673</v>
      </c>
      <c r="H267" s="44">
        <v>1.65673</v>
      </c>
      <c r="I267" s="44">
        <v>1.7128748900000024</v>
      </c>
      <c r="J267" s="44">
        <v>1.7128748900000024</v>
      </c>
      <c r="K267" s="44">
        <v>1.7128766955999952</v>
      </c>
      <c r="L267" s="44">
        <v>3.1620324531999833</v>
      </c>
      <c r="M267" s="44">
        <v>1.7128766956000037</v>
      </c>
      <c r="N267" s="44">
        <v>1.4582077546000074</v>
      </c>
      <c r="O267" s="44">
        <v>1.7128766955999999</v>
      </c>
      <c r="P267" s="44">
        <v>0.61364285460000245</v>
      </c>
      <c r="Q267" s="44">
        <v>1.7128766955999999</v>
      </c>
      <c r="R267" s="44">
        <v>0.60089365460000221</v>
      </c>
      <c r="S267" s="44">
        <v>1.7128766955999963</v>
      </c>
      <c r="T267" s="44">
        <v>0.60089365460000221</v>
      </c>
      <c r="U267" s="44">
        <v>0</v>
      </c>
      <c r="V267" s="44">
        <v>0.60089365460000221</v>
      </c>
      <c r="W267" s="44">
        <v>0</v>
      </c>
      <c r="X267" s="44">
        <v>0.60089365460000221</v>
      </c>
      <c r="Y267" s="44">
        <f t="shared" si="10"/>
        <v>1.7128766955999963</v>
      </c>
      <c r="Z267" s="45">
        <f t="shared" si="11"/>
        <v>0.60089365460000221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0.22800000000000001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59.14023134750019</v>
      </c>
      <c r="E279" s="41">
        <v>84.181701525000079</v>
      </c>
      <c r="F279" s="41">
        <v>79.317581729999972</v>
      </c>
      <c r="G279" s="44">
        <v>37.000204757000155</v>
      </c>
      <c r="H279" s="44">
        <v>37.000204757000155</v>
      </c>
      <c r="I279" s="44">
        <v>18.869402683599638</v>
      </c>
      <c r="J279" s="44">
        <v>18.869402683599638</v>
      </c>
      <c r="K279" s="44">
        <v>18.869400877999759</v>
      </c>
      <c r="L279" s="44">
        <v>64.313439184073033</v>
      </c>
      <c r="M279" s="44">
        <v>18.869400877999752</v>
      </c>
      <c r="N279" s="44">
        <v>124.74279919456129</v>
      </c>
      <c r="O279" s="44">
        <v>18.869400877999642</v>
      </c>
      <c r="P279" s="44">
        <v>88.312152882513161</v>
      </c>
      <c r="Q279" s="44">
        <v>18.869400877999755</v>
      </c>
      <c r="R279" s="44">
        <v>66.522438066485378</v>
      </c>
      <c r="S279" s="44">
        <v>18.869400877999645</v>
      </c>
      <c r="T279" s="44">
        <v>66.004842588496885</v>
      </c>
      <c r="U279" s="44">
        <v>0</v>
      </c>
      <c r="V279" s="44">
        <v>65.123470547149495</v>
      </c>
      <c r="W279" s="44">
        <v>0</v>
      </c>
      <c r="X279" s="44">
        <v>65.123470547149495</v>
      </c>
      <c r="Y279" s="44">
        <f t="shared" si="10"/>
        <v>18.869400877999645</v>
      </c>
      <c r="Z279" s="45">
        <f t="shared" si="11"/>
        <v>65.123470547149495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2.1649999999999996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658.88550917659961</v>
      </c>
      <c r="E281" s="41">
        <v>670.49055491825868</v>
      </c>
      <c r="F281" s="41">
        <v>703.95100000000002</v>
      </c>
      <c r="G281" s="44">
        <v>693.22899999999993</v>
      </c>
      <c r="H281" s="44">
        <v>693.22899999999993</v>
      </c>
      <c r="I281" s="44">
        <v>560.37392</v>
      </c>
      <c r="J281" s="44">
        <v>560.37392</v>
      </c>
      <c r="K281" s="44">
        <v>609.91158554306151</v>
      </c>
      <c r="L281" s="44">
        <v>1235.0214286627001</v>
      </c>
      <c r="M281" s="44">
        <v>574.55309705620903</v>
      </c>
      <c r="N281" s="44">
        <v>809.84424376237962</v>
      </c>
      <c r="O281" s="44">
        <v>601.30909903305837</v>
      </c>
      <c r="P281" s="44">
        <v>864.90333612217728</v>
      </c>
      <c r="Q281" s="44">
        <v>614.79271281274794</v>
      </c>
      <c r="R281" s="44">
        <v>906.9577812038591</v>
      </c>
      <c r="S281" s="44">
        <v>616.25835726894309</v>
      </c>
      <c r="T281" s="44">
        <v>943.26767812523826</v>
      </c>
      <c r="U281" s="44">
        <v>0</v>
      </c>
      <c r="V281" s="44">
        <v>979.21447249248342</v>
      </c>
      <c r="W281" s="44">
        <v>0</v>
      </c>
      <c r="X281" s="44">
        <v>979.21447249248342</v>
      </c>
      <c r="Y281" s="44">
        <f t="shared" si="10"/>
        <v>616.25835726894309</v>
      </c>
      <c r="Z281" s="45">
        <f t="shared" si="11"/>
        <v>979.21447249248342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0</v>
      </c>
      <c r="E284" s="41">
        <v>0</v>
      </c>
      <c r="F284" s="41">
        <v>0</v>
      </c>
      <c r="G284" s="44">
        <v>58.694333009999994</v>
      </c>
      <c r="H284" s="44">
        <v>58.694333009999994</v>
      </c>
      <c r="I284" s="44">
        <v>10.303734330000006</v>
      </c>
      <c r="J284" s="44">
        <v>10.303734330000006</v>
      </c>
      <c r="K284" s="44">
        <v>19.692712725261341</v>
      </c>
      <c r="L284" s="44">
        <v>-1.3876992161385716E-6</v>
      </c>
      <c r="M284" s="44">
        <v>28.793571881397394</v>
      </c>
      <c r="N284" s="44">
        <v>78.395527150000092</v>
      </c>
      <c r="O284" s="44">
        <v>38.256418078635356</v>
      </c>
      <c r="P284" s="44">
        <v>78.395527149999978</v>
      </c>
      <c r="Q284" s="44">
        <v>48.081935078713343</v>
      </c>
      <c r="R284" s="44">
        <v>78.395527149999978</v>
      </c>
      <c r="S284" s="44">
        <v>58.302259755297214</v>
      </c>
      <c r="T284" s="44">
        <v>78.395527149999978</v>
      </c>
      <c r="U284" s="44">
        <v>0</v>
      </c>
      <c r="V284" s="44">
        <v>78.395527149999978</v>
      </c>
      <c r="W284" s="44">
        <v>0</v>
      </c>
      <c r="X284" s="44">
        <v>78.395527149999978</v>
      </c>
      <c r="Y284" s="44">
        <f t="shared" si="10"/>
        <v>58.302259755297214</v>
      </c>
      <c r="Z284" s="45">
        <f t="shared" si="11"/>
        <v>78.395527149999978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0</v>
      </c>
      <c r="E287" s="41">
        <v>0</v>
      </c>
      <c r="F287" s="41">
        <v>0</v>
      </c>
      <c r="G287" s="44">
        <v>58.694333009999994</v>
      </c>
      <c r="H287" s="44">
        <v>58.694333009999994</v>
      </c>
      <c r="I287" s="44">
        <v>10.303734330000006</v>
      </c>
      <c r="J287" s="44">
        <v>10.303734330000006</v>
      </c>
      <c r="K287" s="44">
        <v>19.692712725261341</v>
      </c>
      <c r="L287" s="44">
        <v>-1.3876992161385716E-6</v>
      </c>
      <c r="M287" s="44">
        <v>28.793571881397394</v>
      </c>
      <c r="N287" s="44">
        <v>78.395527150000092</v>
      </c>
      <c r="O287" s="44">
        <v>38.256418078635356</v>
      </c>
      <c r="P287" s="44">
        <v>78.395527149999978</v>
      </c>
      <c r="Q287" s="44">
        <v>48.081935078713343</v>
      </c>
      <c r="R287" s="44">
        <v>78.395527149999978</v>
      </c>
      <c r="S287" s="44">
        <v>58.302259755297214</v>
      </c>
      <c r="T287" s="44">
        <v>78.395527149999978</v>
      </c>
      <c r="U287" s="44">
        <v>0</v>
      </c>
      <c r="V287" s="44">
        <v>78.395527149999978</v>
      </c>
      <c r="W287" s="44">
        <v>0</v>
      </c>
      <c r="X287" s="44">
        <v>78.395527149999978</v>
      </c>
      <c r="Y287" s="44">
        <f t="shared" si="10"/>
        <v>58.302259755297214</v>
      </c>
      <c r="Z287" s="45">
        <f t="shared" si="11"/>
        <v>78.395527149999978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71.529471029999783</v>
      </c>
      <c r="E289" s="41">
        <v>62.876433750000082</v>
      </c>
      <c r="F289" s="41">
        <v>40.478615319999996</v>
      </c>
      <c r="G289" s="44">
        <v>40.628058749999994</v>
      </c>
      <c r="H289" s="44">
        <v>40.628058749999994</v>
      </c>
      <c r="I289" s="44">
        <v>34.908875969999791</v>
      </c>
      <c r="J289" s="44">
        <v>34.908875969999791</v>
      </c>
      <c r="K289" s="44">
        <v>34.908875969999706</v>
      </c>
      <c r="L289" s="44">
        <v>41.67698901</v>
      </c>
      <c r="M289" s="44">
        <v>34.908875969999706</v>
      </c>
      <c r="N289" s="44">
        <v>50.88573703304003</v>
      </c>
      <c r="O289" s="44">
        <v>34.908875969999706</v>
      </c>
      <c r="P289" s="44">
        <v>50.88573703304003</v>
      </c>
      <c r="Q289" s="44">
        <v>34.908875969999819</v>
      </c>
      <c r="R289" s="44">
        <v>50.88573703304003</v>
      </c>
      <c r="S289" s="44">
        <v>34.908875969999706</v>
      </c>
      <c r="T289" s="44">
        <v>50.88573703304003</v>
      </c>
      <c r="U289" s="44">
        <v>0</v>
      </c>
      <c r="V289" s="44">
        <v>50.88573703304003</v>
      </c>
      <c r="W289" s="44">
        <v>0</v>
      </c>
      <c r="X289" s="44">
        <v>50.88573703304003</v>
      </c>
      <c r="Y289" s="44">
        <f t="shared" si="10"/>
        <v>34.908875969999706</v>
      </c>
      <c r="Z289" s="45">
        <f t="shared" si="11"/>
        <v>50.88573703304003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168.04297653</v>
      </c>
      <c r="E291" s="41">
        <v>187.28480411000001</v>
      </c>
      <c r="F291" s="41">
        <v>220.00888423000004</v>
      </c>
      <c r="G291" s="44">
        <v>177.59000020000002</v>
      </c>
      <c r="H291" s="44">
        <v>177.59000020000002</v>
      </c>
      <c r="I291" s="44">
        <v>73.85688321716691</v>
      </c>
      <c r="J291" s="44">
        <v>73.85688321716691</v>
      </c>
      <c r="K291" s="44">
        <v>73.856883217167109</v>
      </c>
      <c r="L291" s="44">
        <v>208.07848438090056</v>
      </c>
      <c r="M291" s="44">
        <v>73.856883217167109</v>
      </c>
      <c r="N291" s="44">
        <v>191.05492079600006</v>
      </c>
      <c r="O291" s="44">
        <v>73.856883217167109</v>
      </c>
      <c r="P291" s="44">
        <v>191.05492079599992</v>
      </c>
      <c r="Q291" s="44">
        <v>73.856883217167109</v>
      </c>
      <c r="R291" s="44">
        <v>191.05492079599992</v>
      </c>
      <c r="S291" s="44">
        <v>73.856883217167109</v>
      </c>
      <c r="T291" s="44">
        <v>191.05492079599992</v>
      </c>
      <c r="U291" s="44">
        <v>0</v>
      </c>
      <c r="V291" s="44">
        <v>191.05492079599992</v>
      </c>
      <c r="W291" s="44">
        <v>0</v>
      </c>
      <c r="X291" s="44">
        <v>191.05492079599992</v>
      </c>
      <c r="Y291" s="44">
        <f t="shared" si="10"/>
        <v>73.856883217167109</v>
      </c>
      <c r="Z291" s="45">
        <f t="shared" si="11"/>
        <v>191.05492079599992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8.6999999999999993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4.3840000000000003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55.567</v>
      </c>
      <c r="E293" s="41">
        <v>57.781999999999996</v>
      </c>
      <c r="F293" s="41">
        <v>57.875999999999998</v>
      </c>
      <c r="G293" s="44">
        <v>64.251400000000004</v>
      </c>
      <c r="H293" s="44">
        <v>64.251400000000004</v>
      </c>
      <c r="I293" s="44">
        <v>69.756839999999997</v>
      </c>
      <c r="J293" s="44">
        <v>69.756839999999997</v>
      </c>
      <c r="K293" s="44">
        <v>69.756839999999997</v>
      </c>
      <c r="L293" s="44">
        <v>55.374434656001974</v>
      </c>
      <c r="M293" s="44">
        <v>69.756839999999997</v>
      </c>
      <c r="N293" s="44">
        <v>45.72594945155786</v>
      </c>
      <c r="O293" s="44">
        <v>69.756839999999997</v>
      </c>
      <c r="P293" s="44">
        <v>46.549924436533239</v>
      </c>
      <c r="Q293" s="44">
        <v>69.756839999999997</v>
      </c>
      <c r="R293" s="44">
        <v>57.411131951730468</v>
      </c>
      <c r="S293" s="44">
        <v>69.756839999999997</v>
      </c>
      <c r="T293" s="44">
        <v>67.974641496377387</v>
      </c>
      <c r="U293" s="44">
        <v>0</v>
      </c>
      <c r="V293" s="44">
        <v>78.246003668300318</v>
      </c>
      <c r="W293" s="44">
        <v>0</v>
      </c>
      <c r="X293" s="44">
        <v>78.246003668300318</v>
      </c>
      <c r="Y293" s="44">
        <f t="shared" si="10"/>
        <v>69.756839999999997</v>
      </c>
      <c r="Z293" s="45">
        <f t="shared" si="11"/>
        <v>78.246003668300318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39.555</v>
      </c>
      <c r="E295" s="41">
        <v>41.16</v>
      </c>
      <c r="F295" s="41">
        <v>48.34</v>
      </c>
      <c r="G295" s="44">
        <v>54.167879999999997</v>
      </c>
      <c r="H295" s="44">
        <v>54.167879999999997</v>
      </c>
      <c r="I295" s="44">
        <v>54.556319999999999</v>
      </c>
      <c r="J295" s="44">
        <v>54.556319999999999</v>
      </c>
      <c r="K295" s="44">
        <v>54.556319999999999</v>
      </c>
      <c r="L295" s="44">
        <v>59.332323053351757</v>
      </c>
      <c r="M295" s="44">
        <v>54.556319999999999</v>
      </c>
      <c r="N295" s="44">
        <v>55.616978234259854</v>
      </c>
      <c r="O295" s="44">
        <v>54.556319999999999</v>
      </c>
      <c r="P295" s="44">
        <v>55.82108513702611</v>
      </c>
      <c r="Q295" s="44">
        <v>54.556319999999999</v>
      </c>
      <c r="R295" s="44">
        <v>61.265340711948298</v>
      </c>
      <c r="S295" s="44">
        <v>54.556319999999999</v>
      </c>
      <c r="T295" s="44">
        <v>66.402542484310914</v>
      </c>
      <c r="U295" s="44">
        <v>0</v>
      </c>
      <c r="V295" s="44">
        <v>71.377608062617782</v>
      </c>
      <c r="W295" s="44">
        <v>0</v>
      </c>
      <c r="X295" s="44">
        <v>71.377608062617782</v>
      </c>
      <c r="Y295" s="44">
        <f t="shared" si="10"/>
        <v>54.556319999999999</v>
      </c>
      <c r="Z295" s="45">
        <f t="shared" si="11"/>
        <v>71.377608062617782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60.185940000000002</v>
      </c>
      <c r="E297" s="41">
        <v>53.960999999999999</v>
      </c>
      <c r="F297" s="41">
        <v>34.866999999999997</v>
      </c>
      <c r="G297" s="44">
        <v>38.466000000000001</v>
      </c>
      <c r="H297" s="44">
        <v>38.466000000000001</v>
      </c>
      <c r="I297" s="44">
        <v>38.944000000000003</v>
      </c>
      <c r="J297" s="44">
        <v>38.944000000000003</v>
      </c>
      <c r="K297" s="44">
        <v>46.806527147800004</v>
      </c>
      <c r="L297" s="44">
        <v>56.330460000000002</v>
      </c>
      <c r="M297" s="44">
        <v>30.800425504811422</v>
      </c>
      <c r="N297" s="44">
        <v>23.568770642000011</v>
      </c>
      <c r="O297" s="44">
        <v>31.040075284422819</v>
      </c>
      <c r="P297" s="44">
        <v>13.858123855292007</v>
      </c>
      <c r="Q297" s="44">
        <v>31.279725064034217</v>
      </c>
      <c r="R297" s="44">
        <v>13.063603855292007</v>
      </c>
      <c r="S297" s="44">
        <v>31.519374843645615</v>
      </c>
      <c r="T297" s="44">
        <v>12.991603855292007</v>
      </c>
      <c r="U297" s="44">
        <v>0</v>
      </c>
      <c r="V297" s="44">
        <v>12.979603855292007</v>
      </c>
      <c r="W297" s="44">
        <v>0</v>
      </c>
      <c r="X297" s="44">
        <v>12.979603855292007</v>
      </c>
      <c r="Y297" s="44">
        <f t="shared" si="10"/>
        <v>31.519374843645615</v>
      </c>
      <c r="Z297" s="45">
        <f t="shared" si="11"/>
        <v>12.979603855292007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2.3239999999999998</v>
      </c>
      <c r="J298" s="44">
        <v>2.3239999999999998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3.1379999999999999</v>
      </c>
      <c r="E299" s="41">
        <v>1.248</v>
      </c>
      <c r="F299" s="41">
        <v>0.14399999999999999</v>
      </c>
      <c r="G299" s="44">
        <v>30.42</v>
      </c>
      <c r="H299" s="44">
        <v>30.42</v>
      </c>
      <c r="I299" s="44">
        <v>91.572999999999993</v>
      </c>
      <c r="J299" s="44">
        <v>91.572999999999993</v>
      </c>
      <c r="K299" s="44">
        <v>123.85916</v>
      </c>
      <c r="L299" s="44">
        <v>145.49600000000001</v>
      </c>
      <c r="M299" s="44">
        <v>95.40591400000001</v>
      </c>
      <c r="N299" s="44">
        <v>143.53711000000004</v>
      </c>
      <c r="O299" s="44">
        <v>112.45941999999999</v>
      </c>
      <c r="P299" s="44">
        <v>13.858123855292007</v>
      </c>
      <c r="Q299" s="44">
        <v>115.87786699999999</v>
      </c>
      <c r="R299" s="44">
        <v>143.53739299999984</v>
      </c>
      <c r="S299" s="44">
        <v>106.88353699999999</v>
      </c>
      <c r="T299" s="44">
        <v>143.53737799999985</v>
      </c>
      <c r="U299" s="44">
        <v>0</v>
      </c>
      <c r="V299" s="44">
        <v>144.46616899999987</v>
      </c>
      <c r="W299" s="44">
        <v>0</v>
      </c>
      <c r="X299" s="44">
        <v>144.46616899999987</v>
      </c>
      <c r="Y299" s="44">
        <f t="shared" si="10"/>
        <v>106.88353699999999</v>
      </c>
      <c r="Z299" s="45">
        <f t="shared" si="11"/>
        <v>144.46616899999987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21.507999999999999</v>
      </c>
      <c r="J300" s="44">
        <v>21.507999999999999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260.86712161659983</v>
      </c>
      <c r="E301" s="41">
        <v>266.17831705825864</v>
      </c>
      <c r="F301" s="41">
        <v>302.23650044999994</v>
      </c>
      <c r="G301" s="44">
        <v>229.01132803999991</v>
      </c>
      <c r="H301" s="44">
        <v>229.01132803999991</v>
      </c>
      <c r="I301" s="44">
        <v>186.47426648283323</v>
      </c>
      <c r="J301" s="44">
        <v>186.47426648283323</v>
      </c>
      <c r="K301" s="44">
        <v>186.47426648283326</v>
      </c>
      <c r="L301" s="44">
        <v>668.73273895014518</v>
      </c>
      <c r="M301" s="44">
        <v>186.47426648283334</v>
      </c>
      <c r="N301" s="44">
        <v>221.05925045552158</v>
      </c>
      <c r="O301" s="44">
        <v>186.47426648283337</v>
      </c>
      <c r="P301" s="44">
        <v>414.47989385899393</v>
      </c>
      <c r="Q301" s="44">
        <v>186.47426648283334</v>
      </c>
      <c r="R301" s="44">
        <v>311.34412670584851</v>
      </c>
      <c r="S301" s="44">
        <v>186.4742664828334</v>
      </c>
      <c r="T301" s="44">
        <v>332.02532731021813</v>
      </c>
      <c r="U301" s="44">
        <v>0</v>
      </c>
      <c r="V301" s="44">
        <v>351.80890292723342</v>
      </c>
      <c r="W301" s="44">
        <v>0</v>
      </c>
      <c r="X301" s="44">
        <v>395.26999318211648</v>
      </c>
      <c r="Y301" s="44">
        <f t="shared" si="10"/>
        <v>186.4742664828334</v>
      </c>
      <c r="Z301" s="45">
        <f t="shared" si="11"/>
        <v>395.26999318211648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2.7010000000000001</v>
      </c>
      <c r="J302" s="44">
        <v>2.7010000000000001</v>
      </c>
      <c r="K302" s="44">
        <v>0</v>
      </c>
      <c r="L302" s="44">
        <v>15.131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1.1771264518405811</v>
      </c>
      <c r="E303" s="84">
        <v>1.1560866250754775</v>
      </c>
      <c r="F303" s="84">
        <v>1.1672362403779009</v>
      </c>
      <c r="G303" s="85">
        <v>1.1757226618124208</v>
      </c>
      <c r="H303" s="85">
        <v>1.1757226618124208</v>
      </c>
      <c r="I303" s="85">
        <v>1.1818368850310448</v>
      </c>
      <c r="J303" s="85">
        <v>1.1818368850310448</v>
      </c>
      <c r="K303" s="85">
        <v>1.1658870552432405</v>
      </c>
      <c r="L303" s="85">
        <f t="shared" ref="L303" si="12">L165/((L21+L95-L98)*1.18)</f>
        <v>1.004611051339422</v>
      </c>
      <c r="M303" s="85">
        <v>1.1976381382171317</v>
      </c>
      <c r="N303" s="85">
        <f>N165/((N21+N95-N98)*1.2)</f>
        <v>0.9876415348254205</v>
      </c>
      <c r="O303" s="85">
        <v>1.1737429207599168</v>
      </c>
      <c r="P303" s="85">
        <f>P165/((P21+P95-P98)*1.2)</f>
        <v>1.0021827119239741</v>
      </c>
      <c r="Q303" s="85">
        <v>1.1735892506425887</v>
      </c>
      <c r="R303" s="85">
        <f>R165/((R21+R95-R98)*1.2)</f>
        <v>1.0038760612415223</v>
      </c>
      <c r="S303" s="85">
        <v>1.1735948947635628</v>
      </c>
      <c r="T303" s="85">
        <f>T165/((T21+T95-T98)*1.2)</f>
        <v>1.0003105118033466</v>
      </c>
      <c r="U303" s="85">
        <v>0</v>
      </c>
      <c r="V303" s="85">
        <f>V165/((V21+V95-V98)*1.2)</f>
        <v>1.0002783774740327</v>
      </c>
      <c r="W303" s="85">
        <v>0</v>
      </c>
      <c r="X303" s="85">
        <f>X165/((X21+X95-X98)*1.2)</f>
        <v>0.99973274779608823</v>
      </c>
      <c r="Y303" s="85">
        <f t="shared" ref="Y303" si="13">Y165/((Y21+Y95-Y98)*1.18)</f>
        <v>0.9976814015295149</v>
      </c>
      <c r="Z303" s="85">
        <f>Z165/((Z21+Z95-Z98)*1.2)</f>
        <v>0.99453526399312586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1.0041377126627982</v>
      </c>
      <c r="E309" s="84">
        <v>0.98128819278005763</v>
      </c>
      <c r="F309" s="84">
        <v>0.99608724096635048</v>
      </c>
      <c r="G309" s="85">
        <v>0.99468896717219302</v>
      </c>
      <c r="H309" s="85">
        <v>0.99468896717219302</v>
      </c>
      <c r="I309" s="85">
        <v>1.0073946224904951</v>
      </c>
      <c r="J309" s="85">
        <v>1.0073946224904951</v>
      </c>
      <c r="K309" s="85">
        <v>0.99085657169614572</v>
      </c>
      <c r="L309" s="85">
        <f t="shared" ref="L309" si="14">L171/(L27*1.18)</f>
        <v>1.0085699157644989</v>
      </c>
      <c r="M309" s="85">
        <v>1.02063966410072</v>
      </c>
      <c r="N309" s="85">
        <f>N171/(N27*1.2)</f>
        <v>0.99602961275650426</v>
      </c>
      <c r="O309" s="85">
        <v>0.99781959029906864</v>
      </c>
      <c r="P309" s="85">
        <f>P171/(P27*1.2)</f>
        <v>1.0000000000000002</v>
      </c>
      <c r="Q309" s="85">
        <v>0.99755092167048554</v>
      </c>
      <c r="R309" s="85">
        <f>R171/(R27*1.2)</f>
        <v>1</v>
      </c>
      <c r="S309" s="85">
        <v>0.9974469896118785</v>
      </c>
      <c r="T309" s="85">
        <f>T171/(T27*1.2)</f>
        <v>0.99999999999999989</v>
      </c>
      <c r="U309" s="85">
        <v>0</v>
      </c>
      <c r="V309" s="85">
        <f>V171/(V27*1.2)</f>
        <v>0.99999999999999989</v>
      </c>
      <c r="W309" s="85">
        <v>0</v>
      </c>
      <c r="X309" s="85">
        <f>X171/(X27*1.2)</f>
        <v>1</v>
      </c>
      <c r="Y309" s="85">
        <f t="shared" ref="Y309" si="15">Y171/(Y27*1.18)</f>
        <v>1.0008126859652147</v>
      </c>
      <c r="Z309" s="89">
        <f>Z171/(Z27*1.2)</f>
        <v>0.99562314734545598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f t="shared" ref="L311:W311" si="18">IFERROR(L174/(L30*1.18),0)</f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</v>
      </c>
      <c r="Z311" s="88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11" t="s">
        <v>505</v>
      </c>
      <c r="B316" s="212"/>
      <c r="C316" s="212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4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5067.4775020000006</v>
      </c>
      <c r="E338" s="41">
        <v>5140.3565779999999</v>
      </c>
      <c r="F338" s="41">
        <v>5069.0305040000003</v>
      </c>
      <c r="G338" s="44">
        <v>5049.5584120000003</v>
      </c>
      <c r="H338" s="44">
        <v>5049.5584120000003</v>
      </c>
      <c r="I338" s="44">
        <v>5091.7854800000005</v>
      </c>
      <c r="J338" s="44">
        <v>5091.7854800000005</v>
      </c>
      <c r="K338" s="44">
        <v>4921.1131197136492</v>
      </c>
      <c r="L338" s="44">
        <v>5134.3930419999997</v>
      </c>
      <c r="M338" s="44">
        <v>4857.5</v>
      </c>
      <c r="N338" s="44">
        <v>5003.2969840000005</v>
      </c>
      <c r="O338" s="44">
        <v>4876.5</v>
      </c>
      <c r="P338" s="44">
        <v>4787.3204559999995</v>
      </c>
      <c r="Q338" s="44">
        <v>4895.7</v>
      </c>
      <c r="R338" s="44">
        <v>4800.0426179999995</v>
      </c>
      <c r="S338" s="44">
        <v>4915.16</v>
      </c>
      <c r="T338" s="44">
        <v>4812.8920016199991</v>
      </c>
      <c r="U338" s="44">
        <v>0</v>
      </c>
      <c r="V338" s="44">
        <v>4825.8698790761991</v>
      </c>
      <c r="W338" s="44">
        <v>0</v>
      </c>
      <c r="X338" s="44">
        <v>4838.8827511475311</v>
      </c>
      <c r="Y338" s="44">
        <f t="shared" ref="Y338:Z348" si="22">IFERROR(G338+I338+K338+M338+O338+Q338+S338+U338+W338,"-")</f>
        <v>34607.317011713647</v>
      </c>
      <c r="Z338" s="45">
        <f t="shared" si="22"/>
        <v>44344.041623843732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0</v>
      </c>
      <c r="Z339" s="45">
        <f t="shared" si="22"/>
        <v>0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0</v>
      </c>
      <c r="Z341" s="45">
        <f t="shared" si="22"/>
        <v>0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394.47671499999888</v>
      </c>
      <c r="E342" s="41">
        <v>388.53753900000078</v>
      </c>
      <c r="F342" s="41">
        <v>348.35175799999979</v>
      </c>
      <c r="G342" s="44">
        <v>361.00295199999999</v>
      </c>
      <c r="H342" s="44">
        <v>361.00295199999999</v>
      </c>
      <c r="I342" s="44">
        <v>314.40554300000002</v>
      </c>
      <c r="J342" s="44">
        <v>314.40554300000002</v>
      </c>
      <c r="K342" s="44">
        <v>328.27036499999997</v>
      </c>
      <c r="L342" s="44">
        <v>301.09763099999998</v>
      </c>
      <c r="M342" s="44">
        <v>297.63039999999978</v>
      </c>
      <c r="N342" s="44">
        <v>331.49615999999997</v>
      </c>
      <c r="O342" s="44">
        <v>297.572991032</v>
      </c>
      <c r="P342" s="44">
        <v>291.46658100000002</v>
      </c>
      <c r="Q342" s="44">
        <v>297.10725321380005</v>
      </c>
      <c r="R342" s="44">
        <v>286.24114500000002</v>
      </c>
      <c r="S342" s="44">
        <v>297.16304769020064</v>
      </c>
      <c r="T342" s="44">
        <v>282.00739299999998</v>
      </c>
      <c r="U342" s="44">
        <v>0</v>
      </c>
      <c r="V342" s="44">
        <v>282.76782100000003</v>
      </c>
      <c r="W342" s="44">
        <v>0</v>
      </c>
      <c r="X342" s="44">
        <v>283.53029948079433</v>
      </c>
      <c r="Y342" s="44">
        <f t="shared" si="22"/>
        <v>2193.1525519360002</v>
      </c>
      <c r="Z342" s="45">
        <f t="shared" si="22"/>
        <v>2734.0155254807942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183.77058333333332</v>
      </c>
      <c r="E343" s="41">
        <v>181.60366691241666</v>
      </c>
      <c r="F343" s="41">
        <v>180.93233392366668</v>
      </c>
      <c r="G343" s="44">
        <v>175.55991666666665</v>
      </c>
      <c r="H343" s="44">
        <v>175.55991666666665</v>
      </c>
      <c r="I343" s="44">
        <v>177.35658333333333</v>
      </c>
      <c r="J343" s="44">
        <v>177.35658333333333</v>
      </c>
      <c r="K343" s="44">
        <v>148.14999999999998</v>
      </c>
      <c r="L343" s="44">
        <v>194.16791666666668</v>
      </c>
      <c r="M343" s="44">
        <v>108.54575000000001</v>
      </c>
      <c r="N343" s="44">
        <v>197.86658333333335</v>
      </c>
      <c r="O343" s="44">
        <v>108.54575000000001</v>
      </c>
      <c r="P343" s="44">
        <v>135.62008333333335</v>
      </c>
      <c r="Q343" s="44">
        <v>108.54575000000001</v>
      </c>
      <c r="R343" s="44">
        <v>135.62008333333335</v>
      </c>
      <c r="S343" s="44">
        <v>108.54575000000001</v>
      </c>
      <c r="T343" s="44">
        <v>135.62008333333335</v>
      </c>
      <c r="U343" s="44">
        <v>0</v>
      </c>
      <c r="V343" s="44">
        <v>135.62008333333335</v>
      </c>
      <c r="W343" s="44">
        <v>0</v>
      </c>
      <c r="X343" s="44">
        <v>135.62008333333335</v>
      </c>
      <c r="Y343" s="44">
        <f t="shared" si="22"/>
        <v>935.24950000000001</v>
      </c>
      <c r="Z343" s="45">
        <f t="shared" si="22"/>
        <v>1423.0514166666667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0</v>
      </c>
      <c r="Z344" s="45">
        <f t="shared" si="22"/>
        <v>0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0</v>
      </c>
      <c r="Z346" s="45">
        <f t="shared" si="22"/>
        <v>0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197000.16541499997</v>
      </c>
      <c r="E347" s="41">
        <v>199326.74</v>
      </c>
      <c r="F347" s="41">
        <v>201104.73</v>
      </c>
      <c r="G347" s="44">
        <v>202735.93</v>
      </c>
      <c r="H347" s="44">
        <v>202735.93</v>
      </c>
      <c r="I347" s="44">
        <v>205809.13125000001</v>
      </c>
      <c r="J347" s="44">
        <v>205809.13125000001</v>
      </c>
      <c r="K347" s="44">
        <v>208482.66344716636</v>
      </c>
      <c r="L347" s="44">
        <v>208014</v>
      </c>
      <c r="M347" s="44">
        <v>211003.94469364049</v>
      </c>
      <c r="N347" s="44">
        <v>209921</v>
      </c>
      <c r="O347" s="44">
        <v>213194.46165372629</v>
      </c>
      <c r="P347" s="44">
        <v>211939</v>
      </c>
      <c r="Q347" s="44">
        <v>214864.47309440636</v>
      </c>
      <c r="R347" s="44">
        <v>214818</v>
      </c>
      <c r="S347" s="44">
        <v>216557.91657285392</v>
      </c>
      <c r="T347" s="44">
        <v>217115</v>
      </c>
      <c r="U347" s="44">
        <v>0</v>
      </c>
      <c r="V347" s="44">
        <v>220543</v>
      </c>
      <c r="W347" s="44">
        <v>0</v>
      </c>
      <c r="X347" s="44">
        <v>224025.12423830692</v>
      </c>
      <c r="Y347" s="44">
        <f t="shared" si="22"/>
        <v>1472648.5207117933</v>
      </c>
      <c r="Z347" s="45">
        <f t="shared" si="22"/>
        <v>1914920.1854883069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2708.6996111500002</v>
      </c>
      <c r="E348" s="41">
        <v>3173.8158661999996</v>
      </c>
      <c r="F348" s="41">
        <v>4059.7795685999999</v>
      </c>
      <c r="G348" s="44">
        <v>4514.5511267500005</v>
      </c>
      <c r="H348" s="44">
        <v>4514.5511267500005</v>
      </c>
      <c r="I348" s="44">
        <v>4975.65213417</v>
      </c>
      <c r="J348" s="44">
        <v>4975.65213417</v>
      </c>
      <c r="K348" s="44">
        <v>4619.9484032833652</v>
      </c>
      <c r="L348" s="44">
        <v>4742.174</v>
      </c>
      <c r="M348" s="44">
        <v>4450.5661483414178</v>
      </c>
      <c r="N348" s="44">
        <v>4666.4260179721668</v>
      </c>
      <c r="O348" s="44">
        <v>4717.3616922269512</v>
      </c>
      <c r="P348" s="44">
        <v>4692.5045987904005</v>
      </c>
      <c r="Q348" s="44">
        <v>4944.651274958047</v>
      </c>
      <c r="R348" s="44">
        <v>5009.3332963977182</v>
      </c>
      <c r="S348" s="44">
        <v>5114.5729614716947</v>
      </c>
      <c r="T348" s="44">
        <v>5173.1764389658229</v>
      </c>
      <c r="U348" s="44">
        <v>0</v>
      </c>
      <c r="V348" s="44">
        <v>5369.5535946625196</v>
      </c>
      <c r="W348" s="44">
        <v>0</v>
      </c>
      <c r="X348" s="44">
        <v>5530.6402025023954</v>
      </c>
      <c r="Y348" s="44">
        <f t="shared" si="22"/>
        <v>33337.303741201475</v>
      </c>
      <c r="Z348" s="45">
        <f t="shared" si="22"/>
        <v>44674.011410211016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2661</v>
      </c>
      <c r="E365" s="101">
        <v>2615</v>
      </c>
      <c r="F365" s="101">
        <v>2575</v>
      </c>
      <c r="G365" s="102">
        <v>2570.25</v>
      </c>
      <c r="H365" s="103">
        <v>2570.25</v>
      </c>
      <c r="I365" s="103">
        <v>2576</v>
      </c>
      <c r="J365" s="103">
        <v>2576</v>
      </c>
      <c r="K365" s="103">
        <v>2579</v>
      </c>
      <c r="L365" s="103">
        <v>2579</v>
      </c>
      <c r="M365" s="103">
        <v>2579</v>
      </c>
      <c r="N365" s="103">
        <v>2579</v>
      </c>
      <c r="O365" s="103">
        <v>2579</v>
      </c>
      <c r="P365" s="103">
        <v>2579</v>
      </c>
      <c r="Q365" s="103">
        <v>2579</v>
      </c>
      <c r="R365" s="103">
        <v>2573</v>
      </c>
      <c r="S365" s="103">
        <v>2579</v>
      </c>
      <c r="T365" s="103">
        <v>2566</v>
      </c>
      <c r="U365" s="103">
        <v>0</v>
      </c>
      <c r="V365" s="103">
        <v>2560</v>
      </c>
      <c r="W365" s="103">
        <v>0</v>
      </c>
      <c r="X365" s="103">
        <f>V365</f>
        <v>2560</v>
      </c>
      <c r="Y365" s="103">
        <f>S365</f>
        <v>2579</v>
      </c>
      <c r="Z365" s="104">
        <f>X365</f>
        <v>2560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8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15" t="s">
        <v>600</v>
      </c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</row>
    <row r="368" spans="1:26" ht="36.75" customHeight="1" x14ac:dyDescent="0.25">
      <c r="A368" s="216" t="s">
        <v>9</v>
      </c>
      <c r="B368" s="201" t="s">
        <v>10</v>
      </c>
      <c r="C368" s="202" t="s">
        <v>11</v>
      </c>
      <c r="D368" s="15" t="s">
        <v>12</v>
      </c>
      <c r="E368" s="16" t="s">
        <v>13</v>
      </c>
      <c r="F368" s="16" t="s">
        <v>14</v>
      </c>
      <c r="G368" s="200" t="s">
        <v>15</v>
      </c>
      <c r="H368" s="200"/>
      <c r="I368" s="200" t="s">
        <v>16</v>
      </c>
      <c r="J368" s="200"/>
      <c r="K368" s="200" t="s">
        <v>17</v>
      </c>
      <c r="L368" s="200"/>
      <c r="M368" s="200" t="s">
        <v>18</v>
      </c>
      <c r="N368" s="200"/>
      <c r="O368" s="200" t="s">
        <v>19</v>
      </c>
      <c r="P368" s="200"/>
      <c r="Q368" s="200" t="s">
        <v>20</v>
      </c>
      <c r="R368" s="200"/>
      <c r="S368" s="200" t="s">
        <v>21</v>
      </c>
      <c r="T368" s="200"/>
      <c r="U368" s="200" t="s">
        <v>22</v>
      </c>
      <c r="V368" s="200"/>
      <c r="W368" s="200" t="s">
        <v>23</v>
      </c>
      <c r="X368" s="200"/>
      <c r="Y368" s="201" t="s">
        <v>24</v>
      </c>
      <c r="Z368" s="202"/>
    </row>
    <row r="369" spans="1:26" ht="48" thickBot="1" x14ac:dyDescent="0.3">
      <c r="A369" s="217"/>
      <c r="B369" s="218"/>
      <c r="C369" s="219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03" t="s">
        <v>602</v>
      </c>
      <c r="B371" s="204"/>
      <c r="C371" s="110" t="s">
        <v>603</v>
      </c>
      <c r="D371" s="111">
        <f t="shared" ref="D371:X371" si="23">D372+D429</f>
        <v>808.52199999999993</v>
      </c>
      <c r="E371" s="112">
        <f t="shared" si="23"/>
        <v>407.09700000000009</v>
      </c>
      <c r="F371" s="112">
        <f t="shared" si="23"/>
        <v>471.08499999999998</v>
      </c>
      <c r="G371" s="113">
        <f t="shared" si="23"/>
        <v>724.03899999999999</v>
      </c>
      <c r="H371" s="113">
        <f t="shared" si="23"/>
        <v>724.03899999999999</v>
      </c>
      <c r="I371" s="113">
        <f t="shared" si="23"/>
        <v>1031.4069999999999</v>
      </c>
      <c r="J371" s="113">
        <f t="shared" si="23"/>
        <v>1031.4069999999999</v>
      </c>
      <c r="K371" s="113">
        <f t="shared" si="23"/>
        <v>1507.9991620000003</v>
      </c>
      <c r="L371" s="114">
        <f t="shared" si="23"/>
        <v>1426.95</v>
      </c>
      <c r="M371" s="113">
        <f t="shared" si="23"/>
        <v>1521.34122</v>
      </c>
      <c r="N371" s="114">
        <f t="shared" si="23"/>
        <v>1401.7718989999998</v>
      </c>
      <c r="O371" s="113">
        <f t="shared" si="23"/>
        <v>1361.469922</v>
      </c>
      <c r="P371" s="114">
        <f t="shared" si="23"/>
        <v>1405.4359810000003</v>
      </c>
      <c r="Q371" s="113">
        <f t="shared" si="23"/>
        <v>1396.5033570000001</v>
      </c>
      <c r="R371" s="114">
        <f t="shared" si="23"/>
        <v>1422.1142829999999</v>
      </c>
      <c r="S371" s="115">
        <f t="shared" si="23"/>
        <v>1300.2998630000002</v>
      </c>
      <c r="T371" s="114">
        <f t="shared" si="23"/>
        <v>1325.1530360000002</v>
      </c>
      <c r="U371" s="116">
        <f t="shared" si="23"/>
        <v>0</v>
      </c>
      <c r="V371" s="114">
        <f t="shared" si="23"/>
        <v>1297.6287050000001</v>
      </c>
      <c r="W371" s="116">
        <f t="shared" si="23"/>
        <v>0</v>
      </c>
      <c r="X371" s="114">
        <f t="shared" si="23"/>
        <v>1294.789978</v>
      </c>
      <c r="Y371" s="117">
        <f t="shared" ref="Y371:Z434" si="24">M371+O371+Q371+S371+U371+W371+K371+I371+G371</f>
        <v>8843.0595240000002</v>
      </c>
      <c r="Z371" s="118">
        <f t="shared" si="24"/>
        <v>11329.289882000001</v>
      </c>
    </row>
    <row r="372" spans="1:26" x14ac:dyDescent="0.25">
      <c r="A372" s="119" t="s">
        <v>31</v>
      </c>
      <c r="B372" s="120" t="s">
        <v>604</v>
      </c>
      <c r="C372" s="121" t="s">
        <v>603</v>
      </c>
      <c r="D372" s="122">
        <f t="shared" ref="D372:X372" si="25">D373+D397+D425+D426</f>
        <v>579.48567000000003</v>
      </c>
      <c r="E372" s="123">
        <f t="shared" si="25"/>
        <v>381.65300000000008</v>
      </c>
      <c r="F372" s="124">
        <f t="shared" si="25"/>
        <v>471.08499999999998</v>
      </c>
      <c r="G372" s="125">
        <f t="shared" si="25"/>
        <v>724.03899999999999</v>
      </c>
      <c r="H372" s="125">
        <f t="shared" si="25"/>
        <v>724.03899999999999</v>
      </c>
      <c r="I372" s="125">
        <f t="shared" si="25"/>
        <v>1031.4069999999999</v>
      </c>
      <c r="J372" s="125">
        <f t="shared" si="25"/>
        <v>1031.4069999999999</v>
      </c>
      <c r="K372" s="125">
        <f t="shared" si="25"/>
        <v>1405.0150380000002</v>
      </c>
      <c r="L372" s="126">
        <f t="shared" si="25"/>
        <v>1323.965876</v>
      </c>
      <c r="M372" s="125">
        <f t="shared" si="25"/>
        <v>1118.05288</v>
      </c>
      <c r="N372" s="126">
        <f t="shared" si="25"/>
        <v>1401.7718989999998</v>
      </c>
      <c r="O372" s="125">
        <f t="shared" si="25"/>
        <v>1141.967003</v>
      </c>
      <c r="P372" s="126">
        <f t="shared" si="25"/>
        <v>1185.9329810000004</v>
      </c>
      <c r="Q372" s="125">
        <f t="shared" si="25"/>
        <v>1251.6466720000001</v>
      </c>
      <c r="R372" s="126">
        <f t="shared" si="25"/>
        <v>1277.2572829999999</v>
      </c>
      <c r="S372" s="127">
        <f t="shared" si="25"/>
        <v>1300.2998630000002</v>
      </c>
      <c r="T372" s="126">
        <f t="shared" si="25"/>
        <v>1325.1530360000002</v>
      </c>
      <c r="U372" s="128">
        <f t="shared" si="25"/>
        <v>0</v>
      </c>
      <c r="V372" s="126">
        <f t="shared" si="25"/>
        <v>1297.6287050000001</v>
      </c>
      <c r="W372" s="128">
        <f t="shared" si="25"/>
        <v>0</v>
      </c>
      <c r="X372" s="126">
        <f t="shared" si="25"/>
        <v>1294.789978</v>
      </c>
      <c r="Y372" s="129">
        <f t="shared" si="24"/>
        <v>7972.4274560000003</v>
      </c>
      <c r="Z372" s="130">
        <f t="shared" si="24"/>
        <v>10861.945758</v>
      </c>
    </row>
    <row r="373" spans="1:26" x14ac:dyDescent="0.25">
      <c r="A373" s="131" t="s">
        <v>34</v>
      </c>
      <c r="B373" s="132" t="s">
        <v>605</v>
      </c>
      <c r="C373" s="133" t="s">
        <v>603</v>
      </c>
      <c r="D373" s="134">
        <f t="shared" ref="D373:X373" si="26">D374+D392+D396</f>
        <v>92.971400000000003</v>
      </c>
      <c r="E373" s="135">
        <f t="shared" si="26"/>
        <v>2.6589999999999998</v>
      </c>
      <c r="F373" s="136">
        <f t="shared" si="26"/>
        <v>12.727</v>
      </c>
      <c r="G373" s="137">
        <f t="shared" si="26"/>
        <v>308.13979999999998</v>
      </c>
      <c r="H373" s="137">
        <f t="shared" si="26"/>
        <v>308.13979999999998</v>
      </c>
      <c r="I373" s="137">
        <f t="shared" si="26"/>
        <v>400.07300000000004</v>
      </c>
      <c r="J373" s="137">
        <f t="shared" si="26"/>
        <v>400.07300000000004</v>
      </c>
      <c r="K373" s="137">
        <f t="shared" si="26"/>
        <v>662.35855500000002</v>
      </c>
      <c r="L373" s="126">
        <f t="shared" si="26"/>
        <v>641.86519999999996</v>
      </c>
      <c r="M373" s="137">
        <f t="shared" si="26"/>
        <v>296.51355899999999</v>
      </c>
      <c r="N373" s="126">
        <f t="shared" si="26"/>
        <v>182.82724299999998</v>
      </c>
      <c r="O373" s="137">
        <f t="shared" si="26"/>
        <v>267.23064600000004</v>
      </c>
      <c r="P373" s="126">
        <f t="shared" si="26"/>
        <v>293.81</v>
      </c>
      <c r="Q373" s="137">
        <f t="shared" si="26"/>
        <v>319.78483299999999</v>
      </c>
      <c r="R373" s="126">
        <f t="shared" si="26"/>
        <v>334.89600000000002</v>
      </c>
      <c r="S373" s="138">
        <f t="shared" si="26"/>
        <v>355.967489</v>
      </c>
      <c r="T373" s="126">
        <f t="shared" si="26"/>
        <v>357.66</v>
      </c>
      <c r="U373" s="128">
        <f t="shared" si="26"/>
        <v>0</v>
      </c>
      <c r="V373" s="126">
        <f t="shared" si="26"/>
        <v>298.464</v>
      </c>
      <c r="W373" s="128">
        <f t="shared" si="26"/>
        <v>0</v>
      </c>
      <c r="X373" s="126">
        <f t="shared" si="26"/>
        <v>274.41899999999998</v>
      </c>
      <c r="Y373" s="139">
        <f t="shared" si="24"/>
        <v>2610.0678819999998</v>
      </c>
      <c r="Z373" s="140">
        <f t="shared" si="24"/>
        <v>3092.1542429999995</v>
      </c>
    </row>
    <row r="374" spans="1:26" ht="31.5" x14ac:dyDescent="0.25">
      <c r="A374" s="131" t="s">
        <v>37</v>
      </c>
      <c r="B374" s="141" t="s">
        <v>606</v>
      </c>
      <c r="C374" s="133" t="s">
        <v>603</v>
      </c>
      <c r="D374" s="134">
        <f t="shared" ref="D374:X374" si="27">D375+D379+D380+D381+D382+D387+D388+D389</f>
        <v>92.971400000000003</v>
      </c>
      <c r="E374" s="136">
        <f t="shared" si="27"/>
        <v>2.6589999999999998</v>
      </c>
      <c r="F374" s="136">
        <f t="shared" si="27"/>
        <v>12.727</v>
      </c>
      <c r="G374" s="137">
        <f t="shared" si="27"/>
        <v>308.13979999999998</v>
      </c>
      <c r="H374" s="137">
        <f t="shared" si="27"/>
        <v>308.13979999999998</v>
      </c>
      <c r="I374" s="137">
        <f t="shared" si="27"/>
        <v>398.33300000000003</v>
      </c>
      <c r="J374" s="137">
        <f t="shared" si="27"/>
        <v>398.33300000000003</v>
      </c>
      <c r="K374" s="137">
        <f t="shared" si="27"/>
        <v>660.59095300000001</v>
      </c>
      <c r="L374" s="126">
        <f t="shared" si="27"/>
        <v>635.17319999999995</v>
      </c>
      <c r="M374" s="137">
        <f t="shared" si="27"/>
        <v>296.51355899999999</v>
      </c>
      <c r="N374" s="126">
        <f t="shared" si="27"/>
        <v>180.39324299999998</v>
      </c>
      <c r="O374" s="137">
        <f t="shared" si="27"/>
        <v>267.23064600000004</v>
      </c>
      <c r="P374" s="126">
        <f t="shared" si="27"/>
        <v>293.81</v>
      </c>
      <c r="Q374" s="137">
        <f t="shared" si="27"/>
        <v>319.78483299999999</v>
      </c>
      <c r="R374" s="126">
        <f t="shared" si="27"/>
        <v>334.89600000000002</v>
      </c>
      <c r="S374" s="138">
        <f t="shared" si="27"/>
        <v>355.967489</v>
      </c>
      <c r="T374" s="126">
        <f t="shared" si="27"/>
        <v>357.66</v>
      </c>
      <c r="U374" s="128">
        <f t="shared" si="27"/>
        <v>0</v>
      </c>
      <c r="V374" s="126">
        <f t="shared" si="27"/>
        <v>298.464</v>
      </c>
      <c r="W374" s="128">
        <f t="shared" si="27"/>
        <v>0</v>
      </c>
      <c r="X374" s="126">
        <f t="shared" si="27"/>
        <v>274.41899999999998</v>
      </c>
      <c r="Y374" s="139">
        <f t="shared" si="24"/>
        <v>2606.5602799999997</v>
      </c>
      <c r="Z374" s="140">
        <f t="shared" si="24"/>
        <v>3081.2882429999995</v>
      </c>
    </row>
    <row r="375" spans="1:26" ht="31.5" x14ac:dyDescent="0.25">
      <c r="A375" s="131" t="s">
        <v>607</v>
      </c>
      <c r="B375" s="142" t="s">
        <v>608</v>
      </c>
      <c r="C375" s="133" t="s">
        <v>603</v>
      </c>
      <c r="D375" s="134">
        <f t="shared" ref="D375:X375" si="28">D376+D377+D378</f>
        <v>0</v>
      </c>
      <c r="E375" s="136">
        <f t="shared" si="28"/>
        <v>0</v>
      </c>
      <c r="F375" s="136">
        <f t="shared" si="28"/>
        <v>0</v>
      </c>
      <c r="G375" s="137">
        <f t="shared" si="28"/>
        <v>0</v>
      </c>
      <c r="H375" s="137">
        <f t="shared" si="28"/>
        <v>0</v>
      </c>
      <c r="I375" s="137">
        <f t="shared" si="28"/>
        <v>0</v>
      </c>
      <c r="J375" s="137">
        <f t="shared" si="28"/>
        <v>0</v>
      </c>
      <c r="K375" s="137">
        <f t="shared" si="28"/>
        <v>0</v>
      </c>
      <c r="L375" s="126">
        <f t="shared" si="28"/>
        <v>0</v>
      </c>
      <c r="M375" s="137">
        <f t="shared" si="28"/>
        <v>0</v>
      </c>
      <c r="N375" s="126">
        <f t="shared" si="28"/>
        <v>0</v>
      </c>
      <c r="O375" s="137">
        <f t="shared" si="28"/>
        <v>0</v>
      </c>
      <c r="P375" s="126">
        <f t="shared" si="28"/>
        <v>0</v>
      </c>
      <c r="Q375" s="137">
        <f t="shared" si="28"/>
        <v>0</v>
      </c>
      <c r="R375" s="126">
        <f t="shared" si="28"/>
        <v>0</v>
      </c>
      <c r="S375" s="138">
        <f t="shared" si="28"/>
        <v>0</v>
      </c>
      <c r="T375" s="126">
        <f t="shared" si="28"/>
        <v>0</v>
      </c>
      <c r="U375" s="128">
        <f t="shared" si="28"/>
        <v>0</v>
      </c>
      <c r="V375" s="126">
        <f t="shared" si="28"/>
        <v>0</v>
      </c>
      <c r="W375" s="128">
        <f t="shared" si="28"/>
        <v>0</v>
      </c>
      <c r="X375" s="126">
        <f t="shared" si="28"/>
        <v>0</v>
      </c>
      <c r="Y375" s="139">
        <f t="shared" si="24"/>
        <v>0</v>
      </c>
      <c r="Z375" s="140">
        <f t="shared" si="24"/>
        <v>0</v>
      </c>
    </row>
    <row r="376" spans="1:26" ht="31.5" x14ac:dyDescent="0.25">
      <c r="A376" s="131" t="s">
        <v>609</v>
      </c>
      <c r="B376" s="143" t="s">
        <v>38</v>
      </c>
      <c r="C376" s="133" t="s">
        <v>603</v>
      </c>
      <c r="D376" s="134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6">
        <v>0</v>
      </c>
      <c r="M376" s="137">
        <v>0</v>
      </c>
      <c r="N376" s="126">
        <v>0</v>
      </c>
      <c r="O376" s="137">
        <v>0</v>
      </c>
      <c r="P376" s="126">
        <v>0</v>
      </c>
      <c r="Q376" s="137">
        <v>0</v>
      </c>
      <c r="R376" s="126">
        <v>0</v>
      </c>
      <c r="S376" s="138">
        <v>0</v>
      </c>
      <c r="T376" s="126">
        <v>0</v>
      </c>
      <c r="U376" s="128"/>
      <c r="V376" s="126">
        <v>0</v>
      </c>
      <c r="W376" s="128"/>
      <c r="X376" s="126">
        <v>0</v>
      </c>
      <c r="Y376" s="139">
        <f t="shared" si="24"/>
        <v>0</v>
      </c>
      <c r="Z376" s="140">
        <f t="shared" si="24"/>
        <v>0</v>
      </c>
    </row>
    <row r="377" spans="1:26" ht="47.25" x14ac:dyDescent="0.25">
      <c r="A377" s="131" t="s">
        <v>610</v>
      </c>
      <c r="B377" s="143" t="s">
        <v>40</v>
      </c>
      <c r="C377" s="133" t="s">
        <v>603</v>
      </c>
      <c r="D377" s="134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6">
        <v>0</v>
      </c>
      <c r="M377" s="137">
        <v>0</v>
      </c>
      <c r="N377" s="126">
        <v>0</v>
      </c>
      <c r="O377" s="137">
        <v>0</v>
      </c>
      <c r="P377" s="126">
        <v>0</v>
      </c>
      <c r="Q377" s="137">
        <v>0</v>
      </c>
      <c r="R377" s="126">
        <v>0</v>
      </c>
      <c r="S377" s="138">
        <v>0</v>
      </c>
      <c r="T377" s="126">
        <v>0</v>
      </c>
      <c r="U377" s="128"/>
      <c r="V377" s="126">
        <v>0</v>
      </c>
      <c r="W377" s="128"/>
      <c r="X377" s="126">
        <v>0</v>
      </c>
      <c r="Y377" s="139">
        <f t="shared" si="24"/>
        <v>0</v>
      </c>
      <c r="Z377" s="140">
        <f t="shared" si="24"/>
        <v>0</v>
      </c>
    </row>
    <row r="378" spans="1:26" ht="47.25" x14ac:dyDescent="0.25">
      <c r="A378" s="131" t="s">
        <v>611</v>
      </c>
      <c r="B378" s="143" t="s">
        <v>42</v>
      </c>
      <c r="C378" s="133" t="s">
        <v>603</v>
      </c>
      <c r="D378" s="134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6">
        <v>0</v>
      </c>
      <c r="M378" s="137">
        <v>0</v>
      </c>
      <c r="N378" s="126">
        <v>0</v>
      </c>
      <c r="O378" s="137">
        <v>0</v>
      </c>
      <c r="P378" s="126">
        <v>0</v>
      </c>
      <c r="Q378" s="137">
        <v>0</v>
      </c>
      <c r="R378" s="126">
        <v>0</v>
      </c>
      <c r="S378" s="138">
        <v>0</v>
      </c>
      <c r="T378" s="126">
        <v>0</v>
      </c>
      <c r="U378" s="128"/>
      <c r="V378" s="126">
        <v>0</v>
      </c>
      <c r="W378" s="128"/>
      <c r="X378" s="126">
        <v>0</v>
      </c>
      <c r="Y378" s="139">
        <f t="shared" si="24"/>
        <v>0</v>
      </c>
      <c r="Z378" s="140">
        <f t="shared" si="24"/>
        <v>0</v>
      </c>
    </row>
    <row r="379" spans="1:26" ht="31.5" x14ac:dyDescent="0.25">
      <c r="A379" s="131" t="s">
        <v>612</v>
      </c>
      <c r="B379" s="142" t="s">
        <v>613</v>
      </c>
      <c r="C379" s="133" t="s">
        <v>603</v>
      </c>
      <c r="D379" s="134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6">
        <v>0</v>
      </c>
      <c r="M379" s="137">
        <v>0</v>
      </c>
      <c r="N379" s="126">
        <v>0</v>
      </c>
      <c r="O379" s="137">
        <v>0</v>
      </c>
      <c r="P379" s="126">
        <v>0</v>
      </c>
      <c r="Q379" s="137">
        <v>0</v>
      </c>
      <c r="R379" s="126">
        <v>0</v>
      </c>
      <c r="S379" s="138">
        <v>0</v>
      </c>
      <c r="T379" s="126">
        <v>0</v>
      </c>
      <c r="U379" s="128"/>
      <c r="V379" s="126">
        <v>0</v>
      </c>
      <c r="W379" s="128"/>
      <c r="X379" s="126">
        <v>0</v>
      </c>
      <c r="Y379" s="139">
        <f t="shared" si="24"/>
        <v>0</v>
      </c>
      <c r="Z379" s="140">
        <f t="shared" si="24"/>
        <v>0</v>
      </c>
    </row>
    <row r="380" spans="1:26" x14ac:dyDescent="0.25">
      <c r="A380" s="131" t="s">
        <v>614</v>
      </c>
      <c r="B380" s="142" t="s">
        <v>615</v>
      </c>
      <c r="C380" s="133" t="s">
        <v>603</v>
      </c>
      <c r="D380" s="134">
        <v>84.052400000000006</v>
      </c>
      <c r="E380" s="136">
        <v>2.6589999999999998</v>
      </c>
      <c r="F380" s="136">
        <v>0</v>
      </c>
      <c r="G380" s="137">
        <v>291.54379999999998</v>
      </c>
      <c r="H380" s="137">
        <v>291.54379999999998</v>
      </c>
      <c r="I380" s="137">
        <v>387.12200000000001</v>
      </c>
      <c r="J380" s="137">
        <v>387.12200000000001</v>
      </c>
      <c r="K380" s="137">
        <v>659.31595300000004</v>
      </c>
      <c r="L380" s="43">
        <v>632.28719999999998</v>
      </c>
      <c r="M380" s="137">
        <v>274.662149</v>
      </c>
      <c r="N380" s="43">
        <v>142.54599999999999</v>
      </c>
      <c r="O380" s="137">
        <v>267.23064600000004</v>
      </c>
      <c r="P380" s="43">
        <v>278.52100000000002</v>
      </c>
      <c r="Q380" s="137">
        <v>319.78483299999999</v>
      </c>
      <c r="R380" s="43">
        <v>334.89600000000002</v>
      </c>
      <c r="S380" s="138">
        <v>355.967489</v>
      </c>
      <c r="T380" s="43">
        <v>357.66</v>
      </c>
      <c r="U380" s="144"/>
      <c r="V380" s="43">
        <v>298.464</v>
      </c>
      <c r="W380" s="144"/>
      <c r="X380" s="43">
        <v>274.41899999999998</v>
      </c>
      <c r="Y380" s="139">
        <f t="shared" si="24"/>
        <v>2555.6268700000001</v>
      </c>
      <c r="Z380" s="140">
        <f t="shared" si="24"/>
        <v>2997.4589999999998</v>
      </c>
    </row>
    <row r="381" spans="1:26" ht="31.5" x14ac:dyDescent="0.25">
      <c r="A381" s="131" t="s">
        <v>616</v>
      </c>
      <c r="B381" s="142" t="s">
        <v>617</v>
      </c>
      <c r="C381" s="133" t="s">
        <v>603</v>
      </c>
      <c r="D381" s="134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6">
        <v>0</v>
      </c>
      <c r="M381" s="137">
        <v>0</v>
      </c>
      <c r="N381" s="126">
        <v>0</v>
      </c>
      <c r="O381" s="137">
        <v>0</v>
      </c>
      <c r="P381" s="126">
        <v>0</v>
      </c>
      <c r="Q381" s="137">
        <v>0</v>
      </c>
      <c r="R381" s="126">
        <v>0</v>
      </c>
      <c r="S381" s="138">
        <v>0</v>
      </c>
      <c r="T381" s="126">
        <v>0</v>
      </c>
      <c r="U381" s="128"/>
      <c r="V381" s="126">
        <v>0</v>
      </c>
      <c r="W381" s="128"/>
      <c r="X381" s="126">
        <v>0</v>
      </c>
      <c r="Y381" s="139">
        <f t="shared" si="24"/>
        <v>0</v>
      </c>
      <c r="Z381" s="140">
        <f t="shared" si="24"/>
        <v>0</v>
      </c>
    </row>
    <row r="382" spans="1:26" x14ac:dyDescent="0.25">
      <c r="A382" s="131" t="s">
        <v>618</v>
      </c>
      <c r="B382" s="142" t="s">
        <v>619</v>
      </c>
      <c r="C382" s="133" t="s">
        <v>603</v>
      </c>
      <c r="D382" s="134">
        <f t="shared" ref="D382:X382" si="29">D383+D385</f>
        <v>8.9190000000000005</v>
      </c>
      <c r="E382" s="136">
        <f t="shared" si="29"/>
        <v>0</v>
      </c>
      <c r="F382" s="136">
        <f t="shared" si="29"/>
        <v>12.727</v>
      </c>
      <c r="G382" s="137">
        <f t="shared" si="29"/>
        <v>16.596</v>
      </c>
      <c r="H382" s="137">
        <f t="shared" si="29"/>
        <v>16.596</v>
      </c>
      <c r="I382" s="137">
        <f t="shared" si="29"/>
        <v>11.211</v>
      </c>
      <c r="J382" s="137">
        <f t="shared" si="29"/>
        <v>11.211</v>
      </c>
      <c r="K382" s="137">
        <f t="shared" si="29"/>
        <v>1.2749999999999999</v>
      </c>
      <c r="L382" s="126">
        <f t="shared" si="29"/>
        <v>2.8860000000000001</v>
      </c>
      <c r="M382" s="137">
        <f t="shared" si="29"/>
        <v>21.851410000000001</v>
      </c>
      <c r="N382" s="126">
        <f t="shared" si="29"/>
        <v>37.847242999999999</v>
      </c>
      <c r="O382" s="137">
        <f t="shared" si="29"/>
        <v>0</v>
      </c>
      <c r="P382" s="126">
        <f t="shared" si="29"/>
        <v>15.289</v>
      </c>
      <c r="Q382" s="137">
        <f t="shared" si="29"/>
        <v>0</v>
      </c>
      <c r="R382" s="126">
        <f t="shared" si="29"/>
        <v>0</v>
      </c>
      <c r="S382" s="138">
        <f t="shared" si="29"/>
        <v>0</v>
      </c>
      <c r="T382" s="126">
        <f t="shared" si="29"/>
        <v>0</v>
      </c>
      <c r="U382" s="128">
        <f t="shared" si="29"/>
        <v>0</v>
      </c>
      <c r="V382" s="126">
        <f t="shared" si="29"/>
        <v>0</v>
      </c>
      <c r="W382" s="128">
        <f t="shared" si="29"/>
        <v>0</v>
      </c>
      <c r="X382" s="126">
        <f t="shared" si="29"/>
        <v>0</v>
      </c>
      <c r="Y382" s="139">
        <f t="shared" si="24"/>
        <v>50.933409999999995</v>
      </c>
      <c r="Z382" s="140">
        <f t="shared" si="24"/>
        <v>83.829243000000005</v>
      </c>
    </row>
    <row r="383" spans="1:26" ht="31.5" x14ac:dyDescent="0.25">
      <c r="A383" s="131" t="s">
        <v>620</v>
      </c>
      <c r="B383" s="143" t="s">
        <v>621</v>
      </c>
      <c r="C383" s="133" t="s">
        <v>603</v>
      </c>
      <c r="D383" s="134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6">
        <v>0</v>
      </c>
      <c r="M383" s="137">
        <v>0</v>
      </c>
      <c r="N383" s="126">
        <v>0</v>
      </c>
      <c r="O383" s="137">
        <v>0</v>
      </c>
      <c r="P383" s="126">
        <v>0</v>
      </c>
      <c r="Q383" s="137">
        <v>0</v>
      </c>
      <c r="R383" s="126">
        <v>0</v>
      </c>
      <c r="S383" s="138">
        <v>0</v>
      </c>
      <c r="T383" s="126">
        <v>0</v>
      </c>
      <c r="U383" s="128"/>
      <c r="V383" s="126">
        <v>0</v>
      </c>
      <c r="W383" s="128"/>
      <c r="X383" s="126">
        <v>0</v>
      </c>
      <c r="Y383" s="139">
        <f t="shared" si="24"/>
        <v>0</v>
      </c>
      <c r="Z383" s="140">
        <f t="shared" si="24"/>
        <v>0</v>
      </c>
    </row>
    <row r="384" spans="1:26" x14ac:dyDescent="0.25">
      <c r="A384" s="131" t="s">
        <v>622</v>
      </c>
      <c r="B384" s="143" t="s">
        <v>623</v>
      </c>
      <c r="C384" s="133" t="s">
        <v>603</v>
      </c>
      <c r="D384" s="134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6">
        <v>0</v>
      </c>
      <c r="M384" s="137">
        <v>0</v>
      </c>
      <c r="N384" s="126">
        <v>0</v>
      </c>
      <c r="O384" s="137">
        <v>0</v>
      </c>
      <c r="P384" s="126">
        <v>0</v>
      </c>
      <c r="Q384" s="137">
        <v>0</v>
      </c>
      <c r="R384" s="126">
        <v>0</v>
      </c>
      <c r="S384" s="138">
        <v>0</v>
      </c>
      <c r="T384" s="126">
        <v>0</v>
      </c>
      <c r="U384" s="128"/>
      <c r="V384" s="126">
        <v>0</v>
      </c>
      <c r="W384" s="128"/>
      <c r="X384" s="126">
        <v>0</v>
      </c>
      <c r="Y384" s="139">
        <f t="shared" si="24"/>
        <v>0</v>
      </c>
      <c r="Z384" s="140">
        <f t="shared" si="24"/>
        <v>0</v>
      </c>
    </row>
    <row r="385" spans="1:26" x14ac:dyDescent="0.25">
      <c r="A385" s="131" t="s">
        <v>624</v>
      </c>
      <c r="B385" s="143" t="s">
        <v>625</v>
      </c>
      <c r="C385" s="133" t="s">
        <v>603</v>
      </c>
      <c r="D385" s="134">
        <v>8.9190000000000005</v>
      </c>
      <c r="E385" s="136">
        <v>0</v>
      </c>
      <c r="F385" s="136">
        <v>12.727</v>
      </c>
      <c r="G385" s="137">
        <v>16.596</v>
      </c>
      <c r="H385" s="137">
        <v>16.596</v>
      </c>
      <c r="I385" s="137">
        <v>11.211</v>
      </c>
      <c r="J385" s="137">
        <v>11.211</v>
      </c>
      <c r="K385" s="137">
        <v>1.2749999999999999</v>
      </c>
      <c r="L385" s="43">
        <v>2.8860000000000001</v>
      </c>
      <c r="M385" s="137">
        <v>21.851410000000001</v>
      </c>
      <c r="N385" s="43">
        <v>37.847242999999999</v>
      </c>
      <c r="O385" s="137">
        <v>0</v>
      </c>
      <c r="P385" s="43">
        <v>15.289</v>
      </c>
      <c r="Q385" s="137">
        <v>0</v>
      </c>
      <c r="R385" s="43">
        <v>0</v>
      </c>
      <c r="S385" s="138">
        <v>0</v>
      </c>
      <c r="T385" s="43">
        <v>0</v>
      </c>
      <c r="U385" s="144"/>
      <c r="V385" s="43">
        <v>0</v>
      </c>
      <c r="W385" s="144"/>
      <c r="X385" s="43">
        <v>0</v>
      </c>
      <c r="Y385" s="139">
        <f t="shared" si="24"/>
        <v>50.933409999999995</v>
      </c>
      <c r="Z385" s="140">
        <f t="shared" si="24"/>
        <v>83.829243000000005</v>
      </c>
    </row>
    <row r="386" spans="1:26" x14ac:dyDescent="0.25">
      <c r="A386" s="131" t="s">
        <v>626</v>
      </c>
      <c r="B386" s="143" t="s">
        <v>623</v>
      </c>
      <c r="C386" s="133" t="s">
        <v>603</v>
      </c>
      <c r="D386" s="134">
        <v>8.9190000000000005</v>
      </c>
      <c r="E386" s="136">
        <v>0</v>
      </c>
      <c r="F386" s="136">
        <v>12.727</v>
      </c>
      <c r="G386" s="137">
        <v>16.596</v>
      </c>
      <c r="H386" s="137">
        <v>16.596</v>
      </c>
      <c r="I386" s="137">
        <v>0</v>
      </c>
      <c r="J386" s="137">
        <v>0</v>
      </c>
      <c r="K386" s="137">
        <v>0</v>
      </c>
      <c r="L386" s="43">
        <v>0</v>
      </c>
      <c r="M386" s="137">
        <v>0</v>
      </c>
      <c r="N386" s="43">
        <v>0</v>
      </c>
      <c r="O386" s="137">
        <v>0</v>
      </c>
      <c r="P386" s="43">
        <v>0</v>
      </c>
      <c r="Q386" s="137">
        <v>0</v>
      </c>
      <c r="R386" s="43">
        <v>0</v>
      </c>
      <c r="S386" s="138">
        <v>0</v>
      </c>
      <c r="T386" s="43">
        <v>0</v>
      </c>
      <c r="U386" s="144"/>
      <c r="V386" s="43">
        <v>0</v>
      </c>
      <c r="W386" s="144"/>
      <c r="X386" s="43">
        <v>0</v>
      </c>
      <c r="Y386" s="139">
        <f t="shared" si="24"/>
        <v>16.596</v>
      </c>
      <c r="Z386" s="140">
        <f t="shared" si="24"/>
        <v>16.596</v>
      </c>
    </row>
    <row r="387" spans="1:26" x14ac:dyDescent="0.25">
      <c r="A387" s="131" t="s">
        <v>627</v>
      </c>
      <c r="B387" s="142" t="s">
        <v>628</v>
      </c>
      <c r="C387" s="133" t="s">
        <v>603</v>
      </c>
      <c r="D387" s="134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6">
        <v>0</v>
      </c>
      <c r="M387" s="137">
        <v>0</v>
      </c>
      <c r="N387" s="126">
        <v>0</v>
      </c>
      <c r="O387" s="137">
        <v>0</v>
      </c>
      <c r="P387" s="126">
        <v>0</v>
      </c>
      <c r="Q387" s="137">
        <v>0</v>
      </c>
      <c r="R387" s="126">
        <v>0</v>
      </c>
      <c r="S387" s="138">
        <v>0</v>
      </c>
      <c r="T387" s="126">
        <v>0</v>
      </c>
      <c r="U387" s="128"/>
      <c r="V387" s="126">
        <v>0</v>
      </c>
      <c r="W387" s="128"/>
      <c r="X387" s="126">
        <v>0</v>
      </c>
      <c r="Y387" s="139">
        <f t="shared" si="24"/>
        <v>0</v>
      </c>
      <c r="Z387" s="140">
        <f t="shared" si="24"/>
        <v>0</v>
      </c>
    </row>
    <row r="388" spans="1:26" x14ac:dyDescent="0.25">
      <c r="A388" s="131" t="s">
        <v>629</v>
      </c>
      <c r="B388" s="142" t="s">
        <v>435</v>
      </c>
      <c r="C388" s="133" t="s">
        <v>603</v>
      </c>
      <c r="D388" s="134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6">
        <v>0</v>
      </c>
      <c r="M388" s="137">
        <v>0</v>
      </c>
      <c r="N388" s="126">
        <v>0</v>
      </c>
      <c r="O388" s="137">
        <v>0</v>
      </c>
      <c r="P388" s="126">
        <v>0</v>
      </c>
      <c r="Q388" s="137">
        <v>0</v>
      </c>
      <c r="R388" s="126">
        <v>0</v>
      </c>
      <c r="S388" s="138">
        <v>0</v>
      </c>
      <c r="T388" s="126">
        <v>0</v>
      </c>
      <c r="U388" s="128"/>
      <c r="V388" s="126">
        <v>0</v>
      </c>
      <c r="W388" s="128"/>
      <c r="X388" s="126">
        <v>0</v>
      </c>
      <c r="Y388" s="139">
        <f t="shared" si="24"/>
        <v>0</v>
      </c>
      <c r="Z388" s="140">
        <f t="shared" si="24"/>
        <v>0</v>
      </c>
    </row>
    <row r="389" spans="1:26" ht="31.5" x14ac:dyDescent="0.25">
      <c r="A389" s="131" t="s">
        <v>630</v>
      </c>
      <c r="B389" s="142" t="s">
        <v>631</v>
      </c>
      <c r="C389" s="133" t="s">
        <v>603</v>
      </c>
      <c r="D389" s="134">
        <f t="shared" ref="D389:X389" si="30">D390+D391</f>
        <v>0</v>
      </c>
      <c r="E389" s="136">
        <f t="shared" si="30"/>
        <v>0</v>
      </c>
      <c r="F389" s="136">
        <f t="shared" si="30"/>
        <v>0</v>
      </c>
      <c r="G389" s="137">
        <f t="shared" si="30"/>
        <v>0</v>
      </c>
      <c r="H389" s="137">
        <f t="shared" si="30"/>
        <v>0</v>
      </c>
      <c r="I389" s="137">
        <f t="shared" si="30"/>
        <v>0</v>
      </c>
      <c r="J389" s="137">
        <f t="shared" si="30"/>
        <v>0</v>
      </c>
      <c r="K389" s="137">
        <f t="shared" si="30"/>
        <v>0</v>
      </c>
      <c r="L389" s="126">
        <f t="shared" si="30"/>
        <v>0</v>
      </c>
      <c r="M389" s="137">
        <f t="shared" si="30"/>
        <v>0</v>
      </c>
      <c r="N389" s="126">
        <f t="shared" si="30"/>
        <v>0</v>
      </c>
      <c r="O389" s="137">
        <f t="shared" si="30"/>
        <v>0</v>
      </c>
      <c r="P389" s="126">
        <f t="shared" si="30"/>
        <v>0</v>
      </c>
      <c r="Q389" s="137">
        <f t="shared" si="30"/>
        <v>0</v>
      </c>
      <c r="R389" s="126">
        <f t="shared" si="30"/>
        <v>0</v>
      </c>
      <c r="S389" s="138">
        <f t="shared" si="30"/>
        <v>0</v>
      </c>
      <c r="T389" s="126">
        <f t="shared" si="30"/>
        <v>0</v>
      </c>
      <c r="U389" s="128">
        <f t="shared" si="30"/>
        <v>0</v>
      </c>
      <c r="V389" s="126">
        <f t="shared" si="30"/>
        <v>0</v>
      </c>
      <c r="W389" s="128">
        <f t="shared" si="30"/>
        <v>0</v>
      </c>
      <c r="X389" s="126">
        <f t="shared" si="30"/>
        <v>0</v>
      </c>
      <c r="Y389" s="139">
        <f t="shared" si="24"/>
        <v>0</v>
      </c>
      <c r="Z389" s="140">
        <f t="shared" si="24"/>
        <v>0</v>
      </c>
    </row>
    <row r="390" spans="1:26" x14ac:dyDescent="0.25">
      <c r="A390" s="131" t="s">
        <v>632</v>
      </c>
      <c r="B390" s="143" t="s">
        <v>58</v>
      </c>
      <c r="C390" s="133" t="s">
        <v>603</v>
      </c>
      <c r="D390" s="134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6">
        <v>0</v>
      </c>
      <c r="M390" s="137">
        <v>0</v>
      </c>
      <c r="N390" s="126">
        <v>0</v>
      </c>
      <c r="O390" s="137">
        <v>0</v>
      </c>
      <c r="P390" s="126">
        <v>0</v>
      </c>
      <c r="Q390" s="137">
        <v>0</v>
      </c>
      <c r="R390" s="126">
        <v>0</v>
      </c>
      <c r="S390" s="138">
        <v>0</v>
      </c>
      <c r="T390" s="126">
        <v>0</v>
      </c>
      <c r="U390" s="128"/>
      <c r="V390" s="126">
        <v>0</v>
      </c>
      <c r="W390" s="128"/>
      <c r="X390" s="126">
        <v>0</v>
      </c>
      <c r="Y390" s="139">
        <f t="shared" si="24"/>
        <v>0</v>
      </c>
      <c r="Z390" s="140">
        <f t="shared" si="24"/>
        <v>0</v>
      </c>
    </row>
    <row r="391" spans="1:26" x14ac:dyDescent="0.25">
      <c r="A391" s="131" t="s">
        <v>633</v>
      </c>
      <c r="B391" s="145" t="s">
        <v>60</v>
      </c>
      <c r="C391" s="133" t="s">
        <v>603</v>
      </c>
      <c r="D391" s="134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6">
        <v>0</v>
      </c>
      <c r="M391" s="137">
        <v>0</v>
      </c>
      <c r="N391" s="126">
        <v>0</v>
      </c>
      <c r="O391" s="137">
        <v>0</v>
      </c>
      <c r="P391" s="126">
        <v>0</v>
      </c>
      <c r="Q391" s="137">
        <v>0</v>
      </c>
      <c r="R391" s="126">
        <v>0</v>
      </c>
      <c r="S391" s="138">
        <v>0</v>
      </c>
      <c r="T391" s="126">
        <v>0</v>
      </c>
      <c r="U391" s="128"/>
      <c r="V391" s="126">
        <v>0</v>
      </c>
      <c r="W391" s="128"/>
      <c r="X391" s="126">
        <v>0</v>
      </c>
      <c r="Y391" s="139">
        <f t="shared" si="24"/>
        <v>0</v>
      </c>
      <c r="Z391" s="140">
        <f t="shared" si="24"/>
        <v>0</v>
      </c>
    </row>
    <row r="392" spans="1:26" ht="31.5" x14ac:dyDescent="0.25">
      <c r="A392" s="131" t="s">
        <v>39</v>
      </c>
      <c r="B392" s="141" t="s">
        <v>634</v>
      </c>
      <c r="C392" s="133" t="s">
        <v>603</v>
      </c>
      <c r="D392" s="134">
        <f t="shared" ref="D392:X392" si="31">D393+D394+D395</f>
        <v>0</v>
      </c>
      <c r="E392" s="135">
        <f t="shared" si="31"/>
        <v>0</v>
      </c>
      <c r="F392" s="136">
        <f t="shared" si="31"/>
        <v>0</v>
      </c>
      <c r="G392" s="137">
        <f t="shared" si="31"/>
        <v>0</v>
      </c>
      <c r="H392" s="137">
        <f t="shared" si="31"/>
        <v>0</v>
      </c>
      <c r="I392" s="137">
        <f t="shared" si="31"/>
        <v>0</v>
      </c>
      <c r="J392" s="137">
        <f t="shared" si="31"/>
        <v>0</v>
      </c>
      <c r="K392" s="137">
        <f t="shared" si="31"/>
        <v>0</v>
      </c>
      <c r="L392" s="126">
        <f t="shared" si="31"/>
        <v>0</v>
      </c>
      <c r="M392" s="137">
        <f t="shared" si="31"/>
        <v>0</v>
      </c>
      <c r="N392" s="126">
        <f t="shared" si="31"/>
        <v>0</v>
      </c>
      <c r="O392" s="137">
        <f t="shared" si="31"/>
        <v>0</v>
      </c>
      <c r="P392" s="126">
        <f t="shared" si="31"/>
        <v>0</v>
      </c>
      <c r="Q392" s="137">
        <f t="shared" si="31"/>
        <v>0</v>
      </c>
      <c r="R392" s="126">
        <f t="shared" si="31"/>
        <v>0</v>
      </c>
      <c r="S392" s="138">
        <f t="shared" si="31"/>
        <v>0</v>
      </c>
      <c r="T392" s="126">
        <f t="shared" si="31"/>
        <v>0</v>
      </c>
      <c r="U392" s="128">
        <f t="shared" si="31"/>
        <v>0</v>
      </c>
      <c r="V392" s="126">
        <f t="shared" si="31"/>
        <v>0</v>
      </c>
      <c r="W392" s="128">
        <f t="shared" si="31"/>
        <v>0</v>
      </c>
      <c r="X392" s="126">
        <f t="shared" si="31"/>
        <v>0</v>
      </c>
      <c r="Y392" s="139">
        <f t="shared" si="24"/>
        <v>0</v>
      </c>
      <c r="Z392" s="140">
        <f t="shared" si="24"/>
        <v>0</v>
      </c>
    </row>
    <row r="393" spans="1:26" ht="31.5" x14ac:dyDescent="0.25">
      <c r="A393" s="131" t="s">
        <v>635</v>
      </c>
      <c r="B393" s="142" t="s">
        <v>38</v>
      </c>
      <c r="C393" s="133" t="s">
        <v>603</v>
      </c>
      <c r="D393" s="134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6">
        <v>0</v>
      </c>
      <c r="M393" s="137">
        <v>0</v>
      </c>
      <c r="N393" s="126">
        <v>0</v>
      </c>
      <c r="O393" s="137">
        <v>0</v>
      </c>
      <c r="P393" s="126">
        <v>0</v>
      </c>
      <c r="Q393" s="137">
        <v>0</v>
      </c>
      <c r="R393" s="126">
        <v>0</v>
      </c>
      <c r="S393" s="138">
        <v>0</v>
      </c>
      <c r="T393" s="126">
        <v>0</v>
      </c>
      <c r="U393" s="128"/>
      <c r="V393" s="126">
        <v>0</v>
      </c>
      <c r="W393" s="128"/>
      <c r="X393" s="126">
        <v>0</v>
      </c>
      <c r="Y393" s="139">
        <f t="shared" si="24"/>
        <v>0</v>
      </c>
      <c r="Z393" s="140">
        <f t="shared" si="24"/>
        <v>0</v>
      </c>
    </row>
    <row r="394" spans="1:26" ht="31.5" x14ac:dyDescent="0.25">
      <c r="A394" s="131" t="s">
        <v>636</v>
      </c>
      <c r="B394" s="142" t="s">
        <v>40</v>
      </c>
      <c r="C394" s="133" t="s">
        <v>603</v>
      </c>
      <c r="D394" s="134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6">
        <v>0</v>
      </c>
      <c r="M394" s="137">
        <v>0</v>
      </c>
      <c r="N394" s="126">
        <v>0</v>
      </c>
      <c r="O394" s="137">
        <v>0</v>
      </c>
      <c r="P394" s="126">
        <v>0</v>
      </c>
      <c r="Q394" s="137">
        <v>0</v>
      </c>
      <c r="R394" s="126">
        <v>0</v>
      </c>
      <c r="S394" s="138">
        <v>0</v>
      </c>
      <c r="T394" s="126">
        <v>0</v>
      </c>
      <c r="U394" s="128"/>
      <c r="V394" s="126">
        <v>0</v>
      </c>
      <c r="W394" s="128"/>
      <c r="X394" s="126">
        <v>0</v>
      </c>
      <c r="Y394" s="139">
        <f t="shared" si="24"/>
        <v>0</v>
      </c>
      <c r="Z394" s="140">
        <f t="shared" si="24"/>
        <v>0</v>
      </c>
    </row>
    <row r="395" spans="1:26" ht="47.25" x14ac:dyDescent="0.25">
      <c r="A395" s="131" t="s">
        <v>637</v>
      </c>
      <c r="B395" s="142" t="s">
        <v>42</v>
      </c>
      <c r="C395" s="133" t="s">
        <v>603</v>
      </c>
      <c r="D395" s="134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6">
        <v>0</v>
      </c>
      <c r="M395" s="137">
        <v>0</v>
      </c>
      <c r="N395" s="126">
        <v>0</v>
      </c>
      <c r="O395" s="137">
        <v>0</v>
      </c>
      <c r="P395" s="126">
        <v>0</v>
      </c>
      <c r="Q395" s="137">
        <v>0</v>
      </c>
      <c r="R395" s="126">
        <v>0</v>
      </c>
      <c r="S395" s="138">
        <v>0</v>
      </c>
      <c r="T395" s="126">
        <v>0</v>
      </c>
      <c r="U395" s="128"/>
      <c r="V395" s="126">
        <v>0</v>
      </c>
      <c r="W395" s="128"/>
      <c r="X395" s="126">
        <v>0</v>
      </c>
      <c r="Y395" s="139">
        <f t="shared" si="24"/>
        <v>0</v>
      </c>
      <c r="Z395" s="140">
        <f t="shared" si="24"/>
        <v>0</v>
      </c>
    </row>
    <row r="396" spans="1:26" x14ac:dyDescent="0.25">
      <c r="A396" s="131" t="s">
        <v>41</v>
      </c>
      <c r="B396" s="141" t="s">
        <v>638</v>
      </c>
      <c r="C396" s="133" t="s">
        <v>603</v>
      </c>
      <c r="D396" s="134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1.74</v>
      </c>
      <c r="J396" s="137">
        <v>1.74</v>
      </c>
      <c r="K396" s="137">
        <v>1.7676020000000001</v>
      </c>
      <c r="L396" s="43">
        <v>6.6920000000000002</v>
      </c>
      <c r="M396" s="137">
        <v>0</v>
      </c>
      <c r="N396" s="43">
        <v>2.4340000000000002</v>
      </c>
      <c r="O396" s="137">
        <v>0</v>
      </c>
      <c r="P396" s="43">
        <v>0</v>
      </c>
      <c r="Q396" s="137">
        <v>0</v>
      </c>
      <c r="R396" s="43">
        <v>0</v>
      </c>
      <c r="S396" s="138">
        <v>0</v>
      </c>
      <c r="T396" s="43">
        <v>0</v>
      </c>
      <c r="U396" s="144"/>
      <c r="V396" s="43">
        <v>0</v>
      </c>
      <c r="W396" s="144"/>
      <c r="X396" s="43">
        <v>0</v>
      </c>
      <c r="Y396" s="139">
        <f t="shared" si="24"/>
        <v>3.5076020000000003</v>
      </c>
      <c r="Z396" s="140">
        <f t="shared" si="24"/>
        <v>10.866000000000001</v>
      </c>
    </row>
    <row r="397" spans="1:26" x14ac:dyDescent="0.25">
      <c r="A397" s="131" t="s">
        <v>43</v>
      </c>
      <c r="B397" s="132" t="s">
        <v>639</v>
      </c>
      <c r="C397" s="133" t="s">
        <v>603</v>
      </c>
      <c r="D397" s="134">
        <f t="shared" ref="D397:X397" si="32">D398+D411+D412</f>
        <v>354.79451999999998</v>
      </c>
      <c r="E397" s="135">
        <f t="shared" si="32"/>
        <v>324.91600000000005</v>
      </c>
      <c r="F397" s="136">
        <f t="shared" si="32"/>
        <v>394.54200000000003</v>
      </c>
      <c r="G397" s="137">
        <f t="shared" si="32"/>
        <v>313.47630000000004</v>
      </c>
      <c r="H397" s="137">
        <f t="shared" si="32"/>
        <v>313.47630000000004</v>
      </c>
      <c r="I397" s="137">
        <f t="shared" si="32"/>
        <v>481.98399999999998</v>
      </c>
      <c r="J397" s="137">
        <f t="shared" si="32"/>
        <v>481.98399999999998</v>
      </c>
      <c r="K397" s="137">
        <f t="shared" si="32"/>
        <v>524.57736299999999</v>
      </c>
      <c r="L397" s="126">
        <f t="shared" si="32"/>
        <v>479.77977600000003</v>
      </c>
      <c r="M397" s="137">
        <f t="shared" si="32"/>
        <v>602.85164899999995</v>
      </c>
      <c r="N397" s="126">
        <f t="shared" si="32"/>
        <v>596.77200000000005</v>
      </c>
      <c r="O397" s="137">
        <f t="shared" si="32"/>
        <v>679.39807900000005</v>
      </c>
      <c r="P397" s="126">
        <f t="shared" si="32"/>
        <v>668.10799999999995</v>
      </c>
      <c r="Q397" s="137">
        <f t="shared" si="32"/>
        <v>731.57418400000006</v>
      </c>
      <c r="R397" s="126">
        <f t="shared" si="32"/>
        <v>716.46299999999997</v>
      </c>
      <c r="S397" s="138">
        <f t="shared" si="32"/>
        <v>759.03621400000009</v>
      </c>
      <c r="T397" s="126">
        <f t="shared" si="32"/>
        <v>757.34400000000005</v>
      </c>
      <c r="U397" s="128">
        <f t="shared" si="32"/>
        <v>0</v>
      </c>
      <c r="V397" s="126">
        <f t="shared" si="32"/>
        <v>795.7</v>
      </c>
      <c r="W397" s="128">
        <f t="shared" si="32"/>
        <v>0</v>
      </c>
      <c r="X397" s="126">
        <f t="shared" si="32"/>
        <v>819.57</v>
      </c>
      <c r="Y397" s="139">
        <f t="shared" si="24"/>
        <v>4092.8977889999996</v>
      </c>
      <c r="Z397" s="140">
        <f t="shared" si="24"/>
        <v>5629.1970760000004</v>
      </c>
    </row>
    <row r="398" spans="1:26" ht="31.5" x14ac:dyDescent="0.25">
      <c r="A398" s="131" t="s">
        <v>640</v>
      </c>
      <c r="B398" s="141" t="s">
        <v>641</v>
      </c>
      <c r="C398" s="133" t="s">
        <v>603</v>
      </c>
      <c r="D398" s="134">
        <f t="shared" ref="D398:X398" si="33">D399+D403+D404+D405+D406+D407+D408</f>
        <v>340.02751999999998</v>
      </c>
      <c r="E398" s="136">
        <f t="shared" si="33"/>
        <v>324.91600000000005</v>
      </c>
      <c r="F398" s="136">
        <f t="shared" si="33"/>
        <v>394.54200000000003</v>
      </c>
      <c r="G398" s="137">
        <f t="shared" si="33"/>
        <v>313.33330000000007</v>
      </c>
      <c r="H398" s="137">
        <f t="shared" si="33"/>
        <v>313.33330000000007</v>
      </c>
      <c r="I398" s="137">
        <f t="shared" si="33"/>
        <v>481.98399999999998</v>
      </c>
      <c r="J398" s="137">
        <f t="shared" si="33"/>
        <v>481.98399999999998</v>
      </c>
      <c r="K398" s="137">
        <f t="shared" si="33"/>
        <v>524.57736299999999</v>
      </c>
      <c r="L398" s="126">
        <f t="shared" si="33"/>
        <v>479.77977600000003</v>
      </c>
      <c r="M398" s="137">
        <f t="shared" si="33"/>
        <v>602.85164899999995</v>
      </c>
      <c r="N398" s="126">
        <f t="shared" si="33"/>
        <v>596.77200000000005</v>
      </c>
      <c r="O398" s="137">
        <f t="shared" si="33"/>
        <v>679.39807900000005</v>
      </c>
      <c r="P398" s="126">
        <f t="shared" si="33"/>
        <v>668.10799999999995</v>
      </c>
      <c r="Q398" s="137">
        <f t="shared" si="33"/>
        <v>731.57418400000006</v>
      </c>
      <c r="R398" s="126">
        <f t="shared" si="33"/>
        <v>716.46299999999997</v>
      </c>
      <c r="S398" s="138">
        <f t="shared" si="33"/>
        <v>759.03621400000009</v>
      </c>
      <c r="T398" s="126">
        <f t="shared" si="33"/>
        <v>757.34400000000005</v>
      </c>
      <c r="U398" s="128">
        <f t="shared" si="33"/>
        <v>0</v>
      </c>
      <c r="V398" s="126">
        <f t="shared" si="33"/>
        <v>795.7</v>
      </c>
      <c r="W398" s="128">
        <f t="shared" si="33"/>
        <v>0</v>
      </c>
      <c r="X398" s="126">
        <f t="shared" si="33"/>
        <v>819.57</v>
      </c>
      <c r="Y398" s="139">
        <f t="shared" si="24"/>
        <v>4092.7547890000001</v>
      </c>
      <c r="Z398" s="140">
        <f t="shared" si="24"/>
        <v>5629.0540760000004</v>
      </c>
    </row>
    <row r="399" spans="1:26" ht="31.5" x14ac:dyDescent="0.25">
      <c r="A399" s="131" t="s">
        <v>642</v>
      </c>
      <c r="B399" s="142" t="s">
        <v>643</v>
      </c>
      <c r="C399" s="133" t="s">
        <v>603</v>
      </c>
      <c r="D399" s="134">
        <f t="shared" ref="D399:X399" si="34">D400+D401+D402</f>
        <v>0</v>
      </c>
      <c r="E399" s="136">
        <f t="shared" si="34"/>
        <v>0</v>
      </c>
      <c r="F399" s="136">
        <f t="shared" si="34"/>
        <v>0</v>
      </c>
      <c r="G399" s="137">
        <f t="shared" si="34"/>
        <v>0</v>
      </c>
      <c r="H399" s="137">
        <f t="shared" si="34"/>
        <v>0</v>
      </c>
      <c r="I399" s="137">
        <f t="shared" si="34"/>
        <v>0</v>
      </c>
      <c r="J399" s="137">
        <f t="shared" si="34"/>
        <v>0</v>
      </c>
      <c r="K399" s="137">
        <f t="shared" si="34"/>
        <v>0</v>
      </c>
      <c r="L399" s="126">
        <f t="shared" si="34"/>
        <v>0</v>
      </c>
      <c r="M399" s="137">
        <f t="shared" si="34"/>
        <v>0</v>
      </c>
      <c r="N399" s="126">
        <f t="shared" si="34"/>
        <v>0</v>
      </c>
      <c r="O399" s="137">
        <f t="shared" si="34"/>
        <v>0</v>
      </c>
      <c r="P399" s="126">
        <f t="shared" si="34"/>
        <v>0</v>
      </c>
      <c r="Q399" s="137">
        <f t="shared" si="34"/>
        <v>0</v>
      </c>
      <c r="R399" s="126">
        <f t="shared" si="34"/>
        <v>0</v>
      </c>
      <c r="S399" s="138">
        <f t="shared" si="34"/>
        <v>0</v>
      </c>
      <c r="T399" s="126">
        <f t="shared" si="34"/>
        <v>0</v>
      </c>
      <c r="U399" s="128">
        <f t="shared" si="34"/>
        <v>0</v>
      </c>
      <c r="V399" s="126">
        <f t="shared" si="34"/>
        <v>0</v>
      </c>
      <c r="W399" s="128">
        <f t="shared" si="34"/>
        <v>0</v>
      </c>
      <c r="X399" s="126">
        <f t="shared" si="34"/>
        <v>0</v>
      </c>
      <c r="Y399" s="139">
        <f t="shared" si="24"/>
        <v>0</v>
      </c>
      <c r="Z399" s="140">
        <f t="shared" si="24"/>
        <v>0</v>
      </c>
    </row>
    <row r="400" spans="1:26" ht="31.5" x14ac:dyDescent="0.25">
      <c r="A400" s="131" t="s">
        <v>644</v>
      </c>
      <c r="B400" s="142" t="s">
        <v>38</v>
      </c>
      <c r="C400" s="133" t="s">
        <v>603</v>
      </c>
      <c r="D400" s="134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6">
        <v>0</v>
      </c>
      <c r="M400" s="137">
        <v>0</v>
      </c>
      <c r="N400" s="126">
        <v>0</v>
      </c>
      <c r="O400" s="137">
        <v>0</v>
      </c>
      <c r="P400" s="126">
        <v>0</v>
      </c>
      <c r="Q400" s="137">
        <v>0</v>
      </c>
      <c r="R400" s="126">
        <v>0</v>
      </c>
      <c r="S400" s="138">
        <v>0</v>
      </c>
      <c r="T400" s="126">
        <v>0</v>
      </c>
      <c r="U400" s="128"/>
      <c r="V400" s="126">
        <v>0</v>
      </c>
      <c r="W400" s="128"/>
      <c r="X400" s="126">
        <v>0</v>
      </c>
      <c r="Y400" s="139">
        <f t="shared" si="24"/>
        <v>0</v>
      </c>
      <c r="Z400" s="140">
        <f t="shared" si="24"/>
        <v>0</v>
      </c>
    </row>
    <row r="401" spans="1:26" ht="31.5" x14ac:dyDescent="0.25">
      <c r="A401" s="131" t="s">
        <v>645</v>
      </c>
      <c r="B401" s="142" t="s">
        <v>40</v>
      </c>
      <c r="C401" s="133" t="s">
        <v>603</v>
      </c>
      <c r="D401" s="134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6">
        <v>0</v>
      </c>
      <c r="M401" s="137">
        <v>0</v>
      </c>
      <c r="N401" s="126">
        <v>0</v>
      </c>
      <c r="O401" s="137">
        <v>0</v>
      </c>
      <c r="P401" s="126">
        <v>0</v>
      </c>
      <c r="Q401" s="137">
        <v>0</v>
      </c>
      <c r="R401" s="126">
        <v>0</v>
      </c>
      <c r="S401" s="138">
        <v>0</v>
      </c>
      <c r="T401" s="126">
        <v>0</v>
      </c>
      <c r="U401" s="128"/>
      <c r="V401" s="126">
        <v>0</v>
      </c>
      <c r="W401" s="128"/>
      <c r="X401" s="126">
        <v>0</v>
      </c>
      <c r="Y401" s="139">
        <f t="shared" si="24"/>
        <v>0</v>
      </c>
      <c r="Z401" s="140">
        <f t="shared" si="24"/>
        <v>0</v>
      </c>
    </row>
    <row r="402" spans="1:26" ht="47.25" x14ac:dyDescent="0.25">
      <c r="A402" s="131" t="s">
        <v>646</v>
      </c>
      <c r="B402" s="142" t="s">
        <v>42</v>
      </c>
      <c r="C402" s="133" t="s">
        <v>603</v>
      </c>
      <c r="D402" s="134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6">
        <v>0</v>
      </c>
      <c r="M402" s="137">
        <v>0</v>
      </c>
      <c r="N402" s="126">
        <v>0</v>
      </c>
      <c r="O402" s="137">
        <v>0</v>
      </c>
      <c r="P402" s="126">
        <v>0</v>
      </c>
      <c r="Q402" s="137">
        <v>0</v>
      </c>
      <c r="R402" s="126">
        <v>0</v>
      </c>
      <c r="S402" s="138">
        <v>0</v>
      </c>
      <c r="T402" s="126">
        <v>0</v>
      </c>
      <c r="U402" s="128"/>
      <c r="V402" s="126">
        <v>0</v>
      </c>
      <c r="W402" s="128"/>
      <c r="X402" s="126">
        <v>0</v>
      </c>
      <c r="Y402" s="139">
        <f t="shared" si="24"/>
        <v>0</v>
      </c>
      <c r="Z402" s="140">
        <f t="shared" si="24"/>
        <v>0</v>
      </c>
    </row>
    <row r="403" spans="1:26" ht="31.5" x14ac:dyDescent="0.25">
      <c r="A403" s="131" t="s">
        <v>647</v>
      </c>
      <c r="B403" s="142" t="s">
        <v>421</v>
      </c>
      <c r="C403" s="133" t="s">
        <v>603</v>
      </c>
      <c r="D403" s="134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6">
        <v>0</v>
      </c>
      <c r="M403" s="137">
        <v>0</v>
      </c>
      <c r="N403" s="126">
        <v>0</v>
      </c>
      <c r="O403" s="137">
        <v>0</v>
      </c>
      <c r="P403" s="126">
        <v>0</v>
      </c>
      <c r="Q403" s="137">
        <v>0</v>
      </c>
      <c r="R403" s="126">
        <v>0</v>
      </c>
      <c r="S403" s="138">
        <v>0</v>
      </c>
      <c r="T403" s="126">
        <v>0</v>
      </c>
      <c r="U403" s="128"/>
      <c r="V403" s="126">
        <v>0</v>
      </c>
      <c r="W403" s="128"/>
      <c r="X403" s="126">
        <v>0</v>
      </c>
      <c r="Y403" s="139">
        <f t="shared" si="24"/>
        <v>0</v>
      </c>
      <c r="Z403" s="140">
        <f t="shared" si="24"/>
        <v>0</v>
      </c>
    </row>
    <row r="404" spans="1:26" x14ac:dyDescent="0.25">
      <c r="A404" s="131" t="s">
        <v>648</v>
      </c>
      <c r="B404" s="142" t="s">
        <v>424</v>
      </c>
      <c r="C404" s="133" t="s">
        <v>603</v>
      </c>
      <c r="D404" s="134">
        <v>340.02751999999998</v>
      </c>
      <c r="E404" s="136">
        <v>324.91600000000005</v>
      </c>
      <c r="F404" s="136">
        <v>394.54200000000003</v>
      </c>
      <c r="G404" s="137">
        <v>313.33330000000007</v>
      </c>
      <c r="H404" s="137">
        <v>313.33330000000007</v>
      </c>
      <c r="I404" s="137">
        <v>481.98399999999998</v>
      </c>
      <c r="J404" s="137">
        <v>481.98399999999998</v>
      </c>
      <c r="K404" s="137">
        <v>524.57736299999999</v>
      </c>
      <c r="L404" s="43">
        <v>479.77977600000003</v>
      </c>
      <c r="M404" s="137">
        <v>602.85164899999995</v>
      </c>
      <c r="N404" s="43">
        <v>596.77200000000005</v>
      </c>
      <c r="O404" s="137">
        <v>679.39807900000005</v>
      </c>
      <c r="P404" s="43">
        <v>668.10799999999995</v>
      </c>
      <c r="Q404" s="137">
        <v>731.57418400000006</v>
      </c>
      <c r="R404" s="43">
        <v>716.46299999999997</v>
      </c>
      <c r="S404" s="138">
        <v>759.03621400000009</v>
      </c>
      <c r="T404" s="43">
        <v>757.34400000000005</v>
      </c>
      <c r="U404" s="144"/>
      <c r="V404" s="43">
        <v>795.7</v>
      </c>
      <c r="W404" s="144"/>
      <c r="X404" s="43">
        <v>819.57</v>
      </c>
      <c r="Y404" s="139">
        <f t="shared" si="24"/>
        <v>4092.7547890000001</v>
      </c>
      <c r="Z404" s="140">
        <f t="shared" si="24"/>
        <v>5629.0540760000004</v>
      </c>
    </row>
    <row r="405" spans="1:26" ht="31.5" x14ac:dyDescent="0.25">
      <c r="A405" s="131" t="s">
        <v>649</v>
      </c>
      <c r="B405" s="142" t="s">
        <v>427</v>
      </c>
      <c r="C405" s="133" t="s">
        <v>603</v>
      </c>
      <c r="D405" s="134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6">
        <v>0</v>
      </c>
      <c r="M405" s="137">
        <v>0</v>
      </c>
      <c r="N405" s="126">
        <v>0</v>
      </c>
      <c r="O405" s="137">
        <v>0</v>
      </c>
      <c r="P405" s="126">
        <v>0</v>
      </c>
      <c r="Q405" s="137">
        <v>0</v>
      </c>
      <c r="R405" s="126">
        <v>0</v>
      </c>
      <c r="S405" s="138">
        <v>0</v>
      </c>
      <c r="T405" s="126">
        <v>0</v>
      </c>
      <c r="U405" s="128"/>
      <c r="V405" s="126">
        <v>0</v>
      </c>
      <c r="W405" s="128"/>
      <c r="X405" s="126">
        <v>0</v>
      </c>
      <c r="Y405" s="139">
        <f t="shared" si="24"/>
        <v>0</v>
      </c>
      <c r="Z405" s="140">
        <f t="shared" si="24"/>
        <v>0</v>
      </c>
    </row>
    <row r="406" spans="1:26" x14ac:dyDescent="0.25">
      <c r="A406" s="131" t="s">
        <v>650</v>
      </c>
      <c r="B406" s="142" t="s">
        <v>433</v>
      </c>
      <c r="C406" s="133" t="s">
        <v>603</v>
      </c>
      <c r="D406" s="134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6">
        <v>0</v>
      </c>
      <c r="M406" s="137">
        <v>0</v>
      </c>
      <c r="N406" s="126">
        <v>0</v>
      </c>
      <c r="O406" s="137">
        <v>0</v>
      </c>
      <c r="P406" s="126">
        <v>0</v>
      </c>
      <c r="Q406" s="137">
        <v>0</v>
      </c>
      <c r="R406" s="126">
        <v>0</v>
      </c>
      <c r="S406" s="138">
        <v>0</v>
      </c>
      <c r="T406" s="126">
        <v>0</v>
      </c>
      <c r="U406" s="128"/>
      <c r="V406" s="126">
        <v>0</v>
      </c>
      <c r="W406" s="128"/>
      <c r="X406" s="126">
        <v>0</v>
      </c>
      <c r="Y406" s="139">
        <f t="shared" si="24"/>
        <v>0</v>
      </c>
      <c r="Z406" s="140">
        <f t="shared" si="24"/>
        <v>0</v>
      </c>
    </row>
    <row r="407" spans="1:26" x14ac:dyDescent="0.25">
      <c r="A407" s="131" t="s">
        <v>651</v>
      </c>
      <c r="B407" s="142" t="s">
        <v>435</v>
      </c>
      <c r="C407" s="133" t="s">
        <v>603</v>
      </c>
      <c r="D407" s="134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6">
        <v>0</v>
      </c>
      <c r="M407" s="137">
        <v>0</v>
      </c>
      <c r="N407" s="126">
        <v>0</v>
      </c>
      <c r="O407" s="137">
        <v>0</v>
      </c>
      <c r="P407" s="126">
        <v>0</v>
      </c>
      <c r="Q407" s="137">
        <v>0</v>
      </c>
      <c r="R407" s="126">
        <v>0</v>
      </c>
      <c r="S407" s="138">
        <v>0</v>
      </c>
      <c r="T407" s="126">
        <v>0</v>
      </c>
      <c r="U407" s="128"/>
      <c r="V407" s="126">
        <v>0</v>
      </c>
      <c r="W407" s="128"/>
      <c r="X407" s="126">
        <v>0</v>
      </c>
      <c r="Y407" s="139">
        <f t="shared" si="24"/>
        <v>0</v>
      </c>
      <c r="Z407" s="140">
        <f t="shared" si="24"/>
        <v>0</v>
      </c>
    </row>
    <row r="408" spans="1:26" ht="31.5" x14ac:dyDescent="0.25">
      <c r="A408" s="131" t="s">
        <v>652</v>
      </c>
      <c r="B408" s="142" t="s">
        <v>438</v>
      </c>
      <c r="C408" s="133" t="s">
        <v>603</v>
      </c>
      <c r="D408" s="134">
        <f t="shared" ref="D408:X408" si="35">D409+D410</f>
        <v>0</v>
      </c>
      <c r="E408" s="136">
        <f t="shared" si="35"/>
        <v>0</v>
      </c>
      <c r="F408" s="136">
        <f t="shared" si="35"/>
        <v>0</v>
      </c>
      <c r="G408" s="137">
        <f t="shared" si="35"/>
        <v>0</v>
      </c>
      <c r="H408" s="137">
        <f t="shared" si="35"/>
        <v>0</v>
      </c>
      <c r="I408" s="137">
        <f t="shared" si="35"/>
        <v>0</v>
      </c>
      <c r="J408" s="137">
        <f t="shared" si="35"/>
        <v>0</v>
      </c>
      <c r="K408" s="137">
        <f t="shared" si="35"/>
        <v>0</v>
      </c>
      <c r="L408" s="126">
        <f t="shared" si="35"/>
        <v>0</v>
      </c>
      <c r="M408" s="137">
        <f t="shared" si="35"/>
        <v>0</v>
      </c>
      <c r="N408" s="126">
        <f t="shared" si="35"/>
        <v>0</v>
      </c>
      <c r="O408" s="137">
        <f t="shared" si="35"/>
        <v>0</v>
      </c>
      <c r="P408" s="126">
        <f t="shared" si="35"/>
        <v>0</v>
      </c>
      <c r="Q408" s="137">
        <f t="shared" si="35"/>
        <v>0</v>
      </c>
      <c r="R408" s="126">
        <f t="shared" si="35"/>
        <v>0</v>
      </c>
      <c r="S408" s="138">
        <f t="shared" si="35"/>
        <v>0</v>
      </c>
      <c r="T408" s="126">
        <f t="shared" si="35"/>
        <v>0</v>
      </c>
      <c r="U408" s="128">
        <f t="shared" si="35"/>
        <v>0</v>
      </c>
      <c r="V408" s="126">
        <f t="shared" si="35"/>
        <v>0</v>
      </c>
      <c r="W408" s="128">
        <f t="shared" si="35"/>
        <v>0</v>
      </c>
      <c r="X408" s="126">
        <f t="shared" si="35"/>
        <v>0</v>
      </c>
      <c r="Y408" s="139">
        <f t="shared" si="24"/>
        <v>0</v>
      </c>
      <c r="Z408" s="140">
        <f t="shared" si="24"/>
        <v>0</v>
      </c>
    </row>
    <row r="409" spans="1:26" x14ac:dyDescent="0.25">
      <c r="A409" s="131" t="s">
        <v>653</v>
      </c>
      <c r="B409" s="143" t="s">
        <v>58</v>
      </c>
      <c r="C409" s="133" t="s">
        <v>603</v>
      </c>
      <c r="D409" s="134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6">
        <v>0</v>
      </c>
      <c r="M409" s="137">
        <v>0</v>
      </c>
      <c r="N409" s="126">
        <v>0</v>
      </c>
      <c r="O409" s="137">
        <v>0</v>
      </c>
      <c r="P409" s="126">
        <v>0</v>
      </c>
      <c r="Q409" s="137">
        <v>0</v>
      </c>
      <c r="R409" s="126">
        <v>0</v>
      </c>
      <c r="S409" s="138">
        <v>0</v>
      </c>
      <c r="T409" s="126">
        <v>0</v>
      </c>
      <c r="U409" s="128"/>
      <c r="V409" s="126">
        <v>0</v>
      </c>
      <c r="W409" s="128"/>
      <c r="X409" s="126">
        <v>0</v>
      </c>
      <c r="Y409" s="139">
        <f t="shared" si="24"/>
        <v>0</v>
      </c>
      <c r="Z409" s="140">
        <f t="shared" si="24"/>
        <v>0</v>
      </c>
    </row>
    <row r="410" spans="1:26" x14ac:dyDescent="0.25">
      <c r="A410" s="131" t="s">
        <v>654</v>
      </c>
      <c r="B410" s="145" t="s">
        <v>60</v>
      </c>
      <c r="C410" s="133" t="s">
        <v>603</v>
      </c>
      <c r="D410" s="134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6">
        <v>0</v>
      </c>
      <c r="M410" s="137">
        <v>0</v>
      </c>
      <c r="N410" s="126">
        <v>0</v>
      </c>
      <c r="O410" s="137">
        <v>0</v>
      </c>
      <c r="P410" s="126">
        <v>0</v>
      </c>
      <c r="Q410" s="137">
        <v>0</v>
      </c>
      <c r="R410" s="126">
        <v>0</v>
      </c>
      <c r="S410" s="138">
        <v>0</v>
      </c>
      <c r="T410" s="126">
        <v>0</v>
      </c>
      <c r="U410" s="128"/>
      <c r="V410" s="126">
        <v>0</v>
      </c>
      <c r="W410" s="128"/>
      <c r="X410" s="126">
        <v>0</v>
      </c>
      <c r="Y410" s="139">
        <f t="shared" si="24"/>
        <v>0</v>
      </c>
      <c r="Z410" s="140">
        <f t="shared" si="24"/>
        <v>0</v>
      </c>
    </row>
    <row r="411" spans="1:26" x14ac:dyDescent="0.25">
      <c r="A411" s="131" t="s">
        <v>655</v>
      </c>
      <c r="B411" s="141" t="s">
        <v>656</v>
      </c>
      <c r="C411" s="133" t="s">
        <v>603</v>
      </c>
      <c r="D411" s="134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6">
        <v>0</v>
      </c>
      <c r="M411" s="137">
        <v>0</v>
      </c>
      <c r="N411" s="126">
        <v>0</v>
      </c>
      <c r="O411" s="137">
        <v>0</v>
      </c>
      <c r="P411" s="126">
        <v>0</v>
      </c>
      <c r="Q411" s="137">
        <v>0</v>
      </c>
      <c r="R411" s="126">
        <v>0</v>
      </c>
      <c r="S411" s="138">
        <v>0</v>
      </c>
      <c r="T411" s="126">
        <v>0</v>
      </c>
      <c r="U411" s="128"/>
      <c r="V411" s="126">
        <v>0</v>
      </c>
      <c r="W411" s="128"/>
      <c r="X411" s="126">
        <v>0</v>
      </c>
      <c r="Y411" s="139">
        <f t="shared" si="24"/>
        <v>0</v>
      </c>
      <c r="Z411" s="140">
        <f t="shared" si="24"/>
        <v>0</v>
      </c>
    </row>
    <row r="412" spans="1:26" ht="31.5" x14ac:dyDescent="0.25">
      <c r="A412" s="131" t="s">
        <v>657</v>
      </c>
      <c r="B412" s="141" t="s">
        <v>658</v>
      </c>
      <c r="C412" s="133" t="s">
        <v>603</v>
      </c>
      <c r="D412" s="134">
        <f t="shared" ref="D412:X412" si="36">D413+D417+D418+D419+D420+D421+D422</f>
        <v>14.766999999999999</v>
      </c>
      <c r="E412" s="135">
        <f t="shared" si="36"/>
        <v>0</v>
      </c>
      <c r="F412" s="136">
        <f t="shared" si="36"/>
        <v>0</v>
      </c>
      <c r="G412" s="137">
        <f t="shared" si="36"/>
        <v>0.14299999999999999</v>
      </c>
      <c r="H412" s="137">
        <f t="shared" si="36"/>
        <v>0.14299999999999999</v>
      </c>
      <c r="I412" s="137">
        <f t="shared" si="36"/>
        <v>0</v>
      </c>
      <c r="J412" s="137">
        <f t="shared" si="36"/>
        <v>0</v>
      </c>
      <c r="K412" s="137">
        <f t="shared" si="36"/>
        <v>0</v>
      </c>
      <c r="L412" s="146">
        <f t="shared" si="36"/>
        <v>0</v>
      </c>
      <c r="M412" s="137">
        <f t="shared" si="36"/>
        <v>0</v>
      </c>
      <c r="N412" s="146">
        <f t="shared" si="36"/>
        <v>0</v>
      </c>
      <c r="O412" s="137">
        <f t="shared" si="36"/>
        <v>0</v>
      </c>
      <c r="P412" s="146">
        <f t="shared" si="36"/>
        <v>0</v>
      </c>
      <c r="Q412" s="137">
        <f t="shared" si="36"/>
        <v>0</v>
      </c>
      <c r="R412" s="146">
        <f t="shared" si="36"/>
        <v>0</v>
      </c>
      <c r="S412" s="138">
        <f t="shared" si="36"/>
        <v>0</v>
      </c>
      <c r="T412" s="146">
        <f t="shared" si="36"/>
        <v>0</v>
      </c>
      <c r="U412" s="147">
        <f t="shared" si="36"/>
        <v>0</v>
      </c>
      <c r="V412" s="146">
        <f t="shared" si="36"/>
        <v>0</v>
      </c>
      <c r="W412" s="147">
        <f t="shared" si="36"/>
        <v>0</v>
      </c>
      <c r="X412" s="146">
        <f t="shared" si="36"/>
        <v>0</v>
      </c>
      <c r="Y412" s="139">
        <f t="shared" si="24"/>
        <v>0.14299999999999999</v>
      </c>
      <c r="Z412" s="140">
        <f t="shared" si="24"/>
        <v>0.14299999999999999</v>
      </c>
    </row>
    <row r="413" spans="1:26" ht="31.5" x14ac:dyDescent="0.25">
      <c r="A413" s="131" t="s">
        <v>659</v>
      </c>
      <c r="B413" s="142" t="s">
        <v>643</v>
      </c>
      <c r="C413" s="133" t="s">
        <v>603</v>
      </c>
      <c r="D413" s="134">
        <f t="shared" ref="D413:X413" si="37">D414+D415+D416</f>
        <v>0</v>
      </c>
      <c r="E413" s="135">
        <f t="shared" si="37"/>
        <v>0</v>
      </c>
      <c r="F413" s="136">
        <f t="shared" si="37"/>
        <v>0</v>
      </c>
      <c r="G413" s="137">
        <f t="shared" si="37"/>
        <v>0</v>
      </c>
      <c r="H413" s="137">
        <f t="shared" si="37"/>
        <v>0</v>
      </c>
      <c r="I413" s="137">
        <f t="shared" si="37"/>
        <v>0</v>
      </c>
      <c r="J413" s="137">
        <f t="shared" si="37"/>
        <v>0</v>
      </c>
      <c r="K413" s="137">
        <f t="shared" si="37"/>
        <v>0</v>
      </c>
      <c r="L413" s="146">
        <f t="shared" si="37"/>
        <v>0</v>
      </c>
      <c r="M413" s="137">
        <f t="shared" si="37"/>
        <v>0</v>
      </c>
      <c r="N413" s="146">
        <f t="shared" si="37"/>
        <v>0</v>
      </c>
      <c r="O413" s="137">
        <f t="shared" si="37"/>
        <v>0</v>
      </c>
      <c r="P413" s="146">
        <f t="shared" si="37"/>
        <v>0</v>
      </c>
      <c r="Q413" s="137">
        <f t="shared" si="37"/>
        <v>0</v>
      </c>
      <c r="R413" s="146">
        <f t="shared" si="37"/>
        <v>0</v>
      </c>
      <c r="S413" s="138">
        <f t="shared" si="37"/>
        <v>0</v>
      </c>
      <c r="T413" s="146">
        <f t="shared" si="37"/>
        <v>0</v>
      </c>
      <c r="U413" s="147">
        <f t="shared" si="37"/>
        <v>0</v>
      </c>
      <c r="V413" s="146">
        <f t="shared" si="37"/>
        <v>0</v>
      </c>
      <c r="W413" s="147">
        <f t="shared" si="37"/>
        <v>0</v>
      </c>
      <c r="X413" s="146">
        <f t="shared" si="37"/>
        <v>0</v>
      </c>
      <c r="Y413" s="139">
        <f t="shared" si="24"/>
        <v>0</v>
      </c>
      <c r="Z413" s="140">
        <f t="shared" si="24"/>
        <v>0</v>
      </c>
    </row>
    <row r="414" spans="1:26" ht="31.5" x14ac:dyDescent="0.25">
      <c r="A414" s="131" t="s">
        <v>660</v>
      </c>
      <c r="B414" s="142" t="s">
        <v>38</v>
      </c>
      <c r="C414" s="133" t="s">
        <v>603</v>
      </c>
      <c r="D414" s="134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6">
        <v>0</v>
      </c>
      <c r="M414" s="137">
        <v>0</v>
      </c>
      <c r="N414" s="126">
        <v>0</v>
      </c>
      <c r="O414" s="137">
        <v>0</v>
      </c>
      <c r="P414" s="126">
        <v>0</v>
      </c>
      <c r="Q414" s="137">
        <v>0</v>
      </c>
      <c r="R414" s="126">
        <v>0</v>
      </c>
      <c r="S414" s="138">
        <v>0</v>
      </c>
      <c r="T414" s="126">
        <v>0</v>
      </c>
      <c r="U414" s="128"/>
      <c r="V414" s="126">
        <v>0</v>
      </c>
      <c r="W414" s="128"/>
      <c r="X414" s="126">
        <v>0</v>
      </c>
      <c r="Y414" s="139">
        <f t="shared" si="24"/>
        <v>0</v>
      </c>
      <c r="Z414" s="140">
        <f t="shared" si="24"/>
        <v>0</v>
      </c>
    </row>
    <row r="415" spans="1:26" ht="31.5" x14ac:dyDescent="0.25">
      <c r="A415" s="131" t="s">
        <v>661</v>
      </c>
      <c r="B415" s="142" t="s">
        <v>40</v>
      </c>
      <c r="C415" s="133" t="s">
        <v>603</v>
      </c>
      <c r="D415" s="134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6">
        <v>0</v>
      </c>
      <c r="M415" s="137">
        <v>0</v>
      </c>
      <c r="N415" s="126">
        <v>0</v>
      </c>
      <c r="O415" s="137">
        <v>0</v>
      </c>
      <c r="P415" s="126">
        <v>0</v>
      </c>
      <c r="Q415" s="137">
        <v>0</v>
      </c>
      <c r="R415" s="126">
        <v>0</v>
      </c>
      <c r="S415" s="138">
        <v>0</v>
      </c>
      <c r="T415" s="126">
        <v>0</v>
      </c>
      <c r="U415" s="128"/>
      <c r="V415" s="126">
        <v>0</v>
      </c>
      <c r="W415" s="128"/>
      <c r="X415" s="126">
        <v>0</v>
      </c>
      <c r="Y415" s="139">
        <f t="shared" si="24"/>
        <v>0</v>
      </c>
      <c r="Z415" s="140">
        <f t="shared" si="24"/>
        <v>0</v>
      </c>
    </row>
    <row r="416" spans="1:26" ht="47.25" x14ac:dyDescent="0.25">
      <c r="A416" s="131" t="s">
        <v>662</v>
      </c>
      <c r="B416" s="142" t="s">
        <v>42</v>
      </c>
      <c r="C416" s="133" t="s">
        <v>603</v>
      </c>
      <c r="D416" s="134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6">
        <v>0</v>
      </c>
      <c r="M416" s="137">
        <v>0</v>
      </c>
      <c r="N416" s="126">
        <v>0</v>
      </c>
      <c r="O416" s="137">
        <v>0</v>
      </c>
      <c r="P416" s="126">
        <v>0</v>
      </c>
      <c r="Q416" s="137">
        <v>0</v>
      </c>
      <c r="R416" s="126">
        <v>0</v>
      </c>
      <c r="S416" s="138">
        <v>0</v>
      </c>
      <c r="T416" s="126">
        <v>0</v>
      </c>
      <c r="U416" s="128"/>
      <c r="V416" s="126">
        <v>0</v>
      </c>
      <c r="W416" s="128"/>
      <c r="X416" s="126">
        <v>0</v>
      </c>
      <c r="Y416" s="139">
        <f t="shared" si="24"/>
        <v>0</v>
      </c>
      <c r="Z416" s="140">
        <f t="shared" si="24"/>
        <v>0</v>
      </c>
    </row>
    <row r="417" spans="1:26" ht="31.5" x14ac:dyDescent="0.25">
      <c r="A417" s="131" t="s">
        <v>663</v>
      </c>
      <c r="B417" s="142" t="s">
        <v>421</v>
      </c>
      <c r="C417" s="133" t="s">
        <v>603</v>
      </c>
      <c r="D417" s="134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6">
        <v>0</v>
      </c>
      <c r="M417" s="137">
        <v>0</v>
      </c>
      <c r="N417" s="126">
        <v>0</v>
      </c>
      <c r="O417" s="137">
        <v>0</v>
      </c>
      <c r="P417" s="126">
        <v>0</v>
      </c>
      <c r="Q417" s="137">
        <v>0</v>
      </c>
      <c r="R417" s="126">
        <v>0</v>
      </c>
      <c r="S417" s="138">
        <v>0</v>
      </c>
      <c r="T417" s="126">
        <v>0</v>
      </c>
      <c r="U417" s="128"/>
      <c r="V417" s="126">
        <v>0</v>
      </c>
      <c r="W417" s="128"/>
      <c r="X417" s="126">
        <v>0</v>
      </c>
      <c r="Y417" s="139">
        <f t="shared" si="24"/>
        <v>0</v>
      </c>
      <c r="Z417" s="140">
        <f t="shared" si="24"/>
        <v>0</v>
      </c>
    </row>
    <row r="418" spans="1:26" x14ac:dyDescent="0.25">
      <c r="A418" s="131" t="s">
        <v>664</v>
      </c>
      <c r="B418" s="142" t="s">
        <v>424</v>
      </c>
      <c r="C418" s="133" t="s">
        <v>603</v>
      </c>
      <c r="D418" s="134">
        <v>14.766999999999999</v>
      </c>
      <c r="E418" s="135">
        <v>0</v>
      </c>
      <c r="F418" s="136">
        <v>0</v>
      </c>
      <c r="G418" s="137">
        <v>0.14299999999999999</v>
      </c>
      <c r="H418" s="137">
        <v>0.14299999999999999</v>
      </c>
      <c r="I418" s="137">
        <v>0</v>
      </c>
      <c r="J418" s="137">
        <v>0</v>
      </c>
      <c r="K418" s="137">
        <v>0</v>
      </c>
      <c r="L418" s="126">
        <v>0</v>
      </c>
      <c r="M418" s="137">
        <v>0</v>
      </c>
      <c r="N418" s="126">
        <v>0</v>
      </c>
      <c r="O418" s="137">
        <v>0</v>
      </c>
      <c r="P418" s="126">
        <v>0</v>
      </c>
      <c r="Q418" s="137">
        <v>0</v>
      </c>
      <c r="R418" s="126">
        <v>0</v>
      </c>
      <c r="S418" s="138">
        <v>0</v>
      </c>
      <c r="T418" s="126">
        <v>0</v>
      </c>
      <c r="U418" s="128"/>
      <c r="V418" s="126">
        <v>0</v>
      </c>
      <c r="W418" s="128"/>
      <c r="X418" s="126">
        <v>0</v>
      </c>
      <c r="Y418" s="139">
        <f t="shared" si="24"/>
        <v>0.14299999999999999</v>
      </c>
      <c r="Z418" s="140">
        <f t="shared" si="24"/>
        <v>0.14299999999999999</v>
      </c>
    </row>
    <row r="419" spans="1:26" ht="31.5" x14ac:dyDescent="0.25">
      <c r="A419" s="131" t="s">
        <v>665</v>
      </c>
      <c r="B419" s="142" t="s">
        <v>427</v>
      </c>
      <c r="C419" s="133" t="s">
        <v>603</v>
      </c>
      <c r="D419" s="134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6">
        <v>0</v>
      </c>
      <c r="M419" s="137">
        <v>0</v>
      </c>
      <c r="N419" s="126">
        <v>0</v>
      </c>
      <c r="O419" s="137">
        <v>0</v>
      </c>
      <c r="P419" s="126">
        <v>0</v>
      </c>
      <c r="Q419" s="137">
        <v>0</v>
      </c>
      <c r="R419" s="126">
        <v>0</v>
      </c>
      <c r="S419" s="138">
        <v>0</v>
      </c>
      <c r="T419" s="126">
        <v>0</v>
      </c>
      <c r="U419" s="128"/>
      <c r="V419" s="126">
        <v>0</v>
      </c>
      <c r="W419" s="128"/>
      <c r="X419" s="126">
        <v>0</v>
      </c>
      <c r="Y419" s="139">
        <f t="shared" si="24"/>
        <v>0</v>
      </c>
      <c r="Z419" s="140">
        <f t="shared" si="24"/>
        <v>0</v>
      </c>
    </row>
    <row r="420" spans="1:26" x14ac:dyDescent="0.25">
      <c r="A420" s="131" t="s">
        <v>666</v>
      </c>
      <c r="B420" s="142" t="s">
        <v>433</v>
      </c>
      <c r="C420" s="133" t="s">
        <v>603</v>
      </c>
      <c r="D420" s="134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6">
        <v>0</v>
      </c>
      <c r="M420" s="137">
        <v>0</v>
      </c>
      <c r="N420" s="126">
        <v>0</v>
      </c>
      <c r="O420" s="137">
        <v>0</v>
      </c>
      <c r="P420" s="126">
        <v>0</v>
      </c>
      <c r="Q420" s="137">
        <v>0</v>
      </c>
      <c r="R420" s="126">
        <v>0</v>
      </c>
      <c r="S420" s="138">
        <v>0</v>
      </c>
      <c r="T420" s="126">
        <v>0</v>
      </c>
      <c r="U420" s="128"/>
      <c r="V420" s="126">
        <v>0</v>
      </c>
      <c r="W420" s="128"/>
      <c r="X420" s="126">
        <v>0</v>
      </c>
      <c r="Y420" s="139">
        <f t="shared" si="24"/>
        <v>0</v>
      </c>
      <c r="Z420" s="140">
        <f t="shared" si="24"/>
        <v>0</v>
      </c>
    </row>
    <row r="421" spans="1:26" x14ac:dyDescent="0.25">
      <c r="A421" s="131" t="s">
        <v>667</v>
      </c>
      <c r="B421" s="142" t="s">
        <v>435</v>
      </c>
      <c r="C421" s="133" t="s">
        <v>603</v>
      </c>
      <c r="D421" s="134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6">
        <v>0</v>
      </c>
      <c r="M421" s="137">
        <v>0</v>
      </c>
      <c r="N421" s="126">
        <v>0</v>
      </c>
      <c r="O421" s="137">
        <v>0</v>
      </c>
      <c r="P421" s="126">
        <v>0</v>
      </c>
      <c r="Q421" s="137">
        <v>0</v>
      </c>
      <c r="R421" s="126">
        <v>0</v>
      </c>
      <c r="S421" s="138">
        <v>0</v>
      </c>
      <c r="T421" s="126">
        <v>0</v>
      </c>
      <c r="U421" s="128"/>
      <c r="V421" s="126">
        <v>0</v>
      </c>
      <c r="W421" s="128"/>
      <c r="X421" s="126">
        <v>0</v>
      </c>
      <c r="Y421" s="139">
        <f t="shared" si="24"/>
        <v>0</v>
      </c>
      <c r="Z421" s="140">
        <f t="shared" si="24"/>
        <v>0</v>
      </c>
    </row>
    <row r="422" spans="1:26" ht="31.5" x14ac:dyDescent="0.25">
      <c r="A422" s="131" t="s">
        <v>668</v>
      </c>
      <c r="B422" s="142" t="s">
        <v>438</v>
      </c>
      <c r="C422" s="133" t="s">
        <v>603</v>
      </c>
      <c r="D422" s="134">
        <f t="shared" ref="D422:X422" si="38">D423+D424</f>
        <v>0</v>
      </c>
      <c r="E422" s="135">
        <f t="shared" si="38"/>
        <v>0</v>
      </c>
      <c r="F422" s="136">
        <f t="shared" si="38"/>
        <v>0</v>
      </c>
      <c r="G422" s="137">
        <f t="shared" si="38"/>
        <v>0</v>
      </c>
      <c r="H422" s="137">
        <f t="shared" si="38"/>
        <v>0</v>
      </c>
      <c r="I422" s="137">
        <f t="shared" si="38"/>
        <v>0</v>
      </c>
      <c r="J422" s="137">
        <f t="shared" si="38"/>
        <v>0</v>
      </c>
      <c r="K422" s="137">
        <f t="shared" si="38"/>
        <v>0</v>
      </c>
      <c r="L422" s="146">
        <f t="shared" si="38"/>
        <v>0</v>
      </c>
      <c r="M422" s="137">
        <f t="shared" si="38"/>
        <v>0</v>
      </c>
      <c r="N422" s="146">
        <f t="shared" si="38"/>
        <v>0</v>
      </c>
      <c r="O422" s="137">
        <f t="shared" si="38"/>
        <v>0</v>
      </c>
      <c r="P422" s="146">
        <f t="shared" si="38"/>
        <v>0</v>
      </c>
      <c r="Q422" s="137">
        <f t="shared" si="38"/>
        <v>0</v>
      </c>
      <c r="R422" s="146">
        <f t="shared" si="38"/>
        <v>0</v>
      </c>
      <c r="S422" s="138">
        <f t="shared" si="38"/>
        <v>0</v>
      </c>
      <c r="T422" s="146">
        <f t="shared" si="38"/>
        <v>0</v>
      </c>
      <c r="U422" s="147">
        <f t="shared" si="38"/>
        <v>0</v>
      </c>
      <c r="V422" s="146">
        <f t="shared" si="38"/>
        <v>0</v>
      </c>
      <c r="W422" s="147">
        <f t="shared" si="38"/>
        <v>0</v>
      </c>
      <c r="X422" s="146">
        <f t="shared" si="38"/>
        <v>0</v>
      </c>
      <c r="Y422" s="139">
        <f t="shared" si="24"/>
        <v>0</v>
      </c>
      <c r="Z422" s="140">
        <f t="shared" si="24"/>
        <v>0</v>
      </c>
    </row>
    <row r="423" spans="1:26" x14ac:dyDescent="0.25">
      <c r="A423" s="131" t="s">
        <v>669</v>
      </c>
      <c r="B423" s="145" t="s">
        <v>58</v>
      </c>
      <c r="C423" s="133" t="s">
        <v>603</v>
      </c>
      <c r="D423" s="134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6">
        <v>0</v>
      </c>
      <c r="M423" s="137">
        <v>0</v>
      </c>
      <c r="N423" s="126">
        <v>0</v>
      </c>
      <c r="O423" s="137">
        <v>0</v>
      </c>
      <c r="P423" s="126">
        <v>0</v>
      </c>
      <c r="Q423" s="137">
        <v>0</v>
      </c>
      <c r="R423" s="126">
        <v>0</v>
      </c>
      <c r="S423" s="138">
        <v>0</v>
      </c>
      <c r="T423" s="126">
        <v>0</v>
      </c>
      <c r="U423" s="128"/>
      <c r="V423" s="126">
        <v>0</v>
      </c>
      <c r="W423" s="128"/>
      <c r="X423" s="126">
        <v>0</v>
      </c>
      <c r="Y423" s="139">
        <f t="shared" si="24"/>
        <v>0</v>
      </c>
      <c r="Z423" s="140">
        <f t="shared" si="24"/>
        <v>0</v>
      </c>
    </row>
    <row r="424" spans="1:26" x14ac:dyDescent="0.25">
      <c r="A424" s="131" t="s">
        <v>670</v>
      </c>
      <c r="B424" s="145" t="s">
        <v>60</v>
      </c>
      <c r="C424" s="133" t="s">
        <v>603</v>
      </c>
      <c r="D424" s="134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6">
        <v>0</v>
      </c>
      <c r="M424" s="137">
        <v>0</v>
      </c>
      <c r="N424" s="126">
        <v>0</v>
      </c>
      <c r="O424" s="137">
        <v>0</v>
      </c>
      <c r="P424" s="126">
        <v>0</v>
      </c>
      <c r="Q424" s="137">
        <v>0</v>
      </c>
      <c r="R424" s="126">
        <v>0</v>
      </c>
      <c r="S424" s="138">
        <v>0</v>
      </c>
      <c r="T424" s="126">
        <v>0</v>
      </c>
      <c r="U424" s="128"/>
      <c r="V424" s="126">
        <v>0</v>
      </c>
      <c r="W424" s="128"/>
      <c r="X424" s="126">
        <v>0</v>
      </c>
      <c r="Y424" s="139">
        <f t="shared" si="24"/>
        <v>0</v>
      </c>
      <c r="Z424" s="140">
        <f t="shared" si="24"/>
        <v>0</v>
      </c>
    </row>
    <row r="425" spans="1:26" x14ac:dyDescent="0.25">
      <c r="A425" s="131" t="s">
        <v>45</v>
      </c>
      <c r="B425" s="132" t="s">
        <v>671</v>
      </c>
      <c r="C425" s="133" t="s">
        <v>603</v>
      </c>
      <c r="D425" s="134">
        <v>114.17874999999999</v>
      </c>
      <c r="E425" s="135">
        <v>54.07800000000001</v>
      </c>
      <c r="F425" s="136">
        <v>63.815999999999988</v>
      </c>
      <c r="G425" s="137">
        <v>102.42290000000001</v>
      </c>
      <c r="H425" s="137">
        <v>102.42290000000001</v>
      </c>
      <c r="I425" s="137">
        <v>149.35</v>
      </c>
      <c r="J425" s="137">
        <v>149.35</v>
      </c>
      <c r="K425" s="137">
        <v>218.07912000000002</v>
      </c>
      <c r="L425" s="43">
        <v>202.32089999999994</v>
      </c>
      <c r="M425" s="137">
        <v>218.68767199999999</v>
      </c>
      <c r="N425" s="43">
        <v>218.88465599999995</v>
      </c>
      <c r="O425" s="137">
        <v>195.338278</v>
      </c>
      <c r="P425" s="43">
        <v>224.01498100000049</v>
      </c>
      <c r="Q425" s="137">
        <v>200.28765500000003</v>
      </c>
      <c r="R425" s="43">
        <v>225.89828299999999</v>
      </c>
      <c r="S425" s="138">
        <v>185.29615999999999</v>
      </c>
      <c r="T425" s="43">
        <v>210.14903600000002</v>
      </c>
      <c r="U425" s="144"/>
      <c r="V425" s="43">
        <v>203.46470500000009</v>
      </c>
      <c r="W425" s="144"/>
      <c r="X425" s="43">
        <v>200.80097799999999</v>
      </c>
      <c r="Y425" s="139">
        <f t="shared" si="24"/>
        <v>1269.461785</v>
      </c>
      <c r="Z425" s="140">
        <f t="shared" si="24"/>
        <v>1737.3064390000004</v>
      </c>
    </row>
    <row r="426" spans="1:26" x14ac:dyDescent="0.25">
      <c r="A426" s="131" t="s">
        <v>47</v>
      </c>
      <c r="B426" s="132" t="s">
        <v>672</v>
      </c>
      <c r="C426" s="133" t="s">
        <v>603</v>
      </c>
      <c r="D426" s="134">
        <v>17.541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6">
        <v>0</v>
      </c>
      <c r="M426" s="137">
        <v>0</v>
      </c>
      <c r="N426" s="126">
        <v>403.28800000000001</v>
      </c>
      <c r="O426" s="137">
        <v>0</v>
      </c>
      <c r="P426" s="126">
        <v>0</v>
      </c>
      <c r="Q426" s="137">
        <v>0</v>
      </c>
      <c r="R426" s="126">
        <v>0</v>
      </c>
      <c r="S426" s="138">
        <v>0</v>
      </c>
      <c r="T426" s="126">
        <v>0</v>
      </c>
      <c r="U426" s="144"/>
      <c r="V426" s="126">
        <v>0</v>
      </c>
      <c r="W426" s="144"/>
      <c r="X426" s="126">
        <v>0</v>
      </c>
      <c r="Y426" s="139">
        <f t="shared" si="24"/>
        <v>0</v>
      </c>
      <c r="Z426" s="140">
        <f t="shared" si="24"/>
        <v>403.28800000000001</v>
      </c>
    </row>
    <row r="427" spans="1:26" x14ac:dyDescent="0.25">
      <c r="A427" s="131" t="s">
        <v>673</v>
      </c>
      <c r="B427" s="141" t="s">
        <v>674</v>
      </c>
      <c r="C427" s="133" t="s">
        <v>603</v>
      </c>
      <c r="D427" s="134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6">
        <v>0</v>
      </c>
      <c r="M427" s="137">
        <v>0</v>
      </c>
      <c r="N427" s="126">
        <v>0</v>
      </c>
      <c r="O427" s="137">
        <v>0</v>
      </c>
      <c r="P427" s="126">
        <v>0</v>
      </c>
      <c r="Q427" s="137">
        <v>0</v>
      </c>
      <c r="R427" s="126">
        <v>0</v>
      </c>
      <c r="S427" s="138">
        <v>0</v>
      </c>
      <c r="T427" s="126">
        <v>0</v>
      </c>
      <c r="U427" s="128"/>
      <c r="V427" s="126">
        <v>0</v>
      </c>
      <c r="W427" s="128"/>
      <c r="X427" s="126">
        <v>0</v>
      </c>
      <c r="Y427" s="139">
        <f t="shared" si="24"/>
        <v>0</v>
      </c>
      <c r="Z427" s="140">
        <f t="shared" si="24"/>
        <v>0</v>
      </c>
    </row>
    <row r="428" spans="1:26" x14ac:dyDescent="0.25">
      <c r="A428" s="131" t="s">
        <v>675</v>
      </c>
      <c r="B428" s="141" t="s">
        <v>676</v>
      </c>
      <c r="C428" s="133" t="s">
        <v>603</v>
      </c>
      <c r="D428" s="134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6">
        <v>0</v>
      </c>
      <c r="M428" s="137">
        <v>0</v>
      </c>
      <c r="N428" s="126">
        <v>0</v>
      </c>
      <c r="O428" s="137">
        <v>0</v>
      </c>
      <c r="P428" s="126">
        <v>0</v>
      </c>
      <c r="Q428" s="137">
        <v>0</v>
      </c>
      <c r="R428" s="126">
        <v>0</v>
      </c>
      <c r="S428" s="138">
        <v>0</v>
      </c>
      <c r="T428" s="126">
        <v>0</v>
      </c>
      <c r="U428" s="128"/>
      <c r="V428" s="126">
        <v>0</v>
      </c>
      <c r="W428" s="128"/>
      <c r="X428" s="126">
        <v>0</v>
      </c>
      <c r="Y428" s="139">
        <f t="shared" si="24"/>
        <v>0</v>
      </c>
      <c r="Z428" s="140">
        <f t="shared" si="24"/>
        <v>0</v>
      </c>
    </row>
    <row r="429" spans="1:26" x14ac:dyDescent="0.25">
      <c r="A429" s="119" t="s">
        <v>63</v>
      </c>
      <c r="B429" s="120" t="s">
        <v>677</v>
      </c>
      <c r="C429" s="121" t="s">
        <v>603</v>
      </c>
      <c r="D429" s="122">
        <f t="shared" ref="D429:X429" si="39">D430+D431+D432+D433+D434+D439+D440</f>
        <v>229.03632999999996</v>
      </c>
      <c r="E429" s="123">
        <f t="shared" si="39"/>
        <v>25.444000000000003</v>
      </c>
      <c r="F429" s="124">
        <f t="shared" si="39"/>
        <v>0</v>
      </c>
      <c r="G429" s="125">
        <f t="shared" si="39"/>
        <v>0</v>
      </c>
      <c r="H429" s="125">
        <f t="shared" si="39"/>
        <v>0</v>
      </c>
      <c r="I429" s="125">
        <f t="shared" si="39"/>
        <v>0</v>
      </c>
      <c r="J429" s="125">
        <f t="shared" si="39"/>
        <v>0</v>
      </c>
      <c r="K429" s="125">
        <f t="shared" si="39"/>
        <v>102.98412399999999</v>
      </c>
      <c r="L429" s="148">
        <f t="shared" si="39"/>
        <v>102.98412399999999</v>
      </c>
      <c r="M429" s="125">
        <f t="shared" si="39"/>
        <v>403.28834000000001</v>
      </c>
      <c r="N429" s="148">
        <f>N430+N431+N432+N433+N434+N439+N440</f>
        <v>0</v>
      </c>
      <c r="O429" s="125">
        <f t="shared" si="39"/>
        <v>219.50291899999999</v>
      </c>
      <c r="P429" s="148">
        <f t="shared" si="39"/>
        <v>219.50299999999999</v>
      </c>
      <c r="Q429" s="125">
        <f t="shared" si="39"/>
        <v>144.856685</v>
      </c>
      <c r="R429" s="148">
        <f t="shared" si="39"/>
        <v>144.857</v>
      </c>
      <c r="S429" s="127">
        <f t="shared" si="39"/>
        <v>0</v>
      </c>
      <c r="T429" s="148">
        <f t="shared" si="39"/>
        <v>0</v>
      </c>
      <c r="U429" s="149">
        <f t="shared" si="39"/>
        <v>0</v>
      </c>
      <c r="V429" s="148">
        <f t="shared" si="39"/>
        <v>0</v>
      </c>
      <c r="W429" s="149">
        <f t="shared" si="39"/>
        <v>0</v>
      </c>
      <c r="X429" s="148">
        <f t="shared" si="39"/>
        <v>0</v>
      </c>
      <c r="Y429" s="129">
        <f t="shared" si="24"/>
        <v>870.63206799999989</v>
      </c>
      <c r="Z429" s="130">
        <f t="shared" si="24"/>
        <v>467.34412400000002</v>
      </c>
    </row>
    <row r="430" spans="1:26" x14ac:dyDescent="0.25">
      <c r="A430" s="131" t="s">
        <v>65</v>
      </c>
      <c r="B430" s="132" t="s">
        <v>678</v>
      </c>
      <c r="C430" s="133" t="s">
        <v>603</v>
      </c>
      <c r="D430" s="134">
        <v>229.03632999999996</v>
      </c>
      <c r="E430" s="135">
        <v>25.444000000000003</v>
      </c>
      <c r="F430" s="136">
        <v>0</v>
      </c>
      <c r="G430" s="137">
        <v>0</v>
      </c>
      <c r="H430" s="137">
        <v>0</v>
      </c>
      <c r="I430" s="137">
        <v>0</v>
      </c>
      <c r="J430" s="137">
        <v>0</v>
      </c>
      <c r="K430" s="137">
        <v>102.98412399999999</v>
      </c>
      <c r="L430" s="43">
        <v>102.98412399999999</v>
      </c>
      <c r="M430" s="137">
        <v>403.28834000000001</v>
      </c>
      <c r="N430" s="43">
        <v>0</v>
      </c>
      <c r="O430" s="137">
        <v>219.50291899999999</v>
      </c>
      <c r="P430" s="43">
        <v>219.50299999999999</v>
      </c>
      <c r="Q430" s="137">
        <v>144.856685</v>
      </c>
      <c r="R430" s="43">
        <v>144.857</v>
      </c>
      <c r="S430" s="138">
        <v>0</v>
      </c>
      <c r="T430" s="43">
        <v>0</v>
      </c>
      <c r="U430" s="144"/>
      <c r="V430" s="43">
        <v>0</v>
      </c>
      <c r="W430" s="144"/>
      <c r="X430" s="43">
        <v>0</v>
      </c>
      <c r="Y430" s="139">
        <f t="shared" si="24"/>
        <v>870.63206799999989</v>
      </c>
      <c r="Z430" s="140">
        <f t="shared" si="24"/>
        <v>467.34412400000002</v>
      </c>
    </row>
    <row r="431" spans="1:26" x14ac:dyDescent="0.25">
      <c r="A431" s="131" t="s">
        <v>69</v>
      </c>
      <c r="B431" s="132" t="s">
        <v>679</v>
      </c>
      <c r="C431" s="133" t="s">
        <v>603</v>
      </c>
      <c r="D431" s="134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6">
        <v>0</v>
      </c>
      <c r="M431" s="137">
        <v>0</v>
      </c>
      <c r="N431" s="126">
        <v>0</v>
      </c>
      <c r="O431" s="137">
        <v>0</v>
      </c>
      <c r="P431" s="126">
        <v>0</v>
      </c>
      <c r="Q431" s="137">
        <v>0</v>
      </c>
      <c r="R431" s="126">
        <v>0</v>
      </c>
      <c r="S431" s="138">
        <v>0</v>
      </c>
      <c r="T431" s="126">
        <v>0</v>
      </c>
      <c r="U431" s="128"/>
      <c r="V431" s="126">
        <v>0</v>
      </c>
      <c r="W431" s="128"/>
      <c r="X431" s="126">
        <v>0</v>
      </c>
      <c r="Y431" s="139">
        <f t="shared" si="24"/>
        <v>0</v>
      </c>
      <c r="Z431" s="140">
        <f t="shared" si="24"/>
        <v>0</v>
      </c>
    </row>
    <row r="432" spans="1:26" x14ac:dyDescent="0.25">
      <c r="A432" s="131" t="s">
        <v>70</v>
      </c>
      <c r="B432" s="132" t="s">
        <v>680</v>
      </c>
      <c r="C432" s="133" t="s">
        <v>603</v>
      </c>
      <c r="D432" s="134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6">
        <v>0</v>
      </c>
      <c r="M432" s="137">
        <v>0</v>
      </c>
      <c r="N432" s="126">
        <v>0</v>
      </c>
      <c r="O432" s="137">
        <v>0</v>
      </c>
      <c r="P432" s="126">
        <v>0</v>
      </c>
      <c r="Q432" s="137">
        <v>0</v>
      </c>
      <c r="R432" s="126">
        <v>0</v>
      </c>
      <c r="S432" s="138">
        <v>0</v>
      </c>
      <c r="T432" s="126">
        <v>0</v>
      </c>
      <c r="U432" s="128"/>
      <c r="V432" s="126">
        <v>0</v>
      </c>
      <c r="W432" s="128"/>
      <c r="X432" s="126">
        <v>0</v>
      </c>
      <c r="Y432" s="139">
        <f t="shared" si="24"/>
        <v>0</v>
      </c>
      <c r="Z432" s="140">
        <f t="shared" si="24"/>
        <v>0</v>
      </c>
    </row>
    <row r="433" spans="1:26" x14ac:dyDescent="0.25">
      <c r="A433" s="131" t="s">
        <v>71</v>
      </c>
      <c r="B433" s="132" t="s">
        <v>681</v>
      </c>
      <c r="C433" s="133" t="s">
        <v>603</v>
      </c>
      <c r="D433" s="134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6">
        <v>0</v>
      </c>
      <c r="M433" s="137">
        <v>0</v>
      </c>
      <c r="N433" s="126">
        <v>0</v>
      </c>
      <c r="O433" s="137">
        <v>0</v>
      </c>
      <c r="P433" s="126">
        <v>0</v>
      </c>
      <c r="Q433" s="137">
        <v>0</v>
      </c>
      <c r="R433" s="126">
        <v>0</v>
      </c>
      <c r="S433" s="138">
        <v>0</v>
      </c>
      <c r="T433" s="126">
        <v>0</v>
      </c>
      <c r="U433" s="128"/>
      <c r="V433" s="126">
        <v>0</v>
      </c>
      <c r="W433" s="128"/>
      <c r="X433" s="126">
        <v>0</v>
      </c>
      <c r="Y433" s="139">
        <f t="shared" si="24"/>
        <v>0</v>
      </c>
      <c r="Z433" s="140">
        <f t="shared" si="24"/>
        <v>0</v>
      </c>
    </row>
    <row r="434" spans="1:26" x14ac:dyDescent="0.25">
      <c r="A434" s="131" t="s">
        <v>72</v>
      </c>
      <c r="B434" s="132" t="s">
        <v>682</v>
      </c>
      <c r="C434" s="133" t="s">
        <v>603</v>
      </c>
      <c r="D434" s="134">
        <f t="shared" ref="D434:X434" si="40">D435+D437</f>
        <v>0</v>
      </c>
      <c r="E434" s="135">
        <f t="shared" si="40"/>
        <v>0</v>
      </c>
      <c r="F434" s="136">
        <f t="shared" si="40"/>
        <v>0</v>
      </c>
      <c r="G434" s="137">
        <f t="shared" si="40"/>
        <v>0</v>
      </c>
      <c r="H434" s="137">
        <f t="shared" si="40"/>
        <v>0</v>
      </c>
      <c r="I434" s="137">
        <f t="shared" si="40"/>
        <v>0</v>
      </c>
      <c r="J434" s="137">
        <f t="shared" si="40"/>
        <v>0</v>
      </c>
      <c r="K434" s="137">
        <f t="shared" si="40"/>
        <v>0</v>
      </c>
      <c r="L434" s="146">
        <f t="shared" si="40"/>
        <v>0</v>
      </c>
      <c r="M434" s="137">
        <f t="shared" si="40"/>
        <v>0</v>
      </c>
      <c r="N434" s="146">
        <f t="shared" si="40"/>
        <v>0</v>
      </c>
      <c r="O434" s="137">
        <f t="shared" si="40"/>
        <v>0</v>
      </c>
      <c r="P434" s="146">
        <f t="shared" si="40"/>
        <v>0</v>
      </c>
      <c r="Q434" s="137">
        <f t="shared" si="40"/>
        <v>0</v>
      </c>
      <c r="R434" s="146">
        <f t="shared" si="40"/>
        <v>0</v>
      </c>
      <c r="S434" s="138">
        <f t="shared" si="40"/>
        <v>0</v>
      </c>
      <c r="T434" s="146">
        <f t="shared" si="40"/>
        <v>0</v>
      </c>
      <c r="U434" s="147">
        <f t="shared" si="40"/>
        <v>0</v>
      </c>
      <c r="V434" s="146">
        <f t="shared" si="40"/>
        <v>0</v>
      </c>
      <c r="W434" s="147">
        <f t="shared" si="40"/>
        <v>0</v>
      </c>
      <c r="X434" s="146">
        <f t="shared" si="40"/>
        <v>0</v>
      </c>
      <c r="Y434" s="139">
        <f t="shared" si="24"/>
        <v>0</v>
      </c>
      <c r="Z434" s="140">
        <f t="shared" si="24"/>
        <v>0</v>
      </c>
    </row>
    <row r="435" spans="1:26" x14ac:dyDescent="0.25">
      <c r="A435" s="131" t="s">
        <v>112</v>
      </c>
      <c r="B435" s="141" t="s">
        <v>321</v>
      </c>
      <c r="C435" s="133" t="s">
        <v>603</v>
      </c>
      <c r="D435" s="134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3">
        <v>0</v>
      </c>
      <c r="M435" s="137">
        <v>0</v>
      </c>
      <c r="N435" s="43">
        <v>0</v>
      </c>
      <c r="O435" s="137">
        <v>0</v>
      </c>
      <c r="P435" s="43">
        <v>0</v>
      </c>
      <c r="Q435" s="137">
        <v>0</v>
      </c>
      <c r="R435" s="43">
        <v>0</v>
      </c>
      <c r="S435" s="138">
        <v>0</v>
      </c>
      <c r="T435" s="43">
        <v>0</v>
      </c>
      <c r="U435" s="144"/>
      <c r="V435" s="43">
        <v>0</v>
      </c>
      <c r="W435" s="144"/>
      <c r="X435" s="43">
        <v>0</v>
      </c>
      <c r="Y435" s="139">
        <f t="shared" ref="Y435:Z444" si="41">M435+O435+Q435+S435+U435+W435+K435+I435+G435</f>
        <v>0</v>
      </c>
      <c r="Z435" s="140">
        <f t="shared" si="41"/>
        <v>0</v>
      </c>
    </row>
    <row r="436" spans="1:26" ht="31.5" x14ac:dyDescent="0.25">
      <c r="A436" s="131" t="s">
        <v>683</v>
      </c>
      <c r="B436" s="142" t="s">
        <v>684</v>
      </c>
      <c r="C436" s="133" t="s">
        <v>603</v>
      </c>
      <c r="D436" s="134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6">
        <v>0</v>
      </c>
      <c r="M436" s="137">
        <v>0</v>
      </c>
      <c r="N436" s="126">
        <v>0</v>
      </c>
      <c r="O436" s="137">
        <v>0</v>
      </c>
      <c r="P436" s="126">
        <v>0</v>
      </c>
      <c r="Q436" s="137">
        <v>0</v>
      </c>
      <c r="R436" s="126">
        <v>0</v>
      </c>
      <c r="S436" s="138">
        <v>0</v>
      </c>
      <c r="T436" s="126">
        <v>0</v>
      </c>
      <c r="U436" s="128"/>
      <c r="V436" s="126">
        <v>0</v>
      </c>
      <c r="W436" s="128"/>
      <c r="X436" s="126">
        <v>0</v>
      </c>
      <c r="Y436" s="139">
        <f t="shared" si="41"/>
        <v>0</v>
      </c>
      <c r="Z436" s="140">
        <f t="shared" si="41"/>
        <v>0</v>
      </c>
    </row>
    <row r="437" spans="1:26" ht="31.5" x14ac:dyDescent="0.25">
      <c r="A437" s="131" t="s">
        <v>114</v>
      </c>
      <c r="B437" s="141" t="s">
        <v>323</v>
      </c>
      <c r="C437" s="133" t="s">
        <v>603</v>
      </c>
      <c r="D437" s="134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3">
        <v>0</v>
      </c>
      <c r="M437" s="137">
        <v>0</v>
      </c>
      <c r="N437" s="43">
        <v>0</v>
      </c>
      <c r="O437" s="137">
        <v>0</v>
      </c>
      <c r="P437" s="43">
        <v>0</v>
      </c>
      <c r="Q437" s="137">
        <v>0</v>
      </c>
      <c r="R437" s="43">
        <v>0</v>
      </c>
      <c r="S437" s="138">
        <v>0</v>
      </c>
      <c r="T437" s="43">
        <v>0</v>
      </c>
      <c r="U437" s="144"/>
      <c r="V437" s="43">
        <v>0</v>
      </c>
      <c r="W437" s="144"/>
      <c r="X437" s="43">
        <v>0</v>
      </c>
      <c r="Y437" s="139">
        <f t="shared" si="41"/>
        <v>0</v>
      </c>
      <c r="Z437" s="140">
        <f t="shared" si="41"/>
        <v>0</v>
      </c>
    </row>
    <row r="438" spans="1:26" ht="47.25" x14ac:dyDescent="0.25">
      <c r="A438" s="131" t="s">
        <v>685</v>
      </c>
      <c r="B438" s="142" t="s">
        <v>686</v>
      </c>
      <c r="C438" s="133" t="s">
        <v>603</v>
      </c>
      <c r="D438" s="134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6">
        <v>0</v>
      </c>
      <c r="M438" s="137">
        <v>0</v>
      </c>
      <c r="N438" s="126">
        <v>0</v>
      </c>
      <c r="O438" s="137">
        <v>0</v>
      </c>
      <c r="P438" s="126">
        <v>0</v>
      </c>
      <c r="Q438" s="137">
        <v>0</v>
      </c>
      <c r="R438" s="126">
        <v>0</v>
      </c>
      <c r="S438" s="138">
        <v>0</v>
      </c>
      <c r="T438" s="126">
        <v>0</v>
      </c>
      <c r="U438" s="128"/>
      <c r="V438" s="126">
        <v>0</v>
      </c>
      <c r="W438" s="128"/>
      <c r="X438" s="126">
        <v>0</v>
      </c>
      <c r="Y438" s="139">
        <f t="shared" si="41"/>
        <v>0</v>
      </c>
      <c r="Z438" s="140">
        <f t="shared" si="41"/>
        <v>0</v>
      </c>
    </row>
    <row r="439" spans="1:26" x14ac:dyDescent="0.25">
      <c r="A439" s="131" t="s">
        <v>73</v>
      </c>
      <c r="B439" s="132" t="s">
        <v>687</v>
      </c>
      <c r="C439" s="133" t="s">
        <v>603</v>
      </c>
      <c r="D439" s="134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6">
        <v>0</v>
      </c>
      <c r="M439" s="137">
        <v>0</v>
      </c>
      <c r="N439" s="126">
        <v>0</v>
      </c>
      <c r="O439" s="137">
        <v>0</v>
      </c>
      <c r="P439" s="126">
        <v>0</v>
      </c>
      <c r="Q439" s="137">
        <v>0</v>
      </c>
      <c r="R439" s="126">
        <v>0</v>
      </c>
      <c r="S439" s="138">
        <v>0</v>
      </c>
      <c r="T439" s="126">
        <v>0</v>
      </c>
      <c r="U439" s="128"/>
      <c r="V439" s="126">
        <v>0</v>
      </c>
      <c r="W439" s="128"/>
      <c r="X439" s="126">
        <v>0</v>
      </c>
      <c r="Y439" s="139">
        <f t="shared" si="41"/>
        <v>0</v>
      </c>
      <c r="Z439" s="140">
        <f t="shared" si="41"/>
        <v>0</v>
      </c>
    </row>
    <row r="440" spans="1:26" ht="16.5" thickBot="1" x14ac:dyDescent="0.3">
      <c r="A440" s="150" t="s">
        <v>74</v>
      </c>
      <c r="B440" s="151" t="s">
        <v>688</v>
      </c>
      <c r="C440" s="152" t="s">
        <v>603</v>
      </c>
      <c r="D440" s="153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3">
        <v>0</v>
      </c>
      <c r="M440" s="156">
        <v>0</v>
      </c>
      <c r="N440" s="43">
        <v>0</v>
      </c>
      <c r="O440" s="156">
        <v>0</v>
      </c>
      <c r="P440" s="43">
        <v>0</v>
      </c>
      <c r="Q440" s="156">
        <v>0</v>
      </c>
      <c r="R440" s="43">
        <v>0</v>
      </c>
      <c r="S440" s="157">
        <v>0</v>
      </c>
      <c r="T440" s="43">
        <v>0</v>
      </c>
      <c r="U440" s="158"/>
      <c r="V440" s="43">
        <v>0</v>
      </c>
      <c r="W440" s="158"/>
      <c r="X440" s="43">
        <v>0</v>
      </c>
      <c r="Y440" s="159">
        <f t="shared" si="41"/>
        <v>0</v>
      </c>
      <c r="Z440" s="160">
        <f t="shared" si="41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65"/>
      <c r="F441" s="166"/>
      <c r="G441" s="166"/>
      <c r="H441" s="166"/>
      <c r="I441" s="166"/>
      <c r="J441" s="166"/>
      <c r="K441" s="166"/>
      <c r="L441" s="167"/>
      <c r="M441" s="166"/>
      <c r="N441" s="167"/>
      <c r="O441" s="166"/>
      <c r="P441" s="167"/>
      <c r="Q441" s="166"/>
      <c r="R441" s="167"/>
      <c r="S441" s="168"/>
      <c r="T441" s="167"/>
      <c r="U441" s="169"/>
      <c r="V441" s="167"/>
      <c r="W441" s="169"/>
      <c r="X441" s="167"/>
      <c r="Y441" s="170">
        <f t="shared" si="41"/>
        <v>0</v>
      </c>
      <c r="Z441" s="171">
        <f t="shared" si="41"/>
        <v>0</v>
      </c>
    </row>
    <row r="442" spans="1:26" ht="63" x14ac:dyDescent="0.25">
      <c r="A442" s="172" t="s">
        <v>689</v>
      </c>
      <c r="B442" s="173" t="s">
        <v>690</v>
      </c>
      <c r="C442" s="174" t="s">
        <v>603</v>
      </c>
      <c r="D442" s="175">
        <v>244.08900000000003</v>
      </c>
      <c r="E442" s="176">
        <v>260.46700000000004</v>
      </c>
      <c r="F442" s="177">
        <v>142.91600000000003</v>
      </c>
      <c r="G442" s="177">
        <v>162.30634000000001</v>
      </c>
      <c r="H442" s="177">
        <v>162.30634000000001</v>
      </c>
      <c r="I442" s="177">
        <v>160.92400000000001</v>
      </c>
      <c r="J442" s="177">
        <v>160.92400000000001</v>
      </c>
      <c r="K442" s="177">
        <v>177.07843800000001</v>
      </c>
      <c r="L442" s="42">
        <v>169.82499999999999</v>
      </c>
      <c r="M442" s="177">
        <v>209.152444</v>
      </c>
      <c r="N442" s="42">
        <v>171.71641500000001</v>
      </c>
      <c r="O442" s="177">
        <v>211.01807399999998</v>
      </c>
      <c r="P442" s="42">
        <v>140.183167</v>
      </c>
      <c r="Q442" s="177">
        <v>223.69056400000002</v>
      </c>
      <c r="R442" s="42">
        <v>197.42835300000002</v>
      </c>
      <c r="S442" s="178">
        <v>220.89959500000001</v>
      </c>
      <c r="T442" s="42">
        <v>249.215644</v>
      </c>
      <c r="U442" s="179"/>
      <c r="V442" s="42">
        <v>241.82235600000001</v>
      </c>
      <c r="W442" s="179"/>
      <c r="X442" s="42">
        <v>274.65413599999999</v>
      </c>
      <c r="Y442" s="180">
        <f t="shared" si="41"/>
        <v>1365.0694550000001</v>
      </c>
      <c r="Z442" s="181">
        <f t="shared" si="41"/>
        <v>1768.075411</v>
      </c>
    </row>
    <row r="443" spans="1:26" ht="31.5" x14ac:dyDescent="0.25">
      <c r="A443" s="182" t="s">
        <v>135</v>
      </c>
      <c r="B443" s="183" t="s">
        <v>691</v>
      </c>
      <c r="C443" s="184" t="s">
        <v>603</v>
      </c>
      <c r="D443" s="56">
        <v>5.992</v>
      </c>
      <c r="E443" s="185">
        <v>0</v>
      </c>
      <c r="F443" s="186">
        <v>0</v>
      </c>
      <c r="G443" s="186">
        <v>12.373799999999999</v>
      </c>
      <c r="H443" s="186">
        <v>12.373799999999999</v>
      </c>
      <c r="I443" s="186">
        <v>48.070695000000001</v>
      </c>
      <c r="J443" s="186">
        <v>48.070695000000001</v>
      </c>
      <c r="K443" s="186">
        <v>106.68001799999999</v>
      </c>
      <c r="L443" s="42">
        <v>101.110148</v>
      </c>
      <c r="M443" s="186">
        <v>135.506946</v>
      </c>
      <c r="N443" s="42">
        <v>78.064162999999994</v>
      </c>
      <c r="O443" s="186">
        <v>132.697791</v>
      </c>
      <c r="P443" s="42">
        <v>76.823247000000009</v>
      </c>
      <c r="Q443" s="186">
        <v>146.77731500000002</v>
      </c>
      <c r="R443" s="42">
        <v>128.95531299999999</v>
      </c>
      <c r="S443" s="187">
        <v>139.46091899999999</v>
      </c>
      <c r="T443" s="42">
        <v>161.15833900000001</v>
      </c>
      <c r="U443" s="179"/>
      <c r="V443" s="42">
        <v>153.62519699999999</v>
      </c>
      <c r="W443" s="179"/>
      <c r="X443" s="42">
        <v>174.02926099999999</v>
      </c>
      <c r="Y443" s="40">
        <f t="shared" si="41"/>
        <v>721.56748400000004</v>
      </c>
      <c r="Z443" s="188">
        <f t="shared" si="41"/>
        <v>934.21016299999997</v>
      </c>
    </row>
    <row r="444" spans="1:26" ht="31.5" x14ac:dyDescent="0.25">
      <c r="A444" s="182" t="s">
        <v>136</v>
      </c>
      <c r="B444" s="183" t="s">
        <v>692</v>
      </c>
      <c r="C444" s="184" t="s">
        <v>603</v>
      </c>
      <c r="D444" s="56">
        <v>58.379999999999995</v>
      </c>
      <c r="E444" s="185">
        <v>224.64700000000002</v>
      </c>
      <c r="F444" s="186">
        <v>123.99600000000001</v>
      </c>
      <c r="G444" s="186">
        <v>127.84602000000001</v>
      </c>
      <c r="H444" s="186">
        <v>127.84602000000001</v>
      </c>
      <c r="I444" s="186">
        <v>86.085994999999997</v>
      </c>
      <c r="J444" s="186">
        <v>86.085994999999997</v>
      </c>
      <c r="K444" s="186">
        <v>44.106161</v>
      </c>
      <c r="L444" s="42">
        <v>46.703089999999996</v>
      </c>
      <c r="M444" s="186">
        <v>47.851691000000002</v>
      </c>
      <c r="N444" s="42">
        <v>71.269691999999992</v>
      </c>
      <c r="O444" s="186">
        <v>46.965065000000003</v>
      </c>
      <c r="P444" s="42">
        <v>36.612048999999999</v>
      </c>
      <c r="Q444" s="186">
        <v>50.493330999999998</v>
      </c>
      <c r="R444" s="42">
        <v>39.047796999999996</v>
      </c>
      <c r="S444" s="187">
        <v>56.335711000000003</v>
      </c>
      <c r="T444" s="42">
        <v>52.046098000000001</v>
      </c>
      <c r="U444" s="179"/>
      <c r="V444" s="42">
        <v>55.228133</v>
      </c>
      <c r="W444" s="179"/>
      <c r="X444" s="42">
        <v>62.086788999999996</v>
      </c>
      <c r="Y444" s="40">
        <f t="shared" si="41"/>
        <v>459.68397399999998</v>
      </c>
      <c r="Z444" s="188">
        <f t="shared" si="41"/>
        <v>576.92566299999999</v>
      </c>
    </row>
    <row r="445" spans="1:26" x14ac:dyDescent="0.25">
      <c r="A445" s="182" t="s">
        <v>137</v>
      </c>
      <c r="B445" s="183" t="s">
        <v>693</v>
      </c>
      <c r="C445" s="184" t="s">
        <v>603</v>
      </c>
      <c r="D445" s="40">
        <v>144.76433000000003</v>
      </c>
      <c r="E445" s="185">
        <v>0</v>
      </c>
      <c r="F445" s="186">
        <v>0</v>
      </c>
      <c r="G445" s="186">
        <v>0</v>
      </c>
      <c r="H445" s="186">
        <v>0</v>
      </c>
      <c r="I445" s="186">
        <v>0</v>
      </c>
      <c r="J445" s="186">
        <v>0</v>
      </c>
      <c r="K445" s="186">
        <v>0</v>
      </c>
      <c r="L445" s="42">
        <v>0</v>
      </c>
      <c r="M445" s="186">
        <v>0</v>
      </c>
      <c r="N445" s="42">
        <v>0</v>
      </c>
      <c r="O445" s="186">
        <v>6.3301829999999999</v>
      </c>
      <c r="P445" s="42">
        <v>6.3691829999999996</v>
      </c>
      <c r="Q445" s="186">
        <v>0</v>
      </c>
      <c r="R445" s="42">
        <v>0</v>
      </c>
      <c r="S445" s="187">
        <v>0</v>
      </c>
      <c r="T445" s="42">
        <v>0</v>
      </c>
      <c r="U445" s="179"/>
      <c r="V445" s="42">
        <v>0</v>
      </c>
      <c r="W445" s="179"/>
      <c r="X445" s="42">
        <v>0</v>
      </c>
      <c r="Y445" s="188">
        <f>M445+O445+Q445+S445+U445+W445+K445+I445+G445</f>
        <v>6.3301829999999999</v>
      </c>
      <c r="Z445" s="188">
        <f>N445+P445+R445+T445+V445+X445+L445+J445+H445</f>
        <v>6.3691829999999996</v>
      </c>
    </row>
    <row r="446" spans="1:26" ht="47.25" x14ac:dyDescent="0.25">
      <c r="A446" s="172" t="s">
        <v>138</v>
      </c>
      <c r="B446" s="173" t="s">
        <v>694</v>
      </c>
      <c r="C446" s="189"/>
      <c r="D446" s="190"/>
      <c r="E446" s="176"/>
      <c r="F446" s="176"/>
      <c r="G446" s="177"/>
      <c r="H446" s="177"/>
      <c r="I446" s="177"/>
      <c r="J446" s="177"/>
      <c r="K446" s="177"/>
      <c r="L446" s="41"/>
      <c r="M446" s="177"/>
      <c r="N446" s="41"/>
      <c r="O446" s="177"/>
      <c r="P446" s="41"/>
      <c r="Q446" s="177"/>
      <c r="R446" s="41"/>
      <c r="S446" s="178"/>
      <c r="T446" s="41"/>
      <c r="U446" s="191"/>
      <c r="V446" s="41"/>
      <c r="W446" s="191"/>
      <c r="X446" s="41"/>
      <c r="Y446" s="180"/>
      <c r="Z446" s="181"/>
    </row>
    <row r="447" spans="1:26" ht="31.5" x14ac:dyDescent="0.25">
      <c r="A447" s="182" t="s">
        <v>695</v>
      </c>
      <c r="B447" s="183" t="s">
        <v>696</v>
      </c>
      <c r="C447" s="184" t="s">
        <v>603</v>
      </c>
      <c r="D447" s="192">
        <v>269.81787453924056</v>
      </c>
      <c r="E447" s="185">
        <v>347.49537287999999</v>
      </c>
      <c r="F447" s="185">
        <v>391.25200000000001</v>
      </c>
      <c r="G447" s="186">
        <v>418.07166150072754</v>
      </c>
      <c r="H447" s="186">
        <v>418.07166150072754</v>
      </c>
      <c r="I447" s="186">
        <v>442.957321093198</v>
      </c>
      <c r="J447" s="186">
        <v>442.957321093198</v>
      </c>
      <c r="K447" s="41">
        <v>462.01023588570973</v>
      </c>
      <c r="L447" s="41">
        <v>462.01023588570973</v>
      </c>
      <c r="M447" s="41">
        <v>499.20446388685264</v>
      </c>
      <c r="N447" s="41">
        <v>499.20446388685264</v>
      </c>
      <c r="O447" s="41">
        <v>532.23149885828116</v>
      </c>
      <c r="P447" s="41">
        <v>532.23149885828116</v>
      </c>
      <c r="Q447" s="41">
        <v>567.3307508297097</v>
      </c>
      <c r="R447" s="41">
        <v>567.3307508297097</v>
      </c>
      <c r="S447" s="41">
        <v>595.84036097256683</v>
      </c>
      <c r="T447" s="41">
        <v>595.84036097256683</v>
      </c>
      <c r="U447" s="191"/>
      <c r="V447" s="191"/>
      <c r="W447" s="191"/>
      <c r="X447" s="191"/>
      <c r="Y447" s="40">
        <f t="shared" ref="Y447:Z449" si="42">M447+O447+Q447+S447+U447+W447</f>
        <v>2194.6070745474103</v>
      </c>
      <c r="Z447" s="188">
        <f t="shared" si="42"/>
        <v>2194.6070745474103</v>
      </c>
    </row>
    <row r="448" spans="1:26" ht="31.5" x14ac:dyDescent="0.25">
      <c r="A448" s="182" t="s">
        <v>697</v>
      </c>
      <c r="B448" s="183" t="s">
        <v>698</v>
      </c>
      <c r="C448" s="184" t="s">
        <v>603</v>
      </c>
      <c r="D448" s="192">
        <v>0</v>
      </c>
      <c r="E448" s="185">
        <v>0</v>
      </c>
      <c r="F448" s="185">
        <v>0</v>
      </c>
      <c r="G448" s="186">
        <v>153.77346849927235</v>
      </c>
      <c r="H448" s="186">
        <v>153.77346849927235</v>
      </c>
      <c r="I448" s="186">
        <v>432.41650390680201</v>
      </c>
      <c r="J448" s="186">
        <v>432.41650390680201</v>
      </c>
      <c r="K448" s="41">
        <v>471.21962923293432</v>
      </c>
      <c r="L448" s="41">
        <v>471.21962923293432</v>
      </c>
      <c r="M448" s="41">
        <v>375.94403928415676</v>
      </c>
      <c r="N448" s="41">
        <v>375.94403928415676</v>
      </c>
      <c r="O448" s="41">
        <v>411.99266153472058</v>
      </c>
      <c r="P448" s="41">
        <v>411.99266153472058</v>
      </c>
      <c r="Q448" s="41">
        <v>480.27164899601701</v>
      </c>
      <c r="R448" s="41">
        <v>480.27164899601701</v>
      </c>
      <c r="S448" s="41">
        <v>515.80093737975119</v>
      </c>
      <c r="T448" s="41">
        <v>515.80093737975119</v>
      </c>
      <c r="U448" s="191"/>
      <c r="V448" s="191"/>
      <c r="W448" s="191"/>
      <c r="X448" s="191"/>
      <c r="Y448" s="40">
        <f t="shared" si="42"/>
        <v>1784.0092871946458</v>
      </c>
      <c r="Z448" s="188">
        <f t="shared" si="42"/>
        <v>1784.0092871946458</v>
      </c>
    </row>
    <row r="449" spans="1:26" ht="16.5" thickBot="1" x14ac:dyDescent="0.3">
      <c r="A449" s="193" t="s">
        <v>699</v>
      </c>
      <c r="B449" s="194" t="s">
        <v>700</v>
      </c>
      <c r="C449" s="195" t="s">
        <v>603</v>
      </c>
      <c r="D449" s="196">
        <v>394.15762546075922</v>
      </c>
      <c r="E449" s="197">
        <v>0</v>
      </c>
      <c r="F449" s="197">
        <v>0</v>
      </c>
      <c r="G449" s="198">
        <v>0</v>
      </c>
      <c r="H449" s="198">
        <v>0</v>
      </c>
      <c r="I449" s="198">
        <v>0</v>
      </c>
      <c r="J449" s="198">
        <v>0</v>
      </c>
      <c r="K449" s="65">
        <f>K430</f>
        <v>102.98412399999999</v>
      </c>
      <c r="L449" s="65">
        <f t="shared" ref="L449:X449" si="43">L430</f>
        <v>102.98412399999999</v>
      </c>
      <c r="M449" s="65">
        <f t="shared" si="43"/>
        <v>403.28834000000001</v>
      </c>
      <c r="N449" s="65">
        <f t="shared" si="43"/>
        <v>0</v>
      </c>
      <c r="O449" s="65">
        <f t="shared" si="43"/>
        <v>219.50291899999999</v>
      </c>
      <c r="P449" s="65">
        <f t="shared" si="43"/>
        <v>219.50299999999999</v>
      </c>
      <c r="Q449" s="65">
        <f t="shared" si="43"/>
        <v>144.856685</v>
      </c>
      <c r="R449" s="65">
        <f t="shared" si="43"/>
        <v>144.857</v>
      </c>
      <c r="S449" s="65">
        <f t="shared" si="43"/>
        <v>0</v>
      </c>
      <c r="T449" s="65">
        <f t="shared" si="43"/>
        <v>0</v>
      </c>
      <c r="U449" s="65">
        <f t="shared" si="43"/>
        <v>0</v>
      </c>
      <c r="V449" s="65">
        <f t="shared" si="43"/>
        <v>0</v>
      </c>
      <c r="W449" s="65">
        <f t="shared" si="43"/>
        <v>0</v>
      </c>
      <c r="X449" s="65">
        <f t="shared" si="43"/>
        <v>0</v>
      </c>
      <c r="Y449" s="64">
        <f t="shared" si="42"/>
        <v>767.64794399999994</v>
      </c>
      <c r="Z449" s="199">
        <f t="shared" si="42"/>
        <v>364.36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2019-05-17T11:12:27Z</dcterms:created>
  <dcterms:modified xsi:type="dcterms:W3CDTF">2019-05-28T08:09:35Z</dcterms:modified>
</cp:coreProperties>
</file>