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RYE (New)" sheetId="1" r:id="rId1"/>
  </sheets>
  <externalReferences>
    <externalReference r:id="rId2"/>
  </externalReferences>
  <definedNames>
    <definedName name="ГодN">[1]Данные!$B$5</definedName>
    <definedName name="_xlnm.Print_Area" localSheetId="0">'RYE (New)'!$A$1:$Z$449</definedName>
  </definedNames>
  <calcPr calcId="145621"/>
</workbook>
</file>

<file path=xl/calcChain.xml><?xml version="1.0" encoding="utf-8"?>
<calcChain xmlns="http://schemas.openxmlformats.org/spreadsheetml/2006/main">
  <c r="Y21" i="1" l="1"/>
  <c r="Z21" i="1"/>
  <c r="Z303" i="1" s="1"/>
  <c r="Y22" i="1"/>
  <c r="Z22" i="1"/>
  <c r="Y23" i="1"/>
  <c r="Z23" i="1"/>
  <c r="Y24" i="1"/>
  <c r="Z24" i="1"/>
  <c r="Y25" i="1"/>
  <c r="Z25" i="1"/>
  <c r="Y26" i="1"/>
  <c r="Z26" i="1"/>
  <c r="Y27" i="1"/>
  <c r="Z27" i="1"/>
  <c r="Y28" i="1"/>
  <c r="Z28" i="1"/>
  <c r="Y29" i="1"/>
  <c r="Z29" i="1"/>
  <c r="Y30" i="1"/>
  <c r="Z30" i="1"/>
  <c r="Y31" i="1"/>
  <c r="Z31" i="1"/>
  <c r="Y32" i="1"/>
  <c r="Z32" i="1"/>
  <c r="Y33" i="1"/>
  <c r="Z33" i="1"/>
  <c r="Y34" i="1"/>
  <c r="Z34" i="1"/>
  <c r="Y35" i="1"/>
  <c r="Z35" i="1"/>
  <c r="Y36" i="1"/>
  <c r="Z36" i="1"/>
  <c r="Y37" i="1"/>
  <c r="Z37" i="1"/>
  <c r="Y38" i="1"/>
  <c r="Z38" i="1"/>
  <c r="Y39" i="1"/>
  <c r="Z39" i="1"/>
  <c r="Y40" i="1"/>
  <c r="Z40" i="1"/>
  <c r="Y41" i="1"/>
  <c r="Z41" i="1"/>
  <c r="Y42" i="1"/>
  <c r="Z42" i="1"/>
  <c r="Y43" i="1"/>
  <c r="Z43" i="1"/>
  <c r="Y44" i="1"/>
  <c r="Z44" i="1"/>
  <c r="Y45" i="1"/>
  <c r="Z45" i="1"/>
  <c r="Y46" i="1"/>
  <c r="Z46" i="1"/>
  <c r="Y47" i="1"/>
  <c r="Z47" i="1"/>
  <c r="Y48" i="1"/>
  <c r="Z48" i="1"/>
  <c r="Y49" i="1"/>
  <c r="Z49" i="1"/>
  <c r="Y50" i="1"/>
  <c r="Z50" i="1"/>
  <c r="Y51" i="1"/>
  <c r="Z51" i="1"/>
  <c r="Y52" i="1"/>
  <c r="Z52" i="1"/>
  <c r="Y53" i="1"/>
  <c r="Z53" i="1"/>
  <c r="Y54" i="1"/>
  <c r="Z54" i="1"/>
  <c r="Y55" i="1"/>
  <c r="Z55" i="1"/>
  <c r="Y56" i="1"/>
  <c r="Z56" i="1"/>
  <c r="Y57" i="1"/>
  <c r="Z57" i="1"/>
  <c r="Y58" i="1"/>
  <c r="Z58" i="1"/>
  <c r="Y59" i="1"/>
  <c r="Z59" i="1"/>
  <c r="Y60" i="1"/>
  <c r="Z60" i="1"/>
  <c r="Y61" i="1"/>
  <c r="Z61" i="1"/>
  <c r="Y62" i="1"/>
  <c r="Z62" i="1"/>
  <c r="Y63" i="1"/>
  <c r="Z63" i="1"/>
  <c r="Y64" i="1"/>
  <c r="Z64" i="1"/>
  <c r="Y65" i="1"/>
  <c r="Z65" i="1"/>
  <c r="Y66" i="1"/>
  <c r="Z66" i="1"/>
  <c r="Y67" i="1"/>
  <c r="Z67" i="1"/>
  <c r="Y68" i="1"/>
  <c r="Z68" i="1"/>
  <c r="Y69" i="1"/>
  <c r="Z69" i="1"/>
  <c r="Y70" i="1"/>
  <c r="Z70" i="1"/>
  <c r="Y71" i="1"/>
  <c r="Z71" i="1"/>
  <c r="Y72" i="1"/>
  <c r="Z72" i="1"/>
  <c r="Y73" i="1"/>
  <c r="Z73" i="1"/>
  <c r="Y74" i="1"/>
  <c r="Z74" i="1"/>
  <c r="Y75" i="1"/>
  <c r="Z75" i="1"/>
  <c r="Y76" i="1"/>
  <c r="Z76" i="1"/>
  <c r="Y77" i="1"/>
  <c r="Z77" i="1"/>
  <c r="Y78" i="1"/>
  <c r="Z78" i="1"/>
  <c r="Y79" i="1"/>
  <c r="Z79" i="1"/>
  <c r="Y80" i="1"/>
  <c r="Z80" i="1"/>
  <c r="Y81" i="1"/>
  <c r="Z81" i="1"/>
  <c r="Y82" i="1"/>
  <c r="Z82" i="1"/>
  <c r="Y83" i="1"/>
  <c r="Z83" i="1"/>
  <c r="Y84" i="1"/>
  <c r="Z84" i="1"/>
  <c r="Y85" i="1"/>
  <c r="Z85" i="1"/>
  <c r="Y86" i="1"/>
  <c r="Z86" i="1"/>
  <c r="Y87" i="1"/>
  <c r="Z87" i="1"/>
  <c r="Y88" i="1"/>
  <c r="Z88" i="1"/>
  <c r="Y89" i="1"/>
  <c r="Z89" i="1"/>
  <c r="Y90" i="1"/>
  <c r="Z90" i="1"/>
  <c r="Y91" i="1"/>
  <c r="Z91" i="1"/>
  <c r="Y92" i="1"/>
  <c r="Z92" i="1"/>
  <c r="Y93" i="1"/>
  <c r="Z93" i="1"/>
  <c r="Y94" i="1"/>
  <c r="Z94" i="1"/>
  <c r="Y95" i="1"/>
  <c r="Z95" i="1"/>
  <c r="Y96" i="1"/>
  <c r="Z96" i="1"/>
  <c r="Y97" i="1"/>
  <c r="Z97" i="1"/>
  <c r="Y98" i="1"/>
  <c r="Z98" i="1"/>
  <c r="Y99" i="1"/>
  <c r="Z99" i="1"/>
  <c r="Y100" i="1"/>
  <c r="Z100" i="1"/>
  <c r="Y101" i="1"/>
  <c r="Z101" i="1"/>
  <c r="Y102" i="1"/>
  <c r="Z102" i="1"/>
  <c r="Y103" i="1"/>
  <c r="Z103" i="1"/>
  <c r="Y104" i="1"/>
  <c r="Z104" i="1"/>
  <c r="Y105" i="1"/>
  <c r="Z105" i="1"/>
  <c r="Y106" i="1"/>
  <c r="Z106" i="1"/>
  <c r="Y107" i="1"/>
  <c r="Z107" i="1"/>
  <c r="Y108" i="1"/>
  <c r="Z108" i="1"/>
  <c r="Y109" i="1"/>
  <c r="Z109" i="1"/>
  <c r="Y110" i="1"/>
  <c r="Z110" i="1"/>
  <c r="Y111" i="1"/>
  <c r="Z111" i="1"/>
  <c r="Y112" i="1"/>
  <c r="Z112" i="1"/>
  <c r="Y113" i="1"/>
  <c r="Z113" i="1"/>
  <c r="Y114" i="1"/>
  <c r="Z114" i="1"/>
  <c r="Y115" i="1"/>
  <c r="Z115" i="1"/>
  <c r="Y116" i="1"/>
  <c r="Z116" i="1"/>
  <c r="Y117" i="1"/>
  <c r="Z117" i="1"/>
  <c r="Y118" i="1"/>
  <c r="Z118" i="1"/>
  <c r="Y119" i="1"/>
  <c r="Z119" i="1"/>
  <c r="Y120" i="1"/>
  <c r="Z120" i="1"/>
  <c r="Y121" i="1"/>
  <c r="Z121" i="1"/>
  <c r="Y122" i="1"/>
  <c r="Z122" i="1"/>
  <c r="Y123" i="1"/>
  <c r="Z123" i="1"/>
  <c r="Y124" i="1"/>
  <c r="Z124" i="1"/>
  <c r="Y125" i="1"/>
  <c r="Z125" i="1"/>
  <c r="Y126" i="1"/>
  <c r="Z126" i="1"/>
  <c r="Y127" i="1"/>
  <c r="Z127" i="1"/>
  <c r="L128" i="1"/>
  <c r="Z128" i="1" s="1"/>
  <c r="Y128" i="1"/>
  <c r="Y129" i="1"/>
  <c r="Z129" i="1"/>
  <c r="L130" i="1"/>
  <c r="Y130" i="1"/>
  <c r="Z130" i="1"/>
  <c r="L131" i="1"/>
  <c r="Z131" i="1" s="1"/>
  <c r="Y131" i="1"/>
  <c r="Y132" i="1"/>
  <c r="Z132" i="1"/>
  <c r="Y133" i="1"/>
  <c r="Z133" i="1"/>
  <c r="Y134" i="1"/>
  <c r="Z134" i="1"/>
  <c r="Y135" i="1"/>
  <c r="Z135" i="1"/>
  <c r="L136" i="1"/>
  <c r="Z136" i="1" s="1"/>
  <c r="Y136" i="1"/>
  <c r="L137" i="1"/>
  <c r="Y137" i="1"/>
  <c r="Z137" i="1"/>
  <c r="Y138" i="1"/>
  <c r="Z138" i="1"/>
  <c r="Y139" i="1"/>
  <c r="Z139" i="1"/>
  <c r="Y140" i="1"/>
  <c r="Z140" i="1"/>
  <c r="Y141" i="1"/>
  <c r="Z141" i="1"/>
  <c r="Y142" i="1"/>
  <c r="Z142" i="1"/>
  <c r="Y143" i="1"/>
  <c r="Z143" i="1"/>
  <c r="Y144" i="1"/>
  <c r="Z144" i="1"/>
  <c r="Y145" i="1"/>
  <c r="Z145" i="1"/>
  <c r="Y146" i="1"/>
  <c r="Z146" i="1"/>
  <c r="Y147" i="1"/>
  <c r="Z147" i="1"/>
  <c r="Y148" i="1"/>
  <c r="Z148" i="1"/>
  <c r="Y149" i="1"/>
  <c r="Z149" i="1"/>
  <c r="Y150" i="1"/>
  <c r="Z150" i="1"/>
  <c r="Y151" i="1"/>
  <c r="Z151" i="1"/>
  <c r="L152" i="1"/>
  <c r="L156" i="1" s="1"/>
  <c r="Z156" i="1" s="1"/>
  <c r="Y152" i="1"/>
  <c r="Z152" i="1"/>
  <c r="Y153" i="1"/>
  <c r="Z153" i="1"/>
  <c r="Y154" i="1"/>
  <c r="Z154" i="1"/>
  <c r="Y155" i="1"/>
  <c r="Z155" i="1"/>
  <c r="Y156" i="1"/>
  <c r="Y157" i="1"/>
  <c r="Z157" i="1"/>
  <c r="Y158" i="1"/>
  <c r="Z158" i="1"/>
  <c r="Y159" i="1"/>
  <c r="Z159" i="1"/>
  <c r="Y160" i="1"/>
  <c r="Z160" i="1"/>
  <c r="Y161" i="1"/>
  <c r="Z161" i="1"/>
  <c r="Y162" i="1"/>
  <c r="Z162" i="1"/>
  <c r="L163" i="1"/>
  <c r="N163" i="1"/>
  <c r="P163" i="1"/>
  <c r="R163" i="1"/>
  <c r="T163" i="1"/>
  <c r="V163" i="1"/>
  <c r="X163" i="1"/>
  <c r="Y165" i="1"/>
  <c r="Z165" i="1"/>
  <c r="Y166" i="1"/>
  <c r="Z166" i="1"/>
  <c r="Y167" i="1"/>
  <c r="Z167" i="1"/>
  <c r="Y168" i="1"/>
  <c r="Z168" i="1"/>
  <c r="Y169" i="1"/>
  <c r="Z169" i="1"/>
  <c r="Y170" i="1"/>
  <c r="Z170" i="1"/>
  <c r="Y171" i="1"/>
  <c r="Z171" i="1"/>
  <c r="Y172" i="1"/>
  <c r="Z172" i="1"/>
  <c r="Y173" i="1"/>
  <c r="Z173" i="1"/>
  <c r="Y174" i="1"/>
  <c r="Z174" i="1"/>
  <c r="Z311" i="1" s="1"/>
  <c r="Y175" i="1"/>
  <c r="Z175" i="1"/>
  <c r="Y176" i="1"/>
  <c r="Z176" i="1"/>
  <c r="Y177" i="1"/>
  <c r="Z177" i="1"/>
  <c r="Y178" i="1"/>
  <c r="Z178" i="1"/>
  <c r="Y179" i="1"/>
  <c r="Z179" i="1"/>
  <c r="Y180" i="1"/>
  <c r="Z180" i="1"/>
  <c r="Y181" i="1"/>
  <c r="Z181" i="1"/>
  <c r="Y182" i="1"/>
  <c r="Z182" i="1"/>
  <c r="Y183" i="1"/>
  <c r="Z183" i="1"/>
  <c r="Y184" i="1"/>
  <c r="Z184" i="1"/>
  <c r="Y185" i="1"/>
  <c r="Z185" i="1"/>
  <c r="Y186" i="1"/>
  <c r="Z186" i="1"/>
  <c r="Y187" i="1"/>
  <c r="Z187" i="1"/>
  <c r="Y188" i="1"/>
  <c r="Z188" i="1"/>
  <c r="Y189" i="1"/>
  <c r="Z189" i="1"/>
  <c r="Y190" i="1"/>
  <c r="Z190" i="1"/>
  <c r="Y191" i="1"/>
  <c r="Z191" i="1"/>
  <c r="Y192" i="1"/>
  <c r="Z192" i="1"/>
  <c r="Y193" i="1"/>
  <c r="Z193" i="1"/>
  <c r="Y194" i="1"/>
  <c r="Z194" i="1"/>
  <c r="Y195" i="1"/>
  <c r="Z195" i="1"/>
  <c r="Y196" i="1"/>
  <c r="Z196" i="1"/>
  <c r="Y197" i="1"/>
  <c r="Z197" i="1"/>
  <c r="Y198" i="1"/>
  <c r="Z198" i="1"/>
  <c r="Y199" i="1"/>
  <c r="Z199" i="1"/>
  <c r="Y200" i="1"/>
  <c r="Z200" i="1"/>
  <c r="Y201" i="1"/>
  <c r="Z201" i="1"/>
  <c r="Y202" i="1"/>
  <c r="Z202" i="1"/>
  <c r="Y203" i="1"/>
  <c r="Z203" i="1"/>
  <c r="Y204" i="1"/>
  <c r="Z204" i="1"/>
  <c r="Y205" i="1"/>
  <c r="Z205" i="1"/>
  <c r="Y206" i="1"/>
  <c r="Z206" i="1"/>
  <c r="Y207" i="1"/>
  <c r="Z207" i="1"/>
  <c r="Y208" i="1"/>
  <c r="Z208" i="1"/>
  <c r="Y209" i="1"/>
  <c r="Z209" i="1"/>
  <c r="Y210" i="1"/>
  <c r="Z210" i="1"/>
  <c r="Y211" i="1"/>
  <c r="Z211" i="1"/>
  <c r="Y212" i="1"/>
  <c r="Z212" i="1"/>
  <c r="Y213" i="1"/>
  <c r="Z213" i="1"/>
  <c r="Y214" i="1"/>
  <c r="Z214" i="1"/>
  <c r="Y215" i="1"/>
  <c r="Z215" i="1"/>
  <c r="Y216" i="1"/>
  <c r="Z216" i="1"/>
  <c r="Y217" i="1"/>
  <c r="Z217" i="1"/>
  <c r="Y218" i="1"/>
  <c r="Z218" i="1"/>
  <c r="Y219" i="1"/>
  <c r="Z219" i="1"/>
  <c r="Y220" i="1"/>
  <c r="Z220" i="1"/>
  <c r="Y221" i="1"/>
  <c r="Z221" i="1"/>
  <c r="Y222" i="1"/>
  <c r="Z222" i="1"/>
  <c r="Y223" i="1"/>
  <c r="Z223" i="1"/>
  <c r="Y224" i="1"/>
  <c r="Z224" i="1"/>
  <c r="Y225" i="1"/>
  <c r="Z225" i="1"/>
  <c r="Y226" i="1"/>
  <c r="Z226" i="1"/>
  <c r="Y227" i="1"/>
  <c r="Z227" i="1"/>
  <c r="Y228" i="1"/>
  <c r="Z228" i="1"/>
  <c r="Y229" i="1"/>
  <c r="Z229" i="1"/>
  <c r="Y230" i="1"/>
  <c r="Z230" i="1"/>
  <c r="Y231" i="1"/>
  <c r="Z231" i="1"/>
  <c r="Y232" i="1"/>
  <c r="Z232" i="1"/>
  <c r="Y233" i="1"/>
  <c r="Z233" i="1"/>
  <c r="Y234" i="1"/>
  <c r="Z234" i="1"/>
  <c r="Y235" i="1"/>
  <c r="Z235" i="1"/>
  <c r="Y236" i="1"/>
  <c r="Z236" i="1"/>
  <c r="Y237" i="1"/>
  <c r="Z237" i="1"/>
  <c r="Y238" i="1"/>
  <c r="Z238" i="1"/>
  <c r="Y239" i="1"/>
  <c r="Z239" i="1"/>
  <c r="Y240" i="1"/>
  <c r="Z240" i="1"/>
  <c r="Y241" i="1"/>
  <c r="Z241" i="1"/>
  <c r="Y242" i="1"/>
  <c r="Z242" i="1"/>
  <c r="Y243" i="1"/>
  <c r="Z243" i="1"/>
  <c r="Y244" i="1"/>
  <c r="Z244" i="1"/>
  <c r="Y245" i="1"/>
  <c r="Z245" i="1"/>
  <c r="Y246" i="1"/>
  <c r="Z246" i="1"/>
  <c r="Y247" i="1"/>
  <c r="Z247" i="1"/>
  <c r="Y248" i="1"/>
  <c r="Z248" i="1"/>
  <c r="Y249" i="1"/>
  <c r="Z249" i="1"/>
  <c r="Y250" i="1"/>
  <c r="Z250" i="1"/>
  <c r="Y252" i="1"/>
  <c r="Z252" i="1"/>
  <c r="Y253" i="1"/>
  <c r="Z253" i="1"/>
  <c r="Y254" i="1"/>
  <c r="Z254" i="1"/>
  <c r="Y255" i="1"/>
  <c r="Z255" i="1"/>
  <c r="Y256" i="1"/>
  <c r="Z256" i="1"/>
  <c r="Y257" i="1"/>
  <c r="Z257" i="1"/>
  <c r="Y258" i="1"/>
  <c r="Z258" i="1"/>
  <c r="Y259" i="1"/>
  <c r="Z259" i="1"/>
  <c r="Y260" i="1"/>
  <c r="Z260" i="1"/>
  <c r="Y261" i="1"/>
  <c r="Z261" i="1"/>
  <c r="Y262" i="1"/>
  <c r="Z262" i="1"/>
  <c r="Y263" i="1"/>
  <c r="Z263" i="1"/>
  <c r="Y264" i="1"/>
  <c r="Z264" i="1"/>
  <c r="Y265" i="1"/>
  <c r="Z265" i="1"/>
  <c r="Y266" i="1"/>
  <c r="Z266" i="1"/>
  <c r="Y267" i="1"/>
  <c r="Z267" i="1"/>
  <c r="Y268" i="1"/>
  <c r="Z268" i="1"/>
  <c r="Y269" i="1"/>
  <c r="Z269" i="1"/>
  <c r="Y270" i="1"/>
  <c r="Z270" i="1"/>
  <c r="Y271" i="1"/>
  <c r="Z271" i="1"/>
  <c r="Y272" i="1"/>
  <c r="Z272" i="1"/>
  <c r="Y273" i="1"/>
  <c r="Z273" i="1"/>
  <c r="Y274" i="1"/>
  <c r="Z274" i="1"/>
  <c r="Y275" i="1"/>
  <c r="Z275" i="1"/>
  <c r="Y276" i="1"/>
  <c r="Z276" i="1"/>
  <c r="Y277" i="1"/>
  <c r="Z277" i="1"/>
  <c r="Y278" i="1"/>
  <c r="Z278" i="1"/>
  <c r="Y279" i="1"/>
  <c r="Z279" i="1"/>
  <c r="Y280" i="1"/>
  <c r="Z280" i="1"/>
  <c r="Y281" i="1"/>
  <c r="Z281" i="1"/>
  <c r="Y282" i="1"/>
  <c r="Z282" i="1"/>
  <c r="Y283" i="1"/>
  <c r="Z283" i="1"/>
  <c r="Y284" i="1"/>
  <c r="Z284" i="1"/>
  <c r="Y285" i="1"/>
  <c r="Z285" i="1"/>
  <c r="Y286" i="1"/>
  <c r="Z286" i="1"/>
  <c r="Y287" i="1"/>
  <c r="Z287" i="1"/>
  <c r="Y288" i="1"/>
  <c r="Z288" i="1"/>
  <c r="Y289" i="1"/>
  <c r="Z289" i="1"/>
  <c r="Y290" i="1"/>
  <c r="Z290" i="1"/>
  <c r="Y291" i="1"/>
  <c r="Z291" i="1"/>
  <c r="Y292" i="1"/>
  <c r="Z292" i="1"/>
  <c r="Y293" i="1"/>
  <c r="Z293" i="1"/>
  <c r="Y294" i="1"/>
  <c r="Z294" i="1"/>
  <c r="Y295" i="1"/>
  <c r="Z295" i="1"/>
  <c r="Y296" i="1"/>
  <c r="Z296" i="1"/>
  <c r="Y297" i="1"/>
  <c r="Z297" i="1"/>
  <c r="Y298" i="1"/>
  <c r="Z298" i="1"/>
  <c r="Y299" i="1"/>
  <c r="Z299" i="1"/>
  <c r="Y300" i="1"/>
  <c r="Z300" i="1"/>
  <c r="Y301" i="1"/>
  <c r="Z301" i="1"/>
  <c r="Y302" i="1"/>
  <c r="Z302" i="1"/>
  <c r="L303" i="1"/>
  <c r="N303" i="1"/>
  <c r="P303" i="1"/>
  <c r="R303" i="1"/>
  <c r="T303" i="1"/>
  <c r="V303" i="1"/>
  <c r="X303" i="1"/>
  <c r="Y303" i="1"/>
  <c r="L309" i="1"/>
  <c r="N309" i="1"/>
  <c r="P309" i="1"/>
  <c r="R309" i="1"/>
  <c r="T309" i="1"/>
  <c r="V309" i="1"/>
  <c r="X309" i="1"/>
  <c r="Y309" i="1"/>
  <c r="Z309" i="1"/>
  <c r="Y310" i="1"/>
  <c r="Z310" i="1"/>
  <c r="L311" i="1"/>
  <c r="N311" i="1"/>
  <c r="P311" i="1"/>
  <c r="R311" i="1"/>
  <c r="T311" i="1"/>
  <c r="U311" i="1"/>
  <c r="V311" i="1"/>
  <c r="W311" i="1"/>
  <c r="X311" i="1"/>
  <c r="Y311" i="1"/>
  <c r="Y317" i="1"/>
  <c r="Z317" i="1"/>
  <c r="Y318" i="1"/>
  <c r="Z318" i="1"/>
  <c r="Y319" i="1"/>
  <c r="Z319" i="1"/>
  <c r="Y320" i="1"/>
  <c r="Z320" i="1"/>
  <c r="Y321" i="1"/>
  <c r="Z321" i="1"/>
  <c r="Y322" i="1"/>
  <c r="Z322" i="1"/>
  <c r="Y323" i="1"/>
  <c r="Z323" i="1"/>
  <c r="Y324" i="1"/>
  <c r="Z324" i="1"/>
  <c r="Y325" i="1"/>
  <c r="Z325" i="1"/>
  <c r="Y326" i="1"/>
  <c r="Z326" i="1"/>
  <c r="Y327" i="1"/>
  <c r="Z327" i="1"/>
  <c r="Y328" i="1"/>
  <c r="Z328" i="1"/>
  <c r="Y329" i="1"/>
  <c r="Z329" i="1"/>
  <c r="Y330" i="1"/>
  <c r="Z330" i="1"/>
  <c r="Y331" i="1"/>
  <c r="Z331" i="1"/>
  <c r="Y332" i="1"/>
  <c r="Z332" i="1"/>
  <c r="Y333" i="1"/>
  <c r="Z333" i="1"/>
  <c r="Y334" i="1"/>
  <c r="Z334" i="1"/>
  <c r="Y335" i="1"/>
  <c r="Z335" i="1"/>
  <c r="Y336" i="1"/>
  <c r="Z336" i="1"/>
  <c r="Y337" i="1"/>
  <c r="Z337" i="1"/>
  <c r="Y338" i="1"/>
  <c r="Z338" i="1"/>
  <c r="Y339" i="1"/>
  <c r="Z339" i="1"/>
  <c r="Y340" i="1"/>
  <c r="Z340" i="1"/>
  <c r="Y341" i="1"/>
  <c r="Z341" i="1"/>
  <c r="Y342" i="1"/>
  <c r="Z342" i="1"/>
  <c r="Y343" i="1"/>
  <c r="Z343" i="1"/>
  <c r="Y344" i="1"/>
  <c r="Z344" i="1"/>
  <c r="Y345" i="1"/>
  <c r="Z345" i="1"/>
  <c r="Y346" i="1"/>
  <c r="Z346" i="1"/>
  <c r="Y347" i="1"/>
  <c r="Z347" i="1"/>
  <c r="Y348" i="1"/>
  <c r="Z348" i="1"/>
  <c r="Y349" i="1"/>
  <c r="Z349" i="1"/>
  <c r="Y350" i="1"/>
  <c r="Z350" i="1"/>
  <c r="Y351" i="1"/>
  <c r="Z351" i="1"/>
  <c r="Y352" i="1"/>
  <c r="Z352" i="1"/>
  <c r="Y353" i="1"/>
  <c r="Z353" i="1"/>
  <c r="Y354" i="1"/>
  <c r="Z354" i="1"/>
  <c r="Y355" i="1"/>
  <c r="Z355" i="1"/>
  <c r="Y356" i="1"/>
  <c r="Z356" i="1"/>
  <c r="Y357" i="1"/>
  <c r="Z357" i="1"/>
  <c r="Y358" i="1"/>
  <c r="Z358" i="1"/>
  <c r="Y359" i="1"/>
  <c r="Z359" i="1"/>
  <c r="Y360" i="1"/>
  <c r="Z360" i="1"/>
  <c r="Y361" i="1"/>
  <c r="Z361" i="1"/>
  <c r="Y362" i="1"/>
  <c r="Z362" i="1"/>
  <c r="Y363" i="1"/>
  <c r="Z363" i="1"/>
  <c r="Y364" i="1"/>
  <c r="Z364" i="1"/>
  <c r="X365" i="1"/>
  <c r="Z365" i="1" s="1"/>
  <c r="Y365" i="1"/>
  <c r="D374" i="1"/>
  <c r="D373" i="1" s="1"/>
  <c r="D372" i="1" s="1"/>
  <c r="D371" i="1" s="1"/>
  <c r="H374" i="1"/>
  <c r="H373" i="1" s="1"/>
  <c r="H372" i="1" s="1"/>
  <c r="H371" i="1" s="1"/>
  <c r="D375" i="1"/>
  <c r="E375" i="1"/>
  <c r="E374" i="1" s="1"/>
  <c r="E373" i="1" s="1"/>
  <c r="F375" i="1"/>
  <c r="G375" i="1"/>
  <c r="G374" i="1" s="1"/>
  <c r="G373" i="1" s="1"/>
  <c r="H375" i="1"/>
  <c r="I375" i="1"/>
  <c r="I374" i="1" s="1"/>
  <c r="I373" i="1" s="1"/>
  <c r="J375" i="1"/>
  <c r="K375" i="1"/>
  <c r="K374" i="1" s="1"/>
  <c r="K373" i="1" s="1"/>
  <c r="L375" i="1"/>
  <c r="M375" i="1"/>
  <c r="M374" i="1" s="1"/>
  <c r="N375" i="1"/>
  <c r="O375" i="1"/>
  <c r="O374" i="1" s="1"/>
  <c r="O373" i="1" s="1"/>
  <c r="P375" i="1"/>
  <c r="Q375" i="1"/>
  <c r="Q374" i="1" s="1"/>
  <c r="Q373" i="1" s="1"/>
  <c r="R375" i="1"/>
  <c r="S375" i="1"/>
  <c r="S374" i="1" s="1"/>
  <c r="S373" i="1" s="1"/>
  <c r="T375" i="1"/>
  <c r="U375" i="1"/>
  <c r="U374" i="1" s="1"/>
  <c r="U373" i="1" s="1"/>
  <c r="V375" i="1"/>
  <c r="W375" i="1"/>
  <c r="W374" i="1" s="1"/>
  <c r="W373" i="1" s="1"/>
  <c r="X375" i="1"/>
  <c r="Y375" i="1"/>
  <c r="Z375" i="1"/>
  <c r="Y376" i="1"/>
  <c r="Z376" i="1"/>
  <c r="Y377" i="1"/>
  <c r="Z377" i="1"/>
  <c r="Y378" i="1"/>
  <c r="Z378" i="1"/>
  <c r="Y379" i="1"/>
  <c r="Z379" i="1"/>
  <c r="Y380" i="1"/>
  <c r="Y381" i="1"/>
  <c r="Z381" i="1"/>
  <c r="D382" i="1"/>
  <c r="E382" i="1"/>
  <c r="F382" i="1"/>
  <c r="F374" i="1" s="1"/>
  <c r="F373" i="1" s="1"/>
  <c r="G382" i="1"/>
  <c r="H382" i="1"/>
  <c r="I382" i="1"/>
  <c r="J382" i="1"/>
  <c r="J374" i="1" s="1"/>
  <c r="J373" i="1" s="1"/>
  <c r="K382" i="1"/>
  <c r="M382" i="1"/>
  <c r="O382" i="1"/>
  <c r="Y382" i="1" s="1"/>
  <c r="Q382" i="1"/>
  <c r="S382" i="1"/>
  <c r="U382" i="1"/>
  <c r="W382" i="1"/>
  <c r="Y383" i="1"/>
  <c r="Z383" i="1"/>
  <c r="Y384" i="1"/>
  <c r="Z384" i="1"/>
  <c r="L382" i="1"/>
  <c r="L374" i="1" s="1"/>
  <c r="L373" i="1" s="1"/>
  <c r="L372" i="1" s="1"/>
  <c r="N382" i="1"/>
  <c r="P382" i="1"/>
  <c r="R382" i="1"/>
  <c r="Z385" i="1"/>
  <c r="V382" i="1"/>
  <c r="X382" i="1"/>
  <c r="Y385" i="1"/>
  <c r="Z386" i="1"/>
  <c r="Y386" i="1"/>
  <c r="Y387" i="1"/>
  <c r="Z387" i="1"/>
  <c r="Y388" i="1"/>
  <c r="Z388" i="1"/>
  <c r="D389" i="1"/>
  <c r="E389" i="1"/>
  <c r="F389" i="1"/>
  <c r="G389" i="1"/>
  <c r="H389" i="1"/>
  <c r="I389" i="1"/>
  <c r="J389" i="1"/>
  <c r="K389" i="1"/>
  <c r="L389" i="1"/>
  <c r="M389" i="1"/>
  <c r="N389" i="1"/>
  <c r="O389" i="1"/>
  <c r="Y389" i="1" s="1"/>
  <c r="P389" i="1"/>
  <c r="Q389" i="1"/>
  <c r="R389" i="1"/>
  <c r="S389" i="1"/>
  <c r="T389" i="1"/>
  <c r="U389" i="1"/>
  <c r="V389" i="1"/>
  <c r="W389" i="1"/>
  <c r="X389" i="1"/>
  <c r="Z389" i="1"/>
  <c r="Y390" i="1"/>
  <c r="Z390" i="1"/>
  <c r="Y391" i="1"/>
  <c r="Z391" i="1"/>
  <c r="D392" i="1"/>
  <c r="E392" i="1"/>
  <c r="F392" i="1"/>
  <c r="G392" i="1"/>
  <c r="H392" i="1"/>
  <c r="I392" i="1"/>
  <c r="J392" i="1"/>
  <c r="K392" i="1"/>
  <c r="L392" i="1"/>
  <c r="M392" i="1"/>
  <c r="N392" i="1"/>
  <c r="O392" i="1"/>
  <c r="Y392" i="1" s="1"/>
  <c r="P392" i="1"/>
  <c r="Z392" i="1" s="1"/>
  <c r="Q392" i="1"/>
  <c r="R392" i="1"/>
  <c r="S392" i="1"/>
  <c r="T392" i="1"/>
  <c r="U392" i="1"/>
  <c r="V392" i="1"/>
  <c r="W392" i="1"/>
  <c r="X392" i="1"/>
  <c r="Y393" i="1"/>
  <c r="Z393" i="1"/>
  <c r="Y394" i="1"/>
  <c r="Z394" i="1"/>
  <c r="Y395" i="1"/>
  <c r="Z395" i="1"/>
  <c r="Z396" i="1"/>
  <c r="Y396" i="1"/>
  <c r="D398" i="1"/>
  <c r="D397" i="1" s="1"/>
  <c r="F398" i="1"/>
  <c r="H398" i="1"/>
  <c r="H397" i="1" s="1"/>
  <c r="J398" i="1"/>
  <c r="N398" i="1"/>
  <c r="R398" i="1"/>
  <c r="V398" i="1"/>
  <c r="D399" i="1"/>
  <c r="E399" i="1"/>
  <c r="E398" i="1" s="1"/>
  <c r="F399" i="1"/>
  <c r="G399" i="1"/>
  <c r="G398" i="1" s="1"/>
  <c r="H399" i="1"/>
  <c r="I399" i="1"/>
  <c r="I398" i="1" s="1"/>
  <c r="J399" i="1"/>
  <c r="K399" i="1"/>
  <c r="K398" i="1" s="1"/>
  <c r="L399" i="1"/>
  <c r="M399" i="1"/>
  <c r="M398" i="1" s="1"/>
  <c r="N399" i="1"/>
  <c r="O399" i="1"/>
  <c r="O398" i="1" s="1"/>
  <c r="P399" i="1"/>
  <c r="Q399" i="1"/>
  <c r="Q398" i="1" s="1"/>
  <c r="R399" i="1"/>
  <c r="S399" i="1"/>
  <c r="S398" i="1" s="1"/>
  <c r="T399" i="1"/>
  <c r="U399" i="1"/>
  <c r="U398" i="1" s="1"/>
  <c r="V399" i="1"/>
  <c r="W399" i="1"/>
  <c r="W398" i="1" s="1"/>
  <c r="X399" i="1"/>
  <c r="Z399" i="1"/>
  <c r="Y400" i="1"/>
  <c r="Z400" i="1"/>
  <c r="Y401" i="1"/>
  <c r="Z401" i="1"/>
  <c r="Y402" i="1"/>
  <c r="Z402" i="1"/>
  <c r="Y403" i="1"/>
  <c r="Z403" i="1"/>
  <c r="L398" i="1"/>
  <c r="L397" i="1" s="1"/>
  <c r="P398" i="1"/>
  <c r="T398" i="1"/>
  <c r="T397" i="1" s="1"/>
  <c r="X398" i="1"/>
  <c r="X397" i="1" s="1"/>
  <c r="Y404" i="1"/>
  <c r="Y405" i="1"/>
  <c r="Z405" i="1"/>
  <c r="Y406" i="1"/>
  <c r="Z406" i="1"/>
  <c r="Y407" i="1"/>
  <c r="Z407" i="1"/>
  <c r="D408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Q408" i="1"/>
  <c r="R408" i="1"/>
  <c r="S408" i="1"/>
  <c r="T408" i="1"/>
  <c r="U408" i="1"/>
  <c r="V408" i="1"/>
  <c r="W408" i="1"/>
  <c r="X408" i="1"/>
  <c r="Y408" i="1"/>
  <c r="Z408" i="1"/>
  <c r="Y409" i="1"/>
  <c r="Z409" i="1"/>
  <c r="Y410" i="1"/>
  <c r="Z410" i="1"/>
  <c r="Y411" i="1"/>
  <c r="Z411" i="1"/>
  <c r="D412" i="1"/>
  <c r="H412" i="1"/>
  <c r="L412" i="1"/>
  <c r="P412" i="1"/>
  <c r="T412" i="1"/>
  <c r="X412" i="1"/>
  <c r="D413" i="1"/>
  <c r="E413" i="1"/>
  <c r="E412" i="1" s="1"/>
  <c r="F413" i="1"/>
  <c r="G413" i="1"/>
  <c r="G412" i="1" s="1"/>
  <c r="H413" i="1"/>
  <c r="I413" i="1"/>
  <c r="I412" i="1" s="1"/>
  <c r="J413" i="1"/>
  <c r="K413" i="1"/>
  <c r="K412" i="1" s="1"/>
  <c r="L413" i="1"/>
  <c r="M413" i="1"/>
  <c r="M412" i="1" s="1"/>
  <c r="N413" i="1"/>
  <c r="O413" i="1"/>
  <c r="O412" i="1" s="1"/>
  <c r="P413" i="1"/>
  <c r="Q413" i="1"/>
  <c r="Q412" i="1" s="1"/>
  <c r="R413" i="1"/>
  <c r="S413" i="1"/>
  <c r="S412" i="1" s="1"/>
  <c r="T413" i="1"/>
  <c r="U413" i="1"/>
  <c r="U412" i="1" s="1"/>
  <c r="V413" i="1"/>
  <c r="W413" i="1"/>
  <c r="W412" i="1" s="1"/>
  <c r="X413" i="1"/>
  <c r="Y413" i="1"/>
  <c r="Z413" i="1"/>
  <c r="Y414" i="1"/>
  <c r="Z414" i="1"/>
  <c r="Y415" i="1"/>
  <c r="Z415" i="1"/>
  <c r="Y416" i="1"/>
  <c r="Z416" i="1"/>
  <c r="Y417" i="1"/>
  <c r="Z417" i="1"/>
  <c r="Y418" i="1"/>
  <c r="Z418" i="1"/>
  <c r="Y419" i="1"/>
  <c r="Z419" i="1"/>
  <c r="Y420" i="1"/>
  <c r="Z420" i="1"/>
  <c r="Y421" i="1"/>
  <c r="Z421" i="1"/>
  <c r="D422" i="1"/>
  <c r="E422" i="1"/>
  <c r="F422" i="1"/>
  <c r="F412" i="1" s="1"/>
  <c r="G422" i="1"/>
  <c r="H422" i="1"/>
  <c r="I422" i="1"/>
  <c r="J422" i="1"/>
  <c r="J412" i="1" s="1"/>
  <c r="K422" i="1"/>
  <c r="L422" i="1"/>
  <c r="M422" i="1"/>
  <c r="N422" i="1"/>
  <c r="N412" i="1" s="1"/>
  <c r="O422" i="1"/>
  <c r="Y422" i="1" s="1"/>
  <c r="P422" i="1"/>
  <c r="Q422" i="1"/>
  <c r="R422" i="1"/>
  <c r="R412" i="1" s="1"/>
  <c r="S422" i="1"/>
  <c r="T422" i="1"/>
  <c r="U422" i="1"/>
  <c r="V422" i="1"/>
  <c r="V412" i="1" s="1"/>
  <c r="W422" i="1"/>
  <c r="X422" i="1"/>
  <c r="Z422" i="1"/>
  <c r="Y423" i="1"/>
  <c r="Z423" i="1"/>
  <c r="Y424" i="1"/>
  <c r="Z424" i="1"/>
  <c r="Y425" i="1"/>
  <c r="Z425" i="1"/>
  <c r="Y426" i="1"/>
  <c r="Z426" i="1"/>
  <c r="Y427" i="1"/>
  <c r="Z427" i="1"/>
  <c r="Y428" i="1"/>
  <c r="Z428" i="1"/>
  <c r="D429" i="1"/>
  <c r="E429" i="1"/>
  <c r="F429" i="1"/>
  <c r="G429" i="1"/>
  <c r="K429" i="1"/>
  <c r="O429" i="1"/>
  <c r="S429" i="1"/>
  <c r="W429" i="1"/>
  <c r="L449" i="1"/>
  <c r="T449" i="1"/>
  <c r="Z449" i="1" s="1"/>
  <c r="Y430" i="1"/>
  <c r="Y431" i="1"/>
  <c r="Z431" i="1"/>
  <c r="Y432" i="1"/>
  <c r="Z432" i="1"/>
  <c r="Y433" i="1"/>
  <c r="Z433" i="1"/>
  <c r="G434" i="1"/>
  <c r="H434" i="1"/>
  <c r="H429" i="1" s="1"/>
  <c r="I434" i="1"/>
  <c r="I429" i="1" s="1"/>
  <c r="J434" i="1"/>
  <c r="J429" i="1" s="1"/>
  <c r="K434" i="1"/>
  <c r="L434" i="1"/>
  <c r="M434" i="1"/>
  <c r="M429" i="1" s="1"/>
  <c r="Y429" i="1" s="1"/>
  <c r="O434" i="1"/>
  <c r="Q434" i="1"/>
  <c r="Q429" i="1" s="1"/>
  <c r="S434" i="1"/>
  <c r="T434" i="1"/>
  <c r="U434" i="1"/>
  <c r="U429" i="1" s="1"/>
  <c r="W434" i="1"/>
  <c r="Y434" i="1"/>
  <c r="Z435" i="1"/>
  <c r="R434" i="1"/>
  <c r="V434" i="1"/>
  <c r="Y435" i="1"/>
  <c r="Y436" i="1"/>
  <c r="Z436" i="1"/>
  <c r="P434" i="1"/>
  <c r="X434" i="1"/>
  <c r="Y437" i="1"/>
  <c r="Y438" i="1"/>
  <c r="Z438" i="1"/>
  <c r="Y439" i="1"/>
  <c r="Z439" i="1"/>
  <c r="Z440" i="1"/>
  <c r="Y440" i="1"/>
  <c r="Y441" i="1"/>
  <c r="Z441" i="1"/>
  <c r="Z442" i="1"/>
  <c r="Y442" i="1"/>
  <c r="Z443" i="1"/>
  <c r="Y443" i="1"/>
  <c r="Z444" i="1"/>
  <c r="Y444" i="1"/>
  <c r="Z445" i="1"/>
  <c r="Y445" i="1"/>
  <c r="Y447" i="1"/>
  <c r="Z447" i="1"/>
  <c r="Y448" i="1"/>
  <c r="Z448" i="1"/>
  <c r="K449" i="1"/>
  <c r="M449" i="1"/>
  <c r="N449" i="1"/>
  <c r="O449" i="1"/>
  <c r="P449" i="1"/>
  <c r="Q449" i="1"/>
  <c r="R449" i="1"/>
  <c r="S449" i="1"/>
  <c r="U449" i="1"/>
  <c r="V449" i="1"/>
  <c r="W449" i="1"/>
  <c r="X449" i="1"/>
  <c r="Y449" i="1"/>
  <c r="Z412" i="1" l="1"/>
  <c r="Y412" i="1"/>
  <c r="P397" i="1"/>
  <c r="Z398" i="1"/>
  <c r="J397" i="1"/>
  <c r="J372" i="1" s="1"/>
  <c r="J371" i="1" s="1"/>
  <c r="L371" i="1"/>
  <c r="G372" i="1"/>
  <c r="G371" i="1" s="1"/>
  <c r="X429" i="1"/>
  <c r="P429" i="1"/>
  <c r="R397" i="1"/>
  <c r="F397" i="1"/>
  <c r="F372" i="1" s="1"/>
  <c r="F371" i="1" s="1"/>
  <c r="X374" i="1"/>
  <c r="X373" i="1" s="1"/>
  <c r="X372" i="1" s="1"/>
  <c r="X371" i="1" s="1"/>
  <c r="P374" i="1"/>
  <c r="P373" i="1" s="1"/>
  <c r="Y374" i="1"/>
  <c r="M373" i="1"/>
  <c r="V429" i="1"/>
  <c r="U397" i="1"/>
  <c r="U372" i="1" s="1"/>
  <c r="U371" i="1" s="1"/>
  <c r="Q397" i="1"/>
  <c r="Q372" i="1" s="1"/>
  <c r="Q371" i="1" s="1"/>
  <c r="Y398" i="1"/>
  <c r="M397" i="1"/>
  <c r="I397" i="1"/>
  <c r="I372" i="1" s="1"/>
  <c r="I371" i="1" s="1"/>
  <c r="E397" i="1"/>
  <c r="E372" i="1" s="1"/>
  <c r="E371" i="1" s="1"/>
  <c r="N397" i="1"/>
  <c r="V374" i="1"/>
  <c r="V373" i="1" s="1"/>
  <c r="V372" i="1" s="1"/>
  <c r="V371" i="1" s="1"/>
  <c r="N374" i="1"/>
  <c r="R429" i="1"/>
  <c r="W397" i="1"/>
  <c r="W372" i="1" s="1"/>
  <c r="W371" i="1" s="1"/>
  <c r="S397" i="1"/>
  <c r="S372" i="1" s="1"/>
  <c r="S371" i="1" s="1"/>
  <c r="O397" i="1"/>
  <c r="O372" i="1" s="1"/>
  <c r="O371" i="1" s="1"/>
  <c r="K397" i="1"/>
  <c r="K372" i="1" s="1"/>
  <c r="K371" i="1" s="1"/>
  <c r="G397" i="1"/>
  <c r="V397" i="1"/>
  <c r="R374" i="1"/>
  <c r="R373" i="1" s="1"/>
  <c r="R372" i="1" s="1"/>
  <c r="R371" i="1" s="1"/>
  <c r="Z404" i="1"/>
  <c r="Z437" i="1"/>
  <c r="N434" i="1"/>
  <c r="Z434" i="1" s="1"/>
  <c r="Y399" i="1"/>
  <c r="Z380" i="1"/>
  <c r="T429" i="1"/>
  <c r="L429" i="1"/>
  <c r="T382" i="1"/>
  <c r="T374" i="1" s="1"/>
  <c r="T373" i="1" s="1"/>
  <c r="T372" i="1" s="1"/>
  <c r="T371" i="1" s="1"/>
  <c r="Z430" i="1"/>
  <c r="Z382" i="1" l="1"/>
  <c r="Y397" i="1"/>
  <c r="N429" i="1"/>
  <c r="Z429" i="1" s="1"/>
  <c r="M372" i="1"/>
  <c r="Y373" i="1"/>
  <c r="P372" i="1"/>
  <c r="P371" i="1" s="1"/>
  <c r="Z397" i="1"/>
  <c r="N373" i="1"/>
  <c r="Z374" i="1"/>
  <c r="Z373" i="1" l="1"/>
  <c r="N372" i="1"/>
  <c r="Y372" i="1"/>
  <c r="M371" i="1"/>
  <c r="Y371" i="1" s="1"/>
  <c r="Z372" i="1" l="1"/>
  <c r="N371" i="1"/>
  <c r="Z371" i="1" s="1"/>
</calcChain>
</file>

<file path=xl/sharedStrings.xml><?xml version="1.0" encoding="utf-8"?>
<sst xmlns="http://schemas.openxmlformats.org/spreadsheetml/2006/main" count="4474" uniqueCount="703">
  <si>
    <t>млн.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</si>
  <si>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</si>
  <si>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</si>
  <si>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</si>
  <si>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</si>
  <si>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</si>
  <si>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</si>
  <si>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</si>
  <si>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</si>
  <si>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</si>
  <si>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</si>
  <si>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</si>
  <si>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</si>
  <si>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</si>
  <si>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</si>
  <si>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</si>
  <si>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</si>
  <si>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</si>
  <si>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</si>
  <si>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</si>
  <si>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</si>
  <si>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</si>
  <si>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</si>
  <si>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</si>
  <si>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</si>
  <si>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</si>
  <si>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</si>
  <si>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</si>
  <si>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</si>
  <si>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</si>
  <si>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</si>
  <si>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</si>
  <si>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</si>
  <si>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</si>
  <si>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</si>
  <si>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Вексели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</si>
  <si>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</si>
  <si>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</si>
  <si>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</si>
  <si>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</si>
  <si>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</si>
  <si>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</si>
  <si>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</si>
  <si>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</si>
  <si>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</si>
  <si>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</si>
  <si>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</si>
  <si>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</si>
  <si>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</si>
  <si>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Возврат налога на добавленную стоимость****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</si>
  <si>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</si>
  <si>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</si>
  <si>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</si>
  <si>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</si>
  <si>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</si>
  <si>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</si>
  <si>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</si>
  <si>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</si>
  <si>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</si>
  <si>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</si>
  <si>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</si>
  <si>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</si>
  <si>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</si>
  <si>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</si>
  <si>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</si>
  <si>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</si>
  <si>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</si>
  <si>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</si>
  <si>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1.2.3.1.3</t>
  </si>
  <si>
    <t>производство и поставка электрической мощности на оптовом рынке электрической энергии и мощности</t>
  </si>
  <si>
    <t>1.2.3.1.2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</si>
  <si>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</si>
  <si>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</si>
  <si>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</si>
  <si>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</si>
  <si>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</si>
  <si>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</si>
  <si>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</si>
  <si>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</si>
  <si>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</si>
  <si>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</si>
  <si>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</si>
  <si>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</si>
  <si>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</si>
  <si>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</si>
  <si>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</si>
  <si>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</si>
  <si>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</si>
  <si>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</si>
  <si>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</si>
  <si>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</si>
  <si>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</si>
  <si>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</si>
  <si>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</si>
  <si>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</si>
  <si>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</si>
  <si>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</si>
  <si>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</si>
  <si>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</si>
  <si>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</si>
  <si>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</si>
  <si>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</si>
  <si>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</si>
  <si>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</si>
  <si>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</si>
  <si>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</si>
  <si>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</si>
  <si>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</si>
  <si>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</si>
  <si>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</si>
  <si>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</si>
  <si>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</si>
  <si>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</si>
  <si>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</si>
  <si>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</si>
  <si>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</si>
  <si>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</si>
  <si>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</si>
  <si>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</si>
  <si>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</si>
  <si>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</si>
  <si>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</si>
  <si>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</si>
  <si>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</si>
  <si>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</si>
  <si>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</si>
  <si>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</si>
  <si>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</si>
  <si>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</si>
  <si>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</si>
  <si>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</si>
  <si>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</si>
  <si>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</si>
  <si>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</si>
  <si>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</si>
  <si>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Источники финансирования инвестиционной программы всего (строка I+строка II) всего, в том числе::</t>
  </si>
  <si>
    <t>Предложение по корректировке утвержденного плана</t>
  </si>
  <si>
    <t>Утвержденный план</t>
  </si>
  <si>
    <t>Плпн</t>
  </si>
  <si>
    <t>Факт</t>
  </si>
  <si>
    <t xml:space="preserve">Факт </t>
  </si>
  <si>
    <t>Итого за период
реализации инвестиционной программы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</si>
  <si>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</si>
  <si>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</si>
  <si>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</si>
  <si>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</si>
  <si>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</si>
  <si>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</si>
  <si>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</si>
  <si>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</si>
  <si>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</si>
  <si>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</t>
  </si>
  <si>
    <t>2014 год</t>
  </si>
  <si>
    <t>2013 год</t>
  </si>
  <si>
    <t>Ед. изм.</t>
  </si>
  <si>
    <t>Показатель</t>
  </si>
  <si>
    <t>№ пп</t>
  </si>
  <si>
    <t>2. Источники финансирования инвестиционной программы субъекта электроэнергетики</t>
  </si>
  <si>
    <t>чел</t>
  </si>
  <si>
    <t>Среднесписочная численность работников</t>
  </si>
  <si>
    <t>XXVIII</t>
  </si>
  <si>
    <t>-</t>
  </si>
  <si>
    <t>млн рублей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</si>
  <si>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</si>
  <si>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</si>
  <si>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</si>
  <si>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</si>
  <si>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</si>
  <si>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</si>
  <si>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</si>
  <si>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</si>
  <si>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</si>
  <si>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</si>
  <si>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</si>
  <si>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</si>
  <si>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</si>
  <si>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</si>
  <si>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</si>
  <si>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</si>
  <si>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</si>
  <si>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</si>
  <si>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</si>
  <si>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</si>
  <si>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</si>
  <si>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</si>
  <si>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</si>
  <si>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</si>
  <si>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</si>
  <si>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</si>
  <si>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</si>
  <si>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</si>
  <si>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</si>
  <si>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</si>
  <si>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</si>
  <si>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</si>
  <si>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</si>
  <si>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</si>
  <si>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Неободимая валовая выручка сетевой организации в части содержания (строка 1.3-строка 2.2.1-строка 2.2.2-строка 2.1.2.1.1)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</si>
  <si>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</si>
  <si>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</si>
  <si>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</si>
  <si>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</si>
  <si>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</si>
  <si>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</si>
  <si>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</si>
  <si>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</si>
  <si>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</si>
  <si>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</si>
  <si>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Заявленная мощность***/фактическая мощность всего, в том числе: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</si>
  <si>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</si>
  <si>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</si>
  <si>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</si>
  <si>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</si>
  <si>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</si>
  <si>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</si>
  <si>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</si>
  <si>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</si>
  <si>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</si>
  <si>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</si>
  <si>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</si>
  <si>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</si>
  <si>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</si>
  <si>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</si>
  <si>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</si>
  <si>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</si>
  <si>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</si>
  <si>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</si>
  <si>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</si>
  <si>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</si>
  <si>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</si>
  <si>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</si>
  <si>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</si>
  <si>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</si>
  <si>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</si>
  <si>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</si>
  <si>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</si>
  <si>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</si>
  <si>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</si>
  <si>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</si>
  <si>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</si>
  <si>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</si>
  <si>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</si>
  <si>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</si>
  <si>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</si>
  <si>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</si>
  <si>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</si>
  <si>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</si>
  <si>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</si>
  <si>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</si>
  <si>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</si>
  <si>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</si>
  <si>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</si>
  <si>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</si>
  <si>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</si>
  <si>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ТЕХНИКО-ЭКОНОМИЧЕСКИЕ ПОКАЗАТЕЛИ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</si>
  <si>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</si>
  <si>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</si>
  <si>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</si>
  <si>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</si>
  <si>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</si>
  <si>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</si>
  <si>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</si>
  <si>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</si>
  <si>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</si>
  <si>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</si>
  <si>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</si>
  <si>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</si>
  <si>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</si>
  <si>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</si>
  <si>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</si>
  <si>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</si>
  <si>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</si>
  <si>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</si>
  <si>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</si>
  <si>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</si>
  <si>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</si>
  <si>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</si>
  <si>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</si>
  <si>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</si>
  <si>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</si>
  <si>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</si>
  <si>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</si>
  <si>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</si>
  <si>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</si>
  <si>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</si>
  <si>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</si>
  <si>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</si>
  <si>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</si>
  <si>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</si>
  <si>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</si>
  <si>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</si>
  <si>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</si>
  <si>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</si>
  <si>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</si>
  <si>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</si>
  <si>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</si>
  <si>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</si>
  <si>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</si>
  <si>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</si>
  <si>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</si>
  <si>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</si>
  <si>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</si>
  <si>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</si>
  <si>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</si>
  <si>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</si>
  <si>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</si>
  <si>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</si>
  <si>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</si>
  <si>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</si>
  <si>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</si>
  <si>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</si>
  <si>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</si>
  <si>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</si>
  <si>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</si>
  <si>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</si>
  <si>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</si>
  <si>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</si>
  <si>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</si>
  <si>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</si>
  <si>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</si>
  <si>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</si>
  <si>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</si>
  <si>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</si>
  <si>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</si>
  <si>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</si>
  <si>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</si>
  <si>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</si>
  <si>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</si>
  <si>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</si>
  <si>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</si>
  <si>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</si>
  <si>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</si>
  <si>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</si>
  <si>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</si>
  <si>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</si>
  <si>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</si>
  <si>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</si>
  <si>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</si>
  <si>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</si>
  <si>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</si>
  <si>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</si>
  <si>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производство и поставка электрической энергии на оптовом рынке электрической энергиии и мощности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</si>
  <si>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</si>
  <si>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</si>
  <si>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</si>
  <si>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</si>
  <si>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</si>
  <si>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</si>
  <si>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</si>
  <si>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</si>
  <si>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</si>
  <si>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</si>
  <si>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</si>
  <si>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Итого сальдо денежных средств (строка XVI+строка XVII+строка XVIII+строка XIX)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</si>
  <si>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</si>
  <si>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</si>
  <si>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</si>
  <si>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</si>
  <si>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</si>
  <si>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</si>
  <si>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</si>
  <si>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Сальдо денежных средств по финансовым операциям всего (строка XIV-строка XV), в том числе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</si>
  <si>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</si>
  <si>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</si>
  <si>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</si>
  <si>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</si>
  <si>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</si>
  <si>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 xml:space="preserve">Сальдо денежных средств по инвестиционным операциям всего (строка XII-строка XIII), всего в том числе </t>
  </si>
  <si>
    <t>XVII</t>
  </si>
  <si>
    <t>Сальдо денежных средств по операционной деятельности (строка X-строка XI) всего, в том числе: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</si>
  <si>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</si>
  <si>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</si>
  <si>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</si>
  <si>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</si>
  <si>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</si>
  <si>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</si>
  <si>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</si>
  <si>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</si>
  <si>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</si>
  <si>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</si>
  <si>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</si>
  <si>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Погашение кредитов и займов всего всего, в том числе: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</si>
  <si>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</si>
  <si>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</si>
  <si>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</si>
  <si>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</si>
  <si>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</si>
  <si>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</si>
  <si>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</si>
  <si>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</si>
  <si>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вексели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</si>
  <si>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</si>
  <si>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</si>
  <si>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</si>
  <si>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</si>
  <si>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</si>
  <si>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Поступления от эмиссии акций**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</si>
  <si>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</si>
  <si>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</si>
  <si>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</si>
  <si>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</si>
  <si>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</si>
  <si>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</si>
  <si>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</si>
  <si>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</si>
  <si>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</si>
  <si>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</si>
  <si>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</si>
  <si>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</si>
  <si>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</si>
  <si>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</si>
  <si>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</si>
  <si>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</si>
  <si>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</si>
  <si>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</si>
  <si>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</si>
  <si>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</si>
  <si>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</si>
  <si>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</si>
  <si>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</si>
  <si>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</si>
  <si>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</si>
  <si>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</si>
  <si>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</si>
  <si>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</si>
  <si>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</si>
  <si>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</si>
  <si>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</si>
  <si>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</si>
  <si>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</si>
  <si>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</si>
  <si>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</si>
  <si>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</si>
  <si>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</si>
  <si>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</si>
  <si>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</si>
  <si>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</si>
  <si>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</si>
  <si>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</si>
  <si>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</si>
  <si>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</si>
  <si>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</si>
  <si>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</si>
  <si>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</si>
  <si>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</si>
  <si>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</si>
  <si>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</si>
  <si>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</si>
  <si>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</si>
  <si>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</si>
  <si>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</si>
  <si>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</si>
  <si>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</si>
  <si>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</si>
  <si>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</si>
  <si>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</si>
  <si>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</si>
  <si>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</si>
  <si>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</si>
  <si>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</si>
  <si>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</si>
  <si>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</si>
  <si>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</si>
  <si>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</si>
  <si>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</si>
  <si>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</si>
  <si>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</si>
  <si>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</si>
  <si>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</si>
  <si>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</si>
  <si>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</si>
  <si>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</si>
  <si>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</si>
  <si>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</si>
  <si>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</si>
  <si>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</si>
  <si>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</si>
  <si>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</si>
  <si>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</si>
  <si>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</si>
  <si>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</si>
  <si>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</si>
  <si>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</si>
  <si>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</si>
  <si>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</si>
  <si>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</si>
  <si>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</si>
  <si>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</si>
  <si>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</si>
  <si>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</si>
  <si>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</si>
  <si>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</si>
  <si>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</si>
  <si>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</si>
  <si>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</si>
  <si>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</si>
  <si>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</si>
  <si>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</si>
  <si>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</si>
  <si>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</si>
  <si>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</si>
  <si>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</si>
  <si>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</si>
  <si>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</si>
  <si>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</si>
  <si>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</si>
  <si>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</si>
  <si>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</si>
  <si>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БЮДЖЕТ ДВИЖЕНИЯ ДЕНЕЖНЫХ СРЕДСТВ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</si>
  <si>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</si>
  <si>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</si>
  <si>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</si>
  <si>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</si>
  <si>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</si>
  <si>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</si>
  <si>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</si>
  <si>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</si>
  <si>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</si>
  <si>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</si>
  <si>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Прибыль до налогообложения без учета процентов к уплате и амортизации (строкаV + строка 4.2.2 + строка II.IV)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</si>
  <si>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</si>
  <si>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</si>
  <si>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</si>
  <si>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</si>
  <si>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</si>
  <si>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</si>
  <si>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</si>
  <si>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</si>
  <si>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</si>
  <si>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</si>
  <si>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</si>
  <si>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</si>
  <si>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</si>
  <si>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</si>
  <si>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</si>
  <si>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</si>
  <si>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</si>
  <si>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</si>
  <si>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</si>
  <si>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</si>
  <si>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</si>
  <si>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</si>
  <si>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</si>
  <si>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</si>
  <si>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</si>
  <si>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</si>
  <si>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</si>
  <si>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</si>
  <si>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</si>
  <si>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</si>
  <si>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</si>
  <si>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</si>
  <si>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</si>
  <si>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</si>
  <si>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</si>
  <si>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</si>
  <si>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</si>
  <si>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</si>
  <si>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</si>
  <si>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</si>
  <si>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</si>
  <si>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</si>
  <si>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</si>
  <si>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</si>
  <si>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</si>
  <si>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</si>
  <si>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</si>
  <si>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</si>
  <si>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</si>
  <si>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</si>
  <si>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</si>
  <si>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</si>
  <si>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</si>
  <si>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</si>
  <si>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</si>
  <si>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</si>
  <si>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</si>
  <si>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</si>
  <si>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</si>
  <si>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</si>
  <si>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</si>
  <si>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</si>
  <si>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</si>
  <si>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</si>
  <si>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Производство и поставка электрической энергии на оптовом рынке электрической энергии и мощности</t>
  </si>
  <si>
    <t>5.1</t>
  </si>
  <si>
    <t>Прибыль (убыток) до налогообложения (строка III + строка IV) всего, в том числе: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</si>
  <si>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</si>
  <si>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</si>
  <si>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</si>
  <si>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</si>
  <si>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</si>
  <si>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</si>
  <si>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</si>
  <si>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</si>
  <si>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</si>
  <si>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</si>
  <si>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</si>
  <si>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</si>
  <si>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</si>
  <si>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</si>
  <si>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</si>
  <si>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</si>
  <si>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</si>
  <si>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</si>
  <si>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</si>
  <si>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</si>
  <si>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</si>
  <si>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</si>
  <si>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</si>
  <si>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</si>
  <si>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</si>
  <si>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Прочие доходы и расходы (сальдо) (строка 4.1 – строка 4.2)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</si>
  <si>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</si>
  <si>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</si>
  <si>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</si>
  <si>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</si>
  <si>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</si>
  <si>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</si>
  <si>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</si>
  <si>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</si>
  <si>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</si>
  <si>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</si>
  <si>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</si>
  <si>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Прибыль (убыток) от продаж (строка I - строка II) всего, в том числе: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</si>
  <si>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</si>
  <si>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</si>
  <si>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</si>
  <si>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</si>
  <si>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</si>
  <si>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</si>
  <si>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</si>
  <si>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</si>
  <si>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</si>
  <si>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</si>
  <si>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</si>
  <si>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</si>
  <si>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</si>
  <si>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</si>
  <si>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</si>
  <si>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</si>
  <si>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</si>
  <si>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</si>
  <si>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</si>
  <si>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</si>
  <si>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</si>
  <si>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</si>
  <si>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</si>
  <si>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</si>
  <si>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услуги инфраструктурных организаций*****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</si>
  <si>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</si>
  <si>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</si>
  <si>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</si>
  <si>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</si>
  <si>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</si>
  <si>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</si>
  <si>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</si>
  <si>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</si>
  <si>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</si>
  <si>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</si>
  <si>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</si>
  <si>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</si>
  <si>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</si>
  <si>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</si>
  <si>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</si>
  <si>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</si>
  <si>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</si>
  <si>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</si>
  <si>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</si>
  <si>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</si>
  <si>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</si>
  <si>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покупная энергия, в том числе: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</si>
  <si>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</si>
  <si>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</si>
  <si>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</si>
  <si>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</si>
  <si>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</si>
  <si>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</si>
  <si>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</si>
  <si>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</si>
  <si>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</si>
  <si>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</si>
  <si>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</si>
  <si>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</si>
  <si>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</si>
  <si>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</si>
  <si>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</si>
  <si>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</si>
  <si>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</si>
  <si>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Выручка от реализации товаров (работ, услуг) всего, в том числе*:</t>
  </si>
  <si>
    <t>БЮДЖЕТ ДОХОДОВ И РАСХОДОВ</t>
  </si>
  <si>
    <t>План</t>
  </si>
  <si>
    <t>1. Финансово-экономическая модель деятельности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</si>
  <si>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</si>
  <si>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 Российской Федерации: Рязанская область</t>
  </si>
  <si>
    <t>полное наименование субъекта электроэнергетики</t>
  </si>
  <si>
    <t>Инвестиционная программа ПАО "МРСК Центра и Приволжья"</t>
  </si>
  <si>
    <t>Форма № ___ Финансовый план субъекта электроэнергетики</t>
  </si>
  <si>
    <t>от «13» апреля 2017 г. № 310</t>
  </si>
  <si>
    <t>к приказу Минэнерго России</t>
  </si>
  <si>
    <t>Приложение № 1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</si>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</sst>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0_ ;[Red]\-#,##0.00\ "/>
    <numFmt numFmtId="166" formatCode="#,##0.0;\-#,##0.0;\-"/>
    <numFmt numFmtId="167" formatCode="#,##0;\-#,##0;\-"/>
    <numFmt numFmtId="168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 Cyr"/>
      <charset val="204"/>
    </font>
    <font>
      <b/>
      <sz val="12"/>
      <name val="Times New Roman CYR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</cellStyleXfs>
  <cellXfs count="228">
    <xf numFmtId="0" fontId="0" fillId="0" borderId="0" xfId="0"/>
    <xf numFmtId="0" fontId="2" fillId="0" borderId="0" xfId="3"/>
    <xf numFmtId="0" fontId="2" fillId="0" borderId="0" xfId="3" applyFill="1"/>
    <xf numFmtId="4" fontId="2" fillId="2" borderId="1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 wrapText="1"/>
    </xf>
    <xf numFmtId="4" fontId="2" fillId="2" borderId="4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left" vertical="center" wrapText="1" indent="3"/>
    </xf>
    <xf numFmtId="49" fontId="2" fillId="2" borderId="2" xfId="3" applyNumberFormat="1" applyFont="1" applyFill="1" applyBorder="1" applyAlignment="1">
      <alignment horizontal="center" vertical="center"/>
    </xf>
    <xf numFmtId="4" fontId="2" fillId="2" borderId="5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 wrapText="1"/>
    </xf>
    <xf numFmtId="4" fontId="2" fillId="2" borderId="7" xfId="3" applyNumberFormat="1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49" fontId="2" fillId="2" borderId="6" xfId="3" applyNumberFormat="1" applyFont="1" applyFill="1" applyBorder="1" applyAlignment="1">
      <alignment horizontal="center" vertical="center"/>
    </xf>
    <xf numFmtId="4" fontId="3" fillId="2" borderId="5" xfId="3" applyNumberFormat="1" applyFont="1" applyFill="1" applyBorder="1" applyAlignment="1">
      <alignment horizontal="center" vertical="center"/>
    </xf>
    <xf numFmtId="4" fontId="3" fillId="2" borderId="6" xfId="3" applyNumberFormat="1" applyFont="1" applyFill="1" applyBorder="1" applyAlignment="1">
      <alignment horizontal="center" vertical="center"/>
    </xf>
    <xf numFmtId="4" fontId="3" fillId="2" borderId="10" xfId="3" applyNumberFormat="1" applyFont="1" applyFill="1" applyBorder="1" applyAlignment="1">
      <alignment horizontal="center" vertical="center"/>
    </xf>
    <xf numFmtId="4" fontId="3" fillId="2" borderId="8" xfId="3" applyNumberFormat="1" applyFont="1" applyFill="1" applyBorder="1" applyAlignment="1">
      <alignment horizontal="center" vertical="center"/>
    </xf>
    <xf numFmtId="4" fontId="3" fillId="2" borderId="8" xfId="3" applyNumberFormat="1" applyFont="1" applyFill="1" applyBorder="1" applyAlignment="1">
      <alignment horizontal="center" vertical="center" wrapText="1"/>
    </xf>
    <xf numFmtId="4" fontId="3" fillId="2" borderId="6" xfId="3" applyNumberFormat="1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left" vertical="center" wrapText="1" indent="1"/>
    </xf>
    <xf numFmtId="49" fontId="3" fillId="2" borderId="6" xfId="3" applyNumberFormat="1" applyFont="1" applyFill="1" applyBorder="1" applyAlignment="1">
      <alignment horizontal="center" vertical="center"/>
    </xf>
    <xf numFmtId="4" fontId="2" fillId="2" borderId="8" xfId="1" applyNumberFormat="1" applyFont="1" applyFill="1" applyBorder="1" applyAlignment="1">
      <alignment horizontal="center" vertical="center"/>
    </xf>
    <xf numFmtId="4" fontId="2" fillId="2" borderId="7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/>
    </xf>
    <xf numFmtId="4" fontId="3" fillId="2" borderId="11" xfId="3" applyNumberFormat="1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  <xf numFmtId="4" fontId="3" fillId="2" borderId="12" xfId="3" applyNumberFormat="1" applyFont="1" applyFill="1" applyBorder="1" applyAlignment="1">
      <alignment horizontal="center" vertical="center"/>
    </xf>
    <xf numFmtId="4" fontId="3" fillId="2" borderId="13" xfId="3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/>
    </xf>
    <xf numFmtId="4" fontId="2" fillId="2" borderId="15" xfId="0" applyNumberFormat="1" applyFont="1" applyFill="1" applyBorder="1" applyAlignment="1">
      <alignment horizontal="center"/>
    </xf>
    <xf numFmtId="4" fontId="3" fillId="2" borderId="16" xfId="3" applyNumberFormat="1" applyFont="1" applyFill="1" applyBorder="1" applyAlignment="1">
      <alignment horizontal="center" vertical="center"/>
    </xf>
    <xf numFmtId="4" fontId="3" fillId="2" borderId="14" xfId="3" applyNumberFormat="1" applyFont="1" applyFill="1" applyBorder="1" applyAlignment="1">
      <alignment horizontal="center" vertical="center"/>
    </xf>
    <xf numFmtId="4" fontId="3" fillId="2" borderId="14" xfId="3" applyNumberFormat="1" applyFont="1" applyFill="1" applyBorder="1" applyAlignment="1">
      <alignment horizontal="center" vertical="center" wrapText="1"/>
    </xf>
    <xf numFmtId="4" fontId="3" fillId="2" borderId="13" xfId="3" applyNumberFormat="1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vertical="center" wrapText="1"/>
    </xf>
    <xf numFmtId="49" fontId="3" fillId="2" borderId="13" xfId="3" applyNumberFormat="1" applyFont="1" applyFill="1" applyBorder="1" applyAlignment="1">
      <alignment horizontal="center" vertical="center"/>
    </xf>
    <xf numFmtId="165" fontId="2" fillId="0" borderId="9" xfId="3" applyNumberFormat="1" applyFont="1" applyFill="1" applyBorder="1" applyAlignment="1">
      <alignment horizontal="center" vertical="center" wrapText="1"/>
    </xf>
    <xf numFmtId="165" fontId="2" fillId="0" borderId="11" xfId="3" applyNumberFormat="1" applyFont="1" applyFill="1" applyBorder="1" applyAlignment="1">
      <alignment horizontal="center" vertical="center" wrapText="1"/>
    </xf>
    <xf numFmtId="4" fontId="2" fillId="0" borderId="8" xfId="1" applyNumberFormat="1" applyFont="1" applyFill="1" applyBorder="1" applyAlignment="1">
      <alignment horizontal="center" vertical="center"/>
    </xf>
    <xf numFmtId="166" fontId="2" fillId="0" borderId="17" xfId="1" applyNumberFormat="1" applyFont="1" applyFill="1" applyBorder="1" applyAlignment="1">
      <alignment horizontal="center" vertical="center"/>
    </xf>
    <xf numFmtId="165" fontId="2" fillId="0" borderId="18" xfId="3" applyNumberFormat="1" applyFont="1" applyFill="1" applyBorder="1" applyAlignment="1">
      <alignment horizontal="center" vertical="center" wrapText="1"/>
    </xf>
    <xf numFmtId="165" fontId="2" fillId="0" borderId="19" xfId="3" applyNumberFormat="1" applyFont="1" applyFill="1" applyBorder="1" applyAlignment="1">
      <alignment horizontal="center" vertical="center" wrapText="1"/>
    </xf>
    <xf numFmtId="165" fontId="2" fillId="2" borderId="19" xfId="3" applyNumberFormat="1" applyFont="1" applyFill="1" applyBorder="1" applyAlignment="1">
      <alignment horizontal="center" vertical="center" wrapText="1"/>
    </xf>
    <xf numFmtId="165" fontId="2" fillId="2" borderId="19" xfId="3" applyNumberFormat="1" applyFont="1" applyFill="1" applyBorder="1" applyAlignment="1">
      <alignment horizontal="center" vertical="center"/>
    </xf>
    <xf numFmtId="165" fontId="2" fillId="2" borderId="11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/>
    </xf>
    <xf numFmtId="0" fontId="2" fillId="0" borderId="19" xfId="3" applyFont="1" applyFill="1" applyBorder="1" applyAlignment="1">
      <alignment horizontal="left" vertical="center" wrapText="1" indent="1"/>
    </xf>
    <xf numFmtId="49" fontId="2" fillId="0" borderId="11" xfId="3" applyNumberFormat="1" applyFont="1" applyFill="1" applyBorder="1" applyAlignment="1">
      <alignment horizontal="center" vertical="center"/>
    </xf>
    <xf numFmtId="165" fontId="2" fillId="0" borderId="5" xfId="3" applyNumberFormat="1" applyFont="1" applyFill="1" applyBorder="1" applyAlignment="1">
      <alignment horizontal="center" vertical="center" wrapText="1"/>
    </xf>
    <xf numFmtId="165" fontId="2" fillId="0" borderId="6" xfId="3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165" fontId="2" fillId="0" borderId="10" xfId="3" applyNumberFormat="1" applyFont="1" applyFill="1" applyBorder="1" applyAlignment="1">
      <alignment horizontal="center" vertical="center" wrapText="1"/>
    </xf>
    <xf numFmtId="165" fontId="2" fillId="0" borderId="8" xfId="3" applyNumberFormat="1" applyFont="1" applyFill="1" applyBorder="1" applyAlignment="1">
      <alignment horizontal="center" vertical="center" wrapText="1"/>
    </xf>
    <xf numFmtId="165" fontId="2" fillId="2" borderId="8" xfId="3" applyNumberFormat="1" applyFont="1" applyFill="1" applyBorder="1" applyAlignment="1">
      <alignment horizontal="center" vertical="center" wrapText="1"/>
    </xf>
    <xf numFmtId="165" fontId="2" fillId="2" borderId="8" xfId="3" applyNumberFormat="1" applyFont="1" applyFill="1" applyBorder="1" applyAlignment="1">
      <alignment horizontal="center" vertical="center"/>
    </xf>
    <xf numFmtId="165" fontId="2" fillId="2" borderId="6" xfId="3" applyNumberFormat="1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left" vertical="center" wrapText="1" inden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left" vertical="center" wrapText="1" indent="5"/>
    </xf>
    <xf numFmtId="166" fontId="2" fillId="0" borderId="7" xfId="1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left" vertical="center" wrapText="1" indent="3"/>
    </xf>
    <xf numFmtId="4" fontId="2" fillId="0" borderId="8" xfId="3" applyNumberFormat="1" applyFon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165" fontId="3" fillId="0" borderId="5" xfId="3" applyNumberFormat="1" applyFont="1" applyFill="1" applyBorder="1" applyAlignment="1">
      <alignment horizontal="center" vertical="center" wrapText="1"/>
    </xf>
    <xf numFmtId="165" fontId="3" fillId="0" borderId="6" xfId="3" applyNumberFormat="1" applyFont="1" applyFill="1" applyBorder="1" applyAlignment="1">
      <alignment horizontal="center" vertical="center" wrapText="1"/>
    </xf>
    <xf numFmtId="4" fontId="3" fillId="0" borderId="8" xfId="3" applyNumberFormat="1" applyFont="1" applyFill="1" applyBorder="1" applyAlignment="1">
      <alignment horizontal="center" vertical="center" wrapText="1"/>
    </xf>
    <xf numFmtId="165" fontId="3" fillId="0" borderId="7" xfId="3" applyNumberFormat="1" applyFont="1" applyFill="1" applyBorder="1" applyAlignment="1">
      <alignment horizontal="center" vertical="center" wrapText="1"/>
    </xf>
    <xf numFmtId="165" fontId="3" fillId="0" borderId="10" xfId="3" applyNumberFormat="1" applyFont="1" applyFill="1" applyBorder="1" applyAlignment="1">
      <alignment horizontal="center" vertical="center" wrapText="1"/>
    </xf>
    <xf numFmtId="165" fontId="3" fillId="0" borderId="8" xfId="3" applyNumberFormat="1" applyFont="1" applyFill="1" applyBorder="1" applyAlignment="1">
      <alignment horizontal="center" vertical="center" wrapText="1"/>
    </xf>
    <xf numFmtId="165" fontId="3" fillId="2" borderId="8" xfId="3" applyNumberFormat="1" applyFont="1" applyFill="1" applyBorder="1" applyAlignment="1">
      <alignment horizontal="center" vertical="center" wrapText="1"/>
    </xf>
    <xf numFmtId="165" fontId="3" fillId="2" borderId="8" xfId="3" applyNumberFormat="1" applyFont="1" applyFill="1" applyBorder="1" applyAlignment="1">
      <alignment horizontal="center" vertical="center"/>
    </xf>
    <xf numFmtId="165" fontId="3" fillId="2" borderId="6" xfId="3" applyNumberFormat="1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3" fillId="0" borderId="8" xfId="3" applyFont="1" applyFill="1" applyBorder="1" applyAlignment="1">
      <alignment vertical="center"/>
    </xf>
    <xf numFmtId="49" fontId="3" fillId="0" borderId="6" xfId="3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left" vertical="center" indent="7"/>
    </xf>
    <xf numFmtId="0" fontId="2" fillId="0" borderId="8" xfId="3" applyFont="1" applyFill="1" applyBorder="1" applyAlignment="1">
      <alignment horizontal="left" vertical="center" wrapText="1" indent="7"/>
    </xf>
    <xf numFmtId="165" fontId="3" fillId="0" borderId="12" xfId="3" applyNumberFormat="1" applyFont="1" applyFill="1" applyBorder="1" applyAlignment="1">
      <alignment horizontal="center" vertical="center" wrapText="1"/>
    </xf>
    <xf numFmtId="165" fontId="3" fillId="0" borderId="13" xfId="3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65" fontId="3" fillId="0" borderId="20" xfId="3" applyNumberFormat="1" applyFont="1" applyFill="1" applyBorder="1" applyAlignment="1">
      <alignment horizontal="center" vertical="center" wrapText="1"/>
    </xf>
    <xf numFmtId="165" fontId="3" fillId="0" borderId="21" xfId="3" applyNumberFormat="1" applyFont="1" applyFill="1" applyBorder="1" applyAlignment="1">
      <alignment horizontal="center" vertical="center" wrapText="1"/>
    </xf>
    <xf numFmtId="165" fontId="3" fillId="2" borderId="14" xfId="3" applyNumberFormat="1" applyFont="1" applyFill="1" applyBorder="1" applyAlignment="1">
      <alignment horizontal="center" vertical="center" wrapText="1"/>
    </xf>
    <xf numFmtId="165" fontId="3" fillId="2" borderId="13" xfId="3" applyNumberFormat="1" applyFont="1" applyFill="1" applyBorder="1" applyAlignment="1">
      <alignment horizontal="center" vertical="center"/>
    </xf>
    <xf numFmtId="0" fontId="3" fillId="0" borderId="22" xfId="3" applyFont="1" applyFill="1" applyBorder="1" applyAlignment="1">
      <alignment horizontal="center" vertical="center"/>
    </xf>
    <xf numFmtId="0" fontId="3" fillId="0" borderId="24" xfId="3" applyFont="1" applyFill="1" applyBorder="1" applyAlignment="1">
      <alignment horizontal="center" vertical="center" wrapText="1"/>
    </xf>
    <xf numFmtId="0" fontId="3" fillId="0" borderId="25" xfId="3" applyFont="1" applyFill="1" applyBorder="1" applyAlignment="1">
      <alignment horizontal="center" vertical="center" wrapText="1"/>
    </xf>
    <xf numFmtId="0" fontId="3" fillId="0" borderId="26" xfId="3" applyFont="1" applyFill="1" applyBorder="1" applyAlignment="1">
      <alignment horizontal="center" vertical="center" wrapText="1"/>
    </xf>
    <xf numFmtId="0" fontId="3" fillId="2" borderId="26" xfId="3" applyFont="1" applyFill="1" applyBorder="1" applyAlignment="1">
      <alignment horizontal="center" vertical="center" wrapText="1"/>
    </xf>
    <xf numFmtId="0" fontId="2" fillId="2" borderId="27" xfId="3" applyFont="1" applyFill="1" applyBorder="1" applyAlignment="1">
      <alignment horizontal="center" vertical="center" wrapText="1"/>
    </xf>
    <xf numFmtId="0" fontId="3" fillId="0" borderId="28" xfId="3" applyFont="1" applyFill="1" applyBorder="1" applyAlignment="1">
      <alignment horizontal="center" vertical="center" wrapText="1"/>
    </xf>
    <xf numFmtId="49" fontId="3" fillId="0" borderId="8" xfId="3" applyNumberFormat="1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49" fontId="3" fillId="0" borderId="3" xfId="3" applyNumberFormat="1" applyFont="1" applyFill="1" applyBorder="1" applyAlignment="1">
      <alignment horizontal="center" vertical="center" wrapText="1"/>
    </xf>
    <xf numFmtId="49" fontId="3" fillId="2" borderId="3" xfId="3" applyNumberFormat="1" applyFont="1" applyFill="1" applyBorder="1" applyAlignment="1">
      <alignment horizontal="center" vertical="center" wrapText="1"/>
    </xf>
    <xf numFmtId="49" fontId="3" fillId="2" borderId="2" xfId="3" applyNumberFormat="1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3" applyFont="1" applyFill="1" applyBorder="1"/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3" fontId="2" fillId="0" borderId="3" xfId="1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2" xfId="3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wrapText="1" indent="3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2" borderId="6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0" fontId="2" fillId="0" borderId="8" xfId="3" applyNumberFormat="1" applyFont="1" applyFill="1" applyBorder="1" applyAlignment="1">
      <alignment horizontal="left" vertical="center" indent="5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vertical="center" wrapText="1"/>
    </xf>
    <xf numFmtId="49" fontId="2" fillId="0" borderId="3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2" fillId="2" borderId="13" xfId="3" applyNumberFormat="1" applyFont="1" applyFill="1" applyBorder="1" applyAlignment="1">
      <alignment horizontal="center" vertical="center"/>
    </xf>
    <xf numFmtId="0" fontId="2" fillId="0" borderId="16" xfId="3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>
      <alignment horizontal="center" vertical="center"/>
    </xf>
    <xf numFmtId="10" fontId="2" fillId="2" borderId="2" xfId="2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left" vertical="center" indent="5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2" borderId="8" xfId="0" applyNumberFormat="1" applyFont="1" applyFill="1" applyBorder="1" applyAlignment="1">
      <alignment horizontal="center" vertical="center"/>
    </xf>
    <xf numFmtId="10" fontId="2" fillId="2" borderId="6" xfId="2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10" fontId="2" fillId="0" borderId="5" xfId="2" applyNumberFormat="1" applyFont="1" applyFill="1" applyBorder="1" applyAlignment="1">
      <alignment horizontal="center" vertical="center"/>
    </xf>
    <xf numFmtId="10" fontId="2" fillId="0" borderId="8" xfId="2" applyNumberFormat="1" applyFont="1" applyFill="1" applyBorder="1" applyAlignment="1">
      <alignment horizontal="center" vertical="center"/>
    </xf>
    <xf numFmtId="10" fontId="2" fillId="2" borderId="8" xfId="2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wrapText="1" indent="5"/>
    </xf>
    <xf numFmtId="0" fontId="2" fillId="0" borderId="8" xfId="0" applyNumberFormat="1" applyFont="1" applyFill="1" applyBorder="1" applyAlignment="1">
      <alignment horizontal="left" vertical="center" wrapText="1" indent="7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19" xfId="1" applyNumberFormat="1" applyFont="1" applyFill="1" applyBorder="1" applyAlignment="1">
      <alignment horizontal="center" vertical="center"/>
    </xf>
    <xf numFmtId="4" fontId="2" fillId="2" borderId="6" xfId="1" applyNumberFormat="1" applyFont="1" applyFill="1" applyBorder="1" applyAlignment="1">
      <alignment horizontal="center" vertical="center"/>
    </xf>
    <xf numFmtId="0" fontId="2" fillId="0" borderId="18" xfId="3" applyNumberFormat="1" applyFont="1" applyFill="1" applyBorder="1" applyAlignment="1">
      <alignment horizontal="center" vertical="center"/>
    </xf>
    <xf numFmtId="0" fontId="2" fillId="0" borderId="19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" fontId="2" fillId="0" borderId="5" xfId="3" applyNumberFormat="1" applyFont="1" applyFill="1" applyBorder="1" applyAlignment="1">
      <alignment horizontal="center" vertical="center" wrapText="1"/>
    </xf>
    <xf numFmtId="4" fontId="2" fillId="0" borderId="7" xfId="3" applyNumberFormat="1" applyFont="1" applyFill="1" applyBorder="1" applyAlignment="1">
      <alignment horizontal="center" vertical="center" wrapText="1"/>
    </xf>
    <xf numFmtId="4" fontId="2" fillId="0" borderId="7" xfId="1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1"/>
    </xf>
    <xf numFmtId="0" fontId="2" fillId="0" borderId="8" xfId="3" applyNumberFormat="1" applyFont="1" applyFill="1" applyBorder="1" applyAlignment="1">
      <alignment horizontal="left" vertical="center" wrapText="1" indent="1"/>
    </xf>
    <xf numFmtId="4" fontId="2" fillId="0" borderId="21" xfId="1" applyNumberFormat="1" applyFont="1" applyFill="1" applyBorder="1" applyAlignment="1">
      <alignment horizontal="center" vertical="center"/>
    </xf>
    <xf numFmtId="4" fontId="2" fillId="2" borderId="13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 wrapText="1" indent="1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4" fontId="2" fillId="2" borderId="31" xfId="3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left" vertical="center" indent="3"/>
    </xf>
    <xf numFmtId="0" fontId="2" fillId="0" borderId="14" xfId="0" applyNumberFormat="1" applyFont="1" applyFill="1" applyBorder="1" applyAlignment="1">
      <alignment horizontal="left" vertical="center" wrapText="1" indent="1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19" xfId="3" applyNumberFormat="1" applyFont="1" applyFill="1" applyBorder="1" applyAlignment="1">
      <alignment horizontal="left" vertical="center" indent="3"/>
    </xf>
    <xf numFmtId="4" fontId="2" fillId="0" borderId="14" xfId="1" applyNumberFormat="1" applyFont="1" applyFill="1" applyBorder="1" applyAlignment="1">
      <alignment horizontal="center" vertical="center"/>
    </xf>
    <xf numFmtId="4" fontId="2" fillId="2" borderId="14" xfId="1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2" fillId="0" borderId="0" xfId="3" applyFont="1"/>
    <xf numFmtId="0" fontId="2" fillId="0" borderId="0" xfId="3" applyFont="1" applyFill="1"/>
    <xf numFmtId="0" fontId="9" fillId="0" borderId="0" xfId="3" applyFont="1" applyFill="1" applyAlignment="1">
      <alignment horizontal="center"/>
    </xf>
    <xf numFmtId="0" fontId="12" fillId="0" borderId="0" xfId="4" applyFont="1" applyFill="1" applyAlignment="1">
      <alignment horizontal="center" vertical="top"/>
    </xf>
    <xf numFmtId="0" fontId="12" fillId="0" borderId="0" xfId="4" applyFont="1" applyAlignment="1">
      <alignment horizontal="center" vertical="top"/>
    </xf>
    <xf numFmtId="168" fontId="12" fillId="0" borderId="0" xfId="4" applyNumberFormat="1" applyFont="1" applyFill="1" applyAlignment="1">
      <alignment horizontal="center" vertical="top"/>
    </xf>
    <xf numFmtId="0" fontId="2" fillId="0" borderId="0" xfId="3" applyFont="1" applyFill="1" applyAlignment="1">
      <alignment horizontal="left"/>
    </xf>
    <xf numFmtId="0" fontId="2" fillId="0" borderId="0" xfId="3" applyFont="1" applyAlignment="1">
      <alignment horizontal="left"/>
    </xf>
    <xf numFmtId="0" fontId="4" fillId="0" borderId="0" xfId="3" applyFont="1" applyFill="1" applyAlignment="1">
      <alignment vertical="center"/>
    </xf>
    <xf numFmtId="165" fontId="2" fillId="0" borderId="0" xfId="3" applyNumberFormat="1" applyFont="1" applyFill="1"/>
    <xf numFmtId="165" fontId="2" fillId="0" borderId="0" xfId="3" applyNumberFormat="1" applyFont="1"/>
    <xf numFmtId="49" fontId="3" fillId="0" borderId="14" xfId="3" applyNumberFormat="1" applyFont="1" applyFill="1" applyBorder="1" applyAlignment="1">
      <alignment horizontal="center" vertical="center"/>
    </xf>
    <xf numFmtId="0" fontId="3" fillId="0" borderId="13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23" xfId="3" applyFont="1" applyFill="1" applyBorder="1" applyAlignment="1">
      <alignment horizontal="center" vertical="center" wrapText="1"/>
    </xf>
    <xf numFmtId="0" fontId="3" fillId="0" borderId="29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23" xfId="3" applyFont="1" applyFill="1" applyBorder="1" applyAlignment="1">
      <alignment horizontal="left" vertical="center" wrapText="1"/>
    </xf>
    <xf numFmtId="0" fontId="3" fillId="0" borderId="15" xfId="3" applyFont="1" applyFill="1" applyBorder="1" applyAlignment="1">
      <alignment horizontal="left" vertical="center" wrapText="1"/>
    </xf>
    <xf numFmtId="49" fontId="7" fillId="0" borderId="28" xfId="3" applyNumberFormat="1" applyFont="1" applyFill="1" applyBorder="1" applyAlignment="1">
      <alignment horizontal="center" vertical="center"/>
    </xf>
    <xf numFmtId="49" fontId="7" fillId="0" borderId="36" xfId="3" applyNumberFormat="1" applyFont="1" applyFill="1" applyBorder="1" applyAlignment="1">
      <alignment horizontal="center" vertical="center"/>
    </xf>
    <xf numFmtId="49" fontId="7" fillId="0" borderId="35" xfId="3" applyNumberFormat="1" applyFont="1" applyFill="1" applyBorder="1" applyAlignment="1">
      <alignment horizontal="center" vertical="center"/>
    </xf>
    <xf numFmtId="167" fontId="6" fillId="0" borderId="28" xfId="3" applyNumberFormat="1" applyFont="1" applyFill="1" applyBorder="1" applyAlignment="1">
      <alignment horizontal="center" vertical="center"/>
    </xf>
    <xf numFmtId="167" fontId="6" fillId="0" borderId="36" xfId="3" applyNumberFormat="1" applyFont="1" applyFill="1" applyBorder="1" applyAlignment="1">
      <alignment horizontal="center" vertical="center"/>
    </xf>
    <xf numFmtId="167" fontId="6" fillId="0" borderId="35" xfId="3" applyNumberFormat="1" applyFont="1" applyFill="1" applyBorder="1" applyAlignment="1">
      <alignment horizontal="center" vertical="center"/>
    </xf>
    <xf numFmtId="167" fontId="6" fillId="0" borderId="34" xfId="3" applyNumberFormat="1" applyFont="1" applyFill="1" applyBorder="1" applyAlignment="1">
      <alignment horizontal="center" vertical="center"/>
    </xf>
    <xf numFmtId="167" fontId="6" fillId="0" borderId="33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167" fontId="6" fillId="0" borderId="32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10" fillId="0" borderId="0" xfId="4" applyFont="1" applyAlignment="1">
      <alignment horizontal="center" vertical="center"/>
    </xf>
    <xf numFmtId="0" fontId="10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2" fillId="0" borderId="0" xfId="4" applyFont="1" applyAlignment="1">
      <alignment horizontal="center" vertical="top"/>
    </xf>
    <xf numFmtId="0" fontId="4" fillId="0" borderId="0" xfId="3" applyFont="1" applyFill="1" applyAlignment="1">
      <alignment horizontal="right" vertical="center"/>
    </xf>
    <xf numFmtId="0" fontId="4" fillId="0" borderId="0" xfId="3" applyFont="1" applyAlignment="1">
      <alignment horizontal="center" wrapText="1"/>
    </xf>
    <xf numFmtId="0" fontId="13" fillId="0" borderId="0" xfId="4" applyFont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361" activePane="bottomRight" state="frozen"/>
      <selection activeCell="C451" sqref="C451"/>
      <selection pane="topRight" activeCell="C451" sqref="C451"/>
      <selection pane="bottomLeft" activeCell="C451" sqref="C451"/>
      <selection pane="bottomRight" activeCell="C451" sqref="C451"/>
    </sheetView>
  </sheetViews>
  <sheetFormatPr defaultRowHeight="15.75" x14ac:dyDescent="0.25"/>
  <cols>
    <col min="1" max="1" width="9.140625" style="1"/>
    <col min="2" max="2" width="62.85546875" style="1" customWidth="1"/>
    <col min="3" max="6" width="22.42578125" style="1" customWidth="1"/>
    <col min="7" max="26" width="24.7109375" style="2" customWidth="1"/>
    <col min="27" max="16384" width="9.140625" style="1"/>
  </cols>
  <sheetData>
    <row r="1" spans="1:26" ht="18.75" x14ac:dyDescent="0.25">
      <c r="A1" s="189"/>
      <c r="B1" s="189"/>
      <c r="C1" s="189"/>
      <c r="D1" s="199"/>
      <c r="E1" s="199"/>
      <c r="F1" s="199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7" t="s">
        <v>700</v>
      </c>
      <c r="Z1" s="197"/>
    </row>
    <row r="2" spans="1:26" ht="18.75" x14ac:dyDescent="0.25">
      <c r="A2" s="189"/>
      <c r="B2" s="189"/>
      <c r="C2" s="189"/>
      <c r="D2" s="189"/>
      <c r="E2" s="189"/>
      <c r="F2" s="189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T2" s="225" t="s">
        <v>699</v>
      </c>
      <c r="U2" s="225"/>
      <c r="V2" s="225"/>
      <c r="W2" s="225"/>
      <c r="X2" s="225"/>
      <c r="Y2" s="225"/>
      <c r="Z2" s="225"/>
    </row>
    <row r="3" spans="1:26" ht="18.75" x14ac:dyDescent="0.25">
      <c r="A3" s="189"/>
      <c r="B3" s="189"/>
      <c r="C3" s="189"/>
      <c r="D3" s="189"/>
      <c r="E3" s="189"/>
      <c r="F3" s="189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T3" s="225" t="s">
        <v>698</v>
      </c>
      <c r="U3" s="225"/>
      <c r="V3" s="225"/>
      <c r="W3" s="225"/>
      <c r="X3" s="225"/>
      <c r="Y3" s="225"/>
      <c r="Z3" s="225"/>
    </row>
    <row r="4" spans="1:26" ht="18.75" x14ac:dyDescent="0.3">
      <c r="A4" s="226" t="s">
        <v>697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</row>
    <row r="5" spans="1:26" x14ac:dyDescent="0.25">
      <c r="A5" s="196"/>
      <c r="B5" s="196"/>
      <c r="C5" s="196"/>
      <c r="D5" s="196"/>
      <c r="E5" s="196"/>
      <c r="F5" s="196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</row>
    <row r="6" spans="1:26" ht="18.75" x14ac:dyDescent="0.25">
      <c r="A6" s="227" t="s">
        <v>696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</row>
    <row r="7" spans="1:26" x14ac:dyDescent="0.25">
      <c r="A7" s="224" t="s">
        <v>695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</row>
    <row r="8" spans="1:26" x14ac:dyDescent="0.25">
      <c r="A8" s="193"/>
      <c r="B8" s="193"/>
      <c r="C8" s="193"/>
      <c r="D8" s="193"/>
      <c r="E8" s="193"/>
      <c r="F8" s="193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4"/>
      <c r="U8" s="194"/>
      <c r="V8" s="194"/>
      <c r="W8" s="194"/>
      <c r="X8" s="194"/>
      <c r="Y8" s="192"/>
    </row>
    <row r="9" spans="1:26" ht="18.75" x14ac:dyDescent="0.25">
      <c r="A9" s="220" t="s">
        <v>694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</row>
    <row r="10" spans="1:26" s="189" customFormat="1" x14ac:dyDescent="0.25">
      <c r="A10" s="193"/>
      <c r="B10" s="193"/>
      <c r="C10" s="193"/>
      <c r="D10" s="193"/>
      <c r="E10" s="193"/>
      <c r="F10" s="193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0"/>
    </row>
    <row r="11" spans="1:26" ht="18.75" x14ac:dyDescent="0.3">
      <c r="A11" s="221" t="s">
        <v>701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</row>
    <row r="12" spans="1:26" s="189" customFormat="1" ht="18.75" x14ac:dyDescent="0.3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0"/>
    </row>
    <row r="13" spans="1:26" ht="18.75" x14ac:dyDescent="0.3">
      <c r="A13" s="222" t="s">
        <v>702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</row>
    <row r="14" spans="1:26" x14ac:dyDescent="0.25">
      <c r="A14" s="223" t="s">
        <v>693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</row>
    <row r="15" spans="1:26" x14ac:dyDescent="0.25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</row>
    <row r="16" spans="1:26" ht="19.5" thickBot="1" x14ac:dyDescent="0.35">
      <c r="A16" s="219" t="s">
        <v>692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</row>
    <row r="17" spans="1:26" ht="31.5" customHeight="1" x14ac:dyDescent="0.25">
      <c r="A17" s="203" t="s">
        <v>156</v>
      </c>
      <c r="B17" s="201" t="s">
        <v>155</v>
      </c>
      <c r="C17" s="202" t="s">
        <v>154</v>
      </c>
      <c r="D17" s="112" t="s">
        <v>153</v>
      </c>
      <c r="E17" s="111" t="s">
        <v>152</v>
      </c>
      <c r="F17" s="111" t="s">
        <v>151</v>
      </c>
      <c r="G17" s="200" t="s">
        <v>150</v>
      </c>
      <c r="H17" s="200"/>
      <c r="I17" s="200" t="s">
        <v>149</v>
      </c>
      <c r="J17" s="200"/>
      <c r="K17" s="200" t="s">
        <v>148</v>
      </c>
      <c r="L17" s="200"/>
      <c r="M17" s="200" t="s">
        <v>147</v>
      </c>
      <c r="N17" s="200"/>
      <c r="O17" s="200" t="s">
        <v>146</v>
      </c>
      <c r="P17" s="200"/>
      <c r="Q17" s="200" t="s">
        <v>145</v>
      </c>
      <c r="R17" s="200"/>
      <c r="S17" s="200" t="s">
        <v>144</v>
      </c>
      <c r="T17" s="200"/>
      <c r="U17" s="200" t="s">
        <v>143</v>
      </c>
      <c r="V17" s="200"/>
      <c r="W17" s="200" t="s">
        <v>142</v>
      </c>
      <c r="X17" s="200"/>
      <c r="Y17" s="201" t="s">
        <v>141</v>
      </c>
      <c r="Z17" s="202"/>
    </row>
    <row r="18" spans="1:26" ht="47.25" customHeight="1" thickBot="1" x14ac:dyDescent="0.3">
      <c r="A18" s="204"/>
      <c r="B18" s="205"/>
      <c r="C18" s="206"/>
      <c r="D18" s="110" t="s">
        <v>140</v>
      </c>
      <c r="E18" s="109" t="s">
        <v>140</v>
      </c>
      <c r="F18" s="109" t="s">
        <v>139</v>
      </c>
      <c r="G18" s="108" t="s">
        <v>137</v>
      </c>
      <c r="H18" s="108" t="s">
        <v>139</v>
      </c>
      <c r="I18" s="108" t="s">
        <v>137</v>
      </c>
      <c r="J18" s="108" t="s">
        <v>139</v>
      </c>
      <c r="K18" s="108" t="s">
        <v>137</v>
      </c>
      <c r="L18" s="108" t="s">
        <v>139</v>
      </c>
      <c r="M18" s="108" t="s">
        <v>137</v>
      </c>
      <c r="N18" s="108" t="s">
        <v>136</v>
      </c>
      <c r="O18" s="108" t="s">
        <v>137</v>
      </c>
      <c r="P18" s="108" t="s">
        <v>136</v>
      </c>
      <c r="Q18" s="108" t="s">
        <v>137</v>
      </c>
      <c r="R18" s="108" t="s">
        <v>136</v>
      </c>
      <c r="S18" s="108" t="s">
        <v>137</v>
      </c>
      <c r="T18" s="108" t="s">
        <v>136</v>
      </c>
      <c r="U18" s="108" t="s">
        <v>137</v>
      </c>
      <c r="V18" s="108" t="s">
        <v>691</v>
      </c>
      <c r="W18" s="108" t="s">
        <v>137</v>
      </c>
      <c r="X18" s="108" t="s">
        <v>691</v>
      </c>
      <c r="Y18" s="107" t="s">
        <v>137</v>
      </c>
      <c r="Z18" s="106" t="s">
        <v>136</v>
      </c>
    </row>
    <row r="19" spans="1:26" ht="16.5" thickBot="1" x14ac:dyDescent="0.3">
      <c r="A19" s="105">
        <v>1</v>
      </c>
      <c r="B19" s="101">
        <v>2</v>
      </c>
      <c r="C19" s="100">
        <v>3</v>
      </c>
      <c r="D19" s="104">
        <v>4</v>
      </c>
      <c r="E19" s="103">
        <v>5</v>
      </c>
      <c r="F19" s="103">
        <v>6</v>
      </c>
      <c r="G19" s="102">
        <v>7</v>
      </c>
      <c r="H19" s="102">
        <v>8</v>
      </c>
      <c r="I19" s="102">
        <v>9</v>
      </c>
      <c r="J19" s="102">
        <v>10</v>
      </c>
      <c r="K19" s="102">
        <v>11</v>
      </c>
      <c r="L19" s="102">
        <v>12</v>
      </c>
      <c r="M19" s="102">
        <v>13</v>
      </c>
      <c r="N19" s="102">
        <v>14</v>
      </c>
      <c r="O19" s="102">
        <v>15</v>
      </c>
      <c r="P19" s="102">
        <v>16</v>
      </c>
      <c r="Q19" s="102">
        <v>17</v>
      </c>
      <c r="R19" s="102">
        <v>18</v>
      </c>
      <c r="S19" s="102">
        <v>19</v>
      </c>
      <c r="T19" s="102">
        <v>20</v>
      </c>
      <c r="U19" s="102">
        <v>21</v>
      </c>
      <c r="V19" s="102">
        <v>22</v>
      </c>
      <c r="W19" s="102">
        <v>23</v>
      </c>
      <c r="X19" s="102">
        <v>24</v>
      </c>
      <c r="Y19" s="101">
        <v>25</v>
      </c>
      <c r="Z19" s="100">
        <v>26</v>
      </c>
    </row>
    <row r="20" spans="1:26" ht="16.5" thickBot="1" x14ac:dyDescent="0.3">
      <c r="A20" s="209" t="s">
        <v>690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1"/>
    </row>
    <row r="21" spans="1:26" ht="31.5" x14ac:dyDescent="0.25">
      <c r="A21" s="145" t="s">
        <v>134</v>
      </c>
      <c r="B21" s="144" t="s">
        <v>689</v>
      </c>
      <c r="C21" s="143" t="s">
        <v>162</v>
      </c>
      <c r="D21" s="142">
        <v>5994.2208822165876</v>
      </c>
      <c r="E21" s="141">
        <v>6301.5110000000004</v>
      </c>
      <c r="F21" s="187">
        <v>6364.9861355558278</v>
      </c>
      <c r="G21" s="186">
        <v>7328.3950733546253</v>
      </c>
      <c r="H21" s="140">
        <v>7328.3950733546253</v>
      </c>
      <c r="I21" s="140">
        <v>7712.6202687071846</v>
      </c>
      <c r="J21" s="140">
        <v>7712.6202687071846</v>
      </c>
      <c r="K21" s="140">
        <v>8306.6545901525205</v>
      </c>
      <c r="L21" s="140">
        <v>8488.3079022801667</v>
      </c>
      <c r="M21" s="140">
        <v>8517.3918116276709</v>
      </c>
      <c r="N21" s="140">
        <v>8777.8514151907402</v>
      </c>
      <c r="O21" s="140">
        <v>8946.4756956033343</v>
      </c>
      <c r="P21" s="140">
        <v>9196.8074909783791</v>
      </c>
      <c r="Q21" s="140">
        <v>9139.6767397237454</v>
      </c>
      <c r="R21" s="140">
        <v>9464.3569770589384</v>
      </c>
      <c r="S21" s="140">
        <v>9420.3692519177985</v>
      </c>
      <c r="T21" s="140">
        <v>9819.9021465988972</v>
      </c>
      <c r="U21" s="140">
        <v>0</v>
      </c>
      <c r="V21" s="140">
        <v>10198.16928163087</v>
      </c>
      <c r="W21" s="140">
        <v>0</v>
      </c>
      <c r="X21" s="140">
        <v>10504.114360079795</v>
      </c>
      <c r="Y21" s="140">
        <f t="shared" ref="Y21:Y52" si="0">IFERROR(G21+I21+K21+M21+O21+Q21+S21+U21+W21,"-")</f>
        <v>59371.583431086881</v>
      </c>
      <c r="Z21" s="139">
        <f t="shared" ref="Z21:Z52" si="1">IFERROR(H21+J21+L21+N21+P21+R21+T21+V21+X21,"-")</f>
        <v>81490.524915879592</v>
      </c>
    </row>
    <row r="22" spans="1:26" x14ac:dyDescent="0.25">
      <c r="A22" s="130" t="s">
        <v>132</v>
      </c>
      <c r="B22" s="171" t="s">
        <v>504</v>
      </c>
      <c r="C22" s="128" t="s">
        <v>162</v>
      </c>
      <c r="D22" s="13" t="s">
        <v>161</v>
      </c>
      <c r="E22" s="15" t="s">
        <v>161</v>
      </c>
      <c r="F22" s="31" t="s">
        <v>161</v>
      </c>
      <c r="G22" s="50" t="s">
        <v>161</v>
      </c>
      <c r="H22" s="127" t="s">
        <v>161</v>
      </c>
      <c r="I22" s="127" t="s">
        <v>161</v>
      </c>
      <c r="J22" s="127" t="s">
        <v>161</v>
      </c>
      <c r="K22" s="127" t="s">
        <v>161</v>
      </c>
      <c r="L22" s="127" t="s">
        <v>161</v>
      </c>
      <c r="M22" s="127" t="s">
        <v>161</v>
      </c>
      <c r="N22" s="127" t="s">
        <v>161</v>
      </c>
      <c r="O22" s="127" t="s">
        <v>161</v>
      </c>
      <c r="P22" s="127" t="s">
        <v>161</v>
      </c>
      <c r="Q22" s="127" t="s">
        <v>161</v>
      </c>
      <c r="R22" s="127" t="s">
        <v>161</v>
      </c>
      <c r="S22" s="127" t="s">
        <v>161</v>
      </c>
      <c r="T22" s="127" t="s">
        <v>161</v>
      </c>
      <c r="U22" s="127" t="s">
        <v>161</v>
      </c>
      <c r="V22" s="127" t="s">
        <v>161</v>
      </c>
      <c r="W22" s="127" t="s">
        <v>161</v>
      </c>
      <c r="X22" s="127" t="s">
        <v>161</v>
      </c>
      <c r="Y22" s="127" t="str">
        <f t="shared" si="0"/>
        <v>-</v>
      </c>
      <c r="Z22" s="126" t="str">
        <f t="shared" si="1"/>
        <v>-</v>
      </c>
    </row>
    <row r="23" spans="1:26" ht="31.5" x14ac:dyDescent="0.25">
      <c r="A23" s="130" t="s">
        <v>130</v>
      </c>
      <c r="B23" s="172" t="s">
        <v>71</v>
      </c>
      <c r="C23" s="128" t="s">
        <v>162</v>
      </c>
      <c r="D23" s="13" t="s">
        <v>161</v>
      </c>
      <c r="E23" s="15" t="s">
        <v>161</v>
      </c>
      <c r="F23" s="31" t="s">
        <v>161</v>
      </c>
      <c r="G23" s="50" t="s">
        <v>161</v>
      </c>
      <c r="H23" s="127" t="s">
        <v>161</v>
      </c>
      <c r="I23" s="127" t="s">
        <v>161</v>
      </c>
      <c r="J23" s="127" t="s">
        <v>161</v>
      </c>
      <c r="K23" s="127" t="s">
        <v>161</v>
      </c>
      <c r="L23" s="127" t="s">
        <v>161</v>
      </c>
      <c r="M23" s="127" t="s">
        <v>161</v>
      </c>
      <c r="N23" s="127" t="s">
        <v>161</v>
      </c>
      <c r="O23" s="127" t="s">
        <v>161</v>
      </c>
      <c r="P23" s="127" t="s">
        <v>161</v>
      </c>
      <c r="Q23" s="127" t="s">
        <v>161</v>
      </c>
      <c r="R23" s="127" t="s">
        <v>161</v>
      </c>
      <c r="S23" s="127" t="s">
        <v>161</v>
      </c>
      <c r="T23" s="127" t="s">
        <v>161</v>
      </c>
      <c r="U23" s="127" t="s">
        <v>161</v>
      </c>
      <c r="V23" s="127" t="s">
        <v>161</v>
      </c>
      <c r="W23" s="127" t="s">
        <v>161</v>
      </c>
      <c r="X23" s="127" t="s">
        <v>161</v>
      </c>
      <c r="Y23" s="127" t="str">
        <f t="shared" si="0"/>
        <v>-</v>
      </c>
      <c r="Z23" s="126" t="str">
        <f t="shared" si="1"/>
        <v>-</v>
      </c>
    </row>
    <row r="24" spans="1:26" ht="31.5" x14ac:dyDescent="0.25">
      <c r="A24" s="130" t="s">
        <v>101</v>
      </c>
      <c r="B24" s="172" t="s">
        <v>69</v>
      </c>
      <c r="C24" s="128" t="s">
        <v>162</v>
      </c>
      <c r="D24" s="13" t="s">
        <v>161</v>
      </c>
      <c r="E24" s="15" t="s">
        <v>161</v>
      </c>
      <c r="F24" s="31" t="s">
        <v>161</v>
      </c>
      <c r="G24" s="50" t="s">
        <v>161</v>
      </c>
      <c r="H24" s="127" t="s">
        <v>161</v>
      </c>
      <c r="I24" s="127" t="s">
        <v>161</v>
      </c>
      <c r="J24" s="127" t="s">
        <v>161</v>
      </c>
      <c r="K24" s="127" t="s">
        <v>161</v>
      </c>
      <c r="L24" s="127" t="s">
        <v>161</v>
      </c>
      <c r="M24" s="127" t="s">
        <v>161</v>
      </c>
      <c r="N24" s="127" t="s">
        <v>161</v>
      </c>
      <c r="O24" s="127" t="s">
        <v>161</v>
      </c>
      <c r="P24" s="127" t="s">
        <v>161</v>
      </c>
      <c r="Q24" s="127" t="s">
        <v>161</v>
      </c>
      <c r="R24" s="127" t="s">
        <v>161</v>
      </c>
      <c r="S24" s="127" t="s">
        <v>161</v>
      </c>
      <c r="T24" s="127" t="s">
        <v>161</v>
      </c>
      <c r="U24" s="127" t="s">
        <v>161</v>
      </c>
      <c r="V24" s="127" t="s">
        <v>161</v>
      </c>
      <c r="W24" s="127" t="s">
        <v>161</v>
      </c>
      <c r="X24" s="127" t="s">
        <v>161</v>
      </c>
      <c r="Y24" s="127" t="str">
        <f t="shared" si="0"/>
        <v>-</v>
      </c>
      <c r="Z24" s="126" t="str">
        <f t="shared" si="1"/>
        <v>-</v>
      </c>
    </row>
    <row r="25" spans="1:26" ht="31.5" x14ac:dyDescent="0.25">
      <c r="A25" s="130" t="s">
        <v>96</v>
      </c>
      <c r="B25" s="172" t="s">
        <v>67</v>
      </c>
      <c r="C25" s="128" t="s">
        <v>162</v>
      </c>
      <c r="D25" s="13" t="s">
        <v>161</v>
      </c>
      <c r="E25" s="15" t="s">
        <v>161</v>
      </c>
      <c r="F25" s="31" t="s">
        <v>161</v>
      </c>
      <c r="G25" s="50" t="s">
        <v>161</v>
      </c>
      <c r="H25" s="127" t="s">
        <v>161</v>
      </c>
      <c r="I25" s="127" t="s">
        <v>161</v>
      </c>
      <c r="J25" s="127" t="s">
        <v>161</v>
      </c>
      <c r="K25" s="127" t="s">
        <v>161</v>
      </c>
      <c r="L25" s="127" t="s">
        <v>161</v>
      </c>
      <c r="M25" s="127" t="s">
        <v>161</v>
      </c>
      <c r="N25" s="127" t="s">
        <v>161</v>
      </c>
      <c r="O25" s="127" t="s">
        <v>161</v>
      </c>
      <c r="P25" s="127" t="s">
        <v>161</v>
      </c>
      <c r="Q25" s="127" t="s">
        <v>161</v>
      </c>
      <c r="R25" s="127" t="s">
        <v>161</v>
      </c>
      <c r="S25" s="127" t="s">
        <v>161</v>
      </c>
      <c r="T25" s="127" t="s">
        <v>161</v>
      </c>
      <c r="U25" s="127" t="s">
        <v>161</v>
      </c>
      <c r="V25" s="127" t="s">
        <v>161</v>
      </c>
      <c r="W25" s="127" t="s">
        <v>161</v>
      </c>
      <c r="X25" s="127" t="s">
        <v>161</v>
      </c>
      <c r="Y25" s="127" t="str">
        <f t="shared" si="0"/>
        <v>-</v>
      </c>
      <c r="Z25" s="126" t="str">
        <f t="shared" si="1"/>
        <v>-</v>
      </c>
    </row>
    <row r="26" spans="1:26" x14ac:dyDescent="0.25">
      <c r="A26" s="130" t="s">
        <v>94</v>
      </c>
      <c r="B26" s="171" t="s">
        <v>499</v>
      </c>
      <c r="C26" s="128" t="s">
        <v>162</v>
      </c>
      <c r="D26" s="13" t="s">
        <v>161</v>
      </c>
      <c r="E26" s="15" t="s">
        <v>161</v>
      </c>
      <c r="F26" s="31" t="s">
        <v>161</v>
      </c>
      <c r="G26" s="50" t="s">
        <v>161</v>
      </c>
      <c r="H26" s="127" t="s">
        <v>161</v>
      </c>
      <c r="I26" s="127" t="s">
        <v>161</v>
      </c>
      <c r="J26" s="127" t="s">
        <v>161</v>
      </c>
      <c r="K26" s="127" t="s">
        <v>161</v>
      </c>
      <c r="L26" s="127" t="s">
        <v>161</v>
      </c>
      <c r="M26" s="127" t="s">
        <v>161</v>
      </c>
      <c r="N26" s="127" t="s">
        <v>161</v>
      </c>
      <c r="O26" s="127" t="s">
        <v>161</v>
      </c>
      <c r="P26" s="127" t="s">
        <v>161</v>
      </c>
      <c r="Q26" s="127" t="s">
        <v>161</v>
      </c>
      <c r="R26" s="127" t="s">
        <v>161</v>
      </c>
      <c r="S26" s="127" t="s">
        <v>161</v>
      </c>
      <c r="T26" s="127" t="s">
        <v>161</v>
      </c>
      <c r="U26" s="127" t="s">
        <v>161</v>
      </c>
      <c r="V26" s="127" t="s">
        <v>161</v>
      </c>
      <c r="W26" s="127" t="s">
        <v>161</v>
      </c>
      <c r="X26" s="127" t="s">
        <v>161</v>
      </c>
      <c r="Y26" s="127" t="str">
        <f t="shared" si="0"/>
        <v>-</v>
      </c>
      <c r="Z26" s="126" t="str">
        <f t="shared" si="1"/>
        <v>-</v>
      </c>
    </row>
    <row r="27" spans="1:26" x14ac:dyDescent="0.25">
      <c r="A27" s="130" t="s">
        <v>50</v>
      </c>
      <c r="B27" s="171" t="s">
        <v>497</v>
      </c>
      <c r="C27" s="128" t="s">
        <v>162</v>
      </c>
      <c r="D27" s="13">
        <v>5892.7439999999997</v>
      </c>
      <c r="E27" s="15">
        <v>6238.5439999999999</v>
      </c>
      <c r="F27" s="31">
        <v>6309.3919999999998</v>
      </c>
      <c r="G27" s="50">
        <v>7045.9924199999996</v>
      </c>
      <c r="H27" s="127">
        <v>7045.9924199999996</v>
      </c>
      <c r="I27" s="127">
        <v>7654.7794899999999</v>
      </c>
      <c r="J27" s="127">
        <v>7654.7794899999999</v>
      </c>
      <c r="K27" s="127">
        <v>8256.9877606932205</v>
      </c>
      <c r="L27" s="127">
        <v>8382.518</v>
      </c>
      <c r="M27" s="127">
        <v>8442.0876043654152</v>
      </c>
      <c r="N27" s="127">
        <v>8693.99460201074</v>
      </c>
      <c r="O27" s="127">
        <v>8797.6292186699993</v>
      </c>
      <c r="P27" s="127">
        <v>9085.6301342283787</v>
      </c>
      <c r="Q27" s="127">
        <v>9038.3930319099982</v>
      </c>
      <c r="R27" s="127">
        <v>9398.3266315965393</v>
      </c>
      <c r="S27" s="127">
        <v>9342.7857795700002</v>
      </c>
      <c r="T27" s="127">
        <v>9759.7286054535998</v>
      </c>
      <c r="U27" s="127">
        <v>0</v>
      </c>
      <c r="V27" s="127">
        <v>10135.907384758561</v>
      </c>
      <c r="W27" s="127">
        <v>0</v>
      </c>
      <c r="X27" s="127">
        <v>10439.984606301317</v>
      </c>
      <c r="Y27" s="127">
        <f t="shared" si="0"/>
        <v>58578.655305208638</v>
      </c>
      <c r="Z27" s="126">
        <f t="shared" si="1"/>
        <v>80596.861874349124</v>
      </c>
    </row>
    <row r="28" spans="1:26" x14ac:dyDescent="0.25">
      <c r="A28" s="130" t="s">
        <v>48</v>
      </c>
      <c r="B28" s="171" t="s">
        <v>495</v>
      </c>
      <c r="C28" s="128" t="s">
        <v>162</v>
      </c>
      <c r="D28" s="13" t="s">
        <v>161</v>
      </c>
      <c r="E28" s="15" t="s">
        <v>161</v>
      </c>
      <c r="F28" s="31" t="s">
        <v>161</v>
      </c>
      <c r="G28" s="50" t="s">
        <v>161</v>
      </c>
      <c r="H28" s="127" t="s">
        <v>161</v>
      </c>
      <c r="I28" s="127" t="s">
        <v>161</v>
      </c>
      <c r="J28" s="127" t="s">
        <v>161</v>
      </c>
      <c r="K28" s="127" t="s">
        <v>161</v>
      </c>
      <c r="L28" s="127" t="s">
        <v>161</v>
      </c>
      <c r="M28" s="127" t="s">
        <v>161</v>
      </c>
      <c r="N28" s="127" t="s">
        <v>161</v>
      </c>
      <c r="O28" s="127" t="s">
        <v>161</v>
      </c>
      <c r="P28" s="127" t="s">
        <v>161</v>
      </c>
      <c r="Q28" s="127" t="s">
        <v>161</v>
      </c>
      <c r="R28" s="127" t="s">
        <v>161</v>
      </c>
      <c r="S28" s="127" t="s">
        <v>161</v>
      </c>
      <c r="T28" s="127" t="s">
        <v>161</v>
      </c>
      <c r="U28" s="127" t="s">
        <v>161</v>
      </c>
      <c r="V28" s="127" t="s">
        <v>161</v>
      </c>
      <c r="W28" s="127" t="s">
        <v>161</v>
      </c>
      <c r="X28" s="127" t="s">
        <v>161</v>
      </c>
      <c r="Y28" s="127" t="str">
        <f t="shared" si="0"/>
        <v>-</v>
      </c>
      <c r="Z28" s="126" t="str">
        <f t="shared" si="1"/>
        <v>-</v>
      </c>
    </row>
    <row r="29" spans="1:26" x14ac:dyDescent="0.25">
      <c r="A29" s="130" t="s">
        <v>688</v>
      </c>
      <c r="B29" s="171" t="s">
        <v>493</v>
      </c>
      <c r="C29" s="128" t="s">
        <v>162</v>
      </c>
      <c r="D29" s="13">
        <v>88.361999999999995</v>
      </c>
      <c r="E29" s="15">
        <v>48.197000000000003</v>
      </c>
      <c r="F29" s="31">
        <v>40.073</v>
      </c>
      <c r="G29" s="50">
        <v>271.06993999999997</v>
      </c>
      <c r="H29" s="127">
        <v>271.06993999999997</v>
      </c>
      <c r="I29" s="127">
        <v>29.049889999999998</v>
      </c>
      <c r="J29" s="127">
        <v>29.049889999999998</v>
      </c>
      <c r="K29" s="127">
        <v>13.04105002579988</v>
      </c>
      <c r="L29" s="127">
        <v>20.777000000000001</v>
      </c>
      <c r="M29" s="127">
        <v>24.890627159399997</v>
      </c>
      <c r="N29" s="127">
        <v>37.173973180000004</v>
      </c>
      <c r="O29" s="127">
        <v>97.303920637200008</v>
      </c>
      <c r="P29" s="127">
        <v>62.907300190000008</v>
      </c>
      <c r="Q29" s="127">
        <v>48.5670162766</v>
      </c>
      <c r="R29" s="127">
        <v>15.829486640000001</v>
      </c>
      <c r="S29" s="127">
        <v>23.645680160000001</v>
      </c>
      <c r="T29" s="127">
        <v>7.9646479699999997</v>
      </c>
      <c r="U29" s="127">
        <v>0</v>
      </c>
      <c r="V29" s="127">
        <v>7.9646479699999997</v>
      </c>
      <c r="W29" s="127">
        <v>0</v>
      </c>
      <c r="X29" s="127">
        <v>8.2035874091000007</v>
      </c>
      <c r="Y29" s="127">
        <f t="shared" si="0"/>
        <v>507.56812425899983</v>
      </c>
      <c r="Z29" s="126">
        <f t="shared" si="1"/>
        <v>460.9404733591</v>
      </c>
    </row>
    <row r="30" spans="1:26" x14ac:dyDescent="0.25">
      <c r="A30" s="130" t="s">
        <v>687</v>
      </c>
      <c r="B30" s="171" t="s">
        <v>491</v>
      </c>
      <c r="C30" s="128" t="s">
        <v>162</v>
      </c>
      <c r="D30" s="13">
        <v>0</v>
      </c>
      <c r="E30" s="15">
        <v>0</v>
      </c>
      <c r="F30" s="31">
        <v>0</v>
      </c>
      <c r="G30" s="50">
        <v>0</v>
      </c>
      <c r="H30" s="127">
        <v>0</v>
      </c>
      <c r="I30" s="127">
        <v>0</v>
      </c>
      <c r="J30" s="127">
        <v>0</v>
      </c>
      <c r="K30" s="127">
        <v>0</v>
      </c>
      <c r="L30" s="127">
        <v>0</v>
      </c>
      <c r="M30" s="127">
        <v>0</v>
      </c>
      <c r="N30" s="127">
        <v>0</v>
      </c>
      <c r="O30" s="127">
        <v>0</v>
      </c>
      <c r="P30" s="127">
        <v>0</v>
      </c>
      <c r="Q30" s="127">
        <v>0</v>
      </c>
      <c r="R30" s="127">
        <v>0</v>
      </c>
      <c r="S30" s="127">
        <v>0</v>
      </c>
      <c r="T30" s="127">
        <v>0</v>
      </c>
      <c r="U30" s="127">
        <v>0</v>
      </c>
      <c r="V30" s="127">
        <v>0</v>
      </c>
      <c r="W30" s="127">
        <v>0</v>
      </c>
      <c r="X30" s="127">
        <v>0</v>
      </c>
      <c r="Y30" s="127">
        <f t="shared" si="0"/>
        <v>0</v>
      </c>
      <c r="Z30" s="126">
        <f t="shared" si="1"/>
        <v>0</v>
      </c>
    </row>
    <row r="31" spans="1:26" x14ac:dyDescent="0.25">
      <c r="A31" s="130" t="s">
        <v>686</v>
      </c>
      <c r="B31" s="171" t="s">
        <v>489</v>
      </c>
      <c r="C31" s="128" t="s">
        <v>162</v>
      </c>
      <c r="D31" s="13" t="s">
        <v>161</v>
      </c>
      <c r="E31" s="15" t="s">
        <v>161</v>
      </c>
      <c r="F31" s="31" t="s">
        <v>161</v>
      </c>
      <c r="G31" s="50" t="s">
        <v>161</v>
      </c>
      <c r="H31" s="127" t="s">
        <v>161</v>
      </c>
      <c r="I31" s="127" t="s">
        <v>161</v>
      </c>
      <c r="J31" s="127" t="s">
        <v>161</v>
      </c>
      <c r="K31" s="127" t="s">
        <v>161</v>
      </c>
      <c r="L31" s="127" t="s">
        <v>161</v>
      </c>
      <c r="M31" s="127" t="s">
        <v>161</v>
      </c>
      <c r="N31" s="127" t="s">
        <v>161</v>
      </c>
      <c r="O31" s="127" t="s">
        <v>161</v>
      </c>
      <c r="P31" s="127" t="s">
        <v>161</v>
      </c>
      <c r="Q31" s="127" t="s">
        <v>161</v>
      </c>
      <c r="R31" s="127" t="s">
        <v>161</v>
      </c>
      <c r="S31" s="127" t="s">
        <v>161</v>
      </c>
      <c r="T31" s="127" t="s">
        <v>161</v>
      </c>
      <c r="U31" s="127" t="s">
        <v>161</v>
      </c>
      <c r="V31" s="127" t="s">
        <v>161</v>
      </c>
      <c r="W31" s="127" t="s">
        <v>161</v>
      </c>
      <c r="X31" s="127" t="s">
        <v>161</v>
      </c>
      <c r="Y31" s="127" t="str">
        <f t="shared" si="0"/>
        <v>-</v>
      </c>
      <c r="Z31" s="126" t="str">
        <f t="shared" si="1"/>
        <v>-</v>
      </c>
    </row>
    <row r="32" spans="1:26" ht="31.5" x14ac:dyDescent="0.25">
      <c r="A32" s="130" t="s">
        <v>685</v>
      </c>
      <c r="B32" s="172" t="s">
        <v>487</v>
      </c>
      <c r="C32" s="128" t="s">
        <v>162</v>
      </c>
      <c r="D32" s="13" t="s">
        <v>161</v>
      </c>
      <c r="E32" s="15" t="s">
        <v>161</v>
      </c>
      <c r="F32" s="31" t="s">
        <v>161</v>
      </c>
      <c r="G32" s="50" t="s">
        <v>161</v>
      </c>
      <c r="H32" s="127" t="s">
        <v>161</v>
      </c>
      <c r="I32" s="127" t="s">
        <v>161</v>
      </c>
      <c r="J32" s="127" t="s">
        <v>161</v>
      </c>
      <c r="K32" s="127" t="s">
        <v>161</v>
      </c>
      <c r="L32" s="127" t="s">
        <v>161</v>
      </c>
      <c r="M32" s="127" t="s">
        <v>161</v>
      </c>
      <c r="N32" s="127" t="s">
        <v>161</v>
      </c>
      <c r="O32" s="127" t="s">
        <v>161</v>
      </c>
      <c r="P32" s="127" t="s">
        <v>161</v>
      </c>
      <c r="Q32" s="127" t="s">
        <v>161</v>
      </c>
      <c r="R32" s="127" t="s">
        <v>161</v>
      </c>
      <c r="S32" s="127" t="s">
        <v>161</v>
      </c>
      <c r="T32" s="127" t="s">
        <v>161</v>
      </c>
      <c r="U32" s="127" t="s">
        <v>161</v>
      </c>
      <c r="V32" s="127" t="s">
        <v>161</v>
      </c>
      <c r="W32" s="127" t="s">
        <v>161</v>
      </c>
      <c r="X32" s="127" t="s">
        <v>161</v>
      </c>
      <c r="Y32" s="127" t="str">
        <f t="shared" si="0"/>
        <v>-</v>
      </c>
      <c r="Z32" s="126" t="str">
        <f t="shared" si="1"/>
        <v>-</v>
      </c>
    </row>
    <row r="33" spans="1:26" x14ac:dyDescent="0.25">
      <c r="A33" s="130" t="s">
        <v>684</v>
      </c>
      <c r="B33" s="155" t="s">
        <v>53</v>
      </c>
      <c r="C33" s="128" t="s">
        <v>162</v>
      </c>
      <c r="D33" s="13" t="s">
        <v>161</v>
      </c>
      <c r="E33" s="15" t="s">
        <v>161</v>
      </c>
      <c r="F33" s="31" t="s">
        <v>161</v>
      </c>
      <c r="G33" s="50" t="s">
        <v>161</v>
      </c>
      <c r="H33" s="127" t="s">
        <v>161</v>
      </c>
      <c r="I33" s="127" t="s">
        <v>161</v>
      </c>
      <c r="J33" s="127" t="s">
        <v>161</v>
      </c>
      <c r="K33" s="127" t="s">
        <v>161</v>
      </c>
      <c r="L33" s="127" t="s">
        <v>161</v>
      </c>
      <c r="M33" s="127" t="s">
        <v>161</v>
      </c>
      <c r="N33" s="127" t="s">
        <v>161</v>
      </c>
      <c r="O33" s="127" t="s">
        <v>161</v>
      </c>
      <c r="P33" s="127" t="s">
        <v>161</v>
      </c>
      <c r="Q33" s="127" t="s">
        <v>161</v>
      </c>
      <c r="R33" s="127" t="s">
        <v>161</v>
      </c>
      <c r="S33" s="127" t="s">
        <v>161</v>
      </c>
      <c r="T33" s="127" t="s">
        <v>161</v>
      </c>
      <c r="U33" s="127" t="s">
        <v>161</v>
      </c>
      <c r="V33" s="127" t="s">
        <v>161</v>
      </c>
      <c r="W33" s="127" t="s">
        <v>161</v>
      </c>
      <c r="X33" s="127" t="s">
        <v>161</v>
      </c>
      <c r="Y33" s="127" t="str">
        <f t="shared" si="0"/>
        <v>-</v>
      </c>
      <c r="Z33" s="126" t="str">
        <f t="shared" si="1"/>
        <v>-</v>
      </c>
    </row>
    <row r="34" spans="1:26" x14ac:dyDescent="0.25">
      <c r="A34" s="130" t="s">
        <v>683</v>
      </c>
      <c r="B34" s="155" t="s">
        <v>51</v>
      </c>
      <c r="C34" s="128" t="s">
        <v>162</v>
      </c>
      <c r="D34" s="13" t="s">
        <v>161</v>
      </c>
      <c r="E34" s="15" t="s">
        <v>161</v>
      </c>
      <c r="F34" s="31" t="s">
        <v>161</v>
      </c>
      <c r="G34" s="50" t="s">
        <v>161</v>
      </c>
      <c r="H34" s="127" t="s">
        <v>161</v>
      </c>
      <c r="I34" s="127" t="s">
        <v>161</v>
      </c>
      <c r="J34" s="127" t="s">
        <v>161</v>
      </c>
      <c r="K34" s="127" t="s">
        <v>161</v>
      </c>
      <c r="L34" s="127" t="s">
        <v>161</v>
      </c>
      <c r="M34" s="127" t="s">
        <v>161</v>
      </c>
      <c r="N34" s="127" t="s">
        <v>161</v>
      </c>
      <c r="O34" s="127" t="s">
        <v>161</v>
      </c>
      <c r="P34" s="127" t="s">
        <v>161</v>
      </c>
      <c r="Q34" s="127" t="s">
        <v>161</v>
      </c>
      <c r="R34" s="127" t="s">
        <v>161</v>
      </c>
      <c r="S34" s="127" t="s">
        <v>161</v>
      </c>
      <c r="T34" s="127" t="s">
        <v>161</v>
      </c>
      <c r="U34" s="127" t="s">
        <v>161</v>
      </c>
      <c r="V34" s="127" t="s">
        <v>161</v>
      </c>
      <c r="W34" s="127" t="s">
        <v>161</v>
      </c>
      <c r="X34" s="127" t="s">
        <v>161</v>
      </c>
      <c r="Y34" s="127" t="str">
        <f t="shared" si="0"/>
        <v>-</v>
      </c>
      <c r="Z34" s="126" t="str">
        <f t="shared" si="1"/>
        <v>-</v>
      </c>
    </row>
    <row r="35" spans="1:26" x14ac:dyDescent="0.25">
      <c r="A35" s="130" t="s">
        <v>682</v>
      </c>
      <c r="B35" s="171" t="s">
        <v>477</v>
      </c>
      <c r="C35" s="128" t="s">
        <v>162</v>
      </c>
      <c r="D35" s="13">
        <v>13.114882216588079</v>
      </c>
      <c r="E35" s="15">
        <v>14.77</v>
      </c>
      <c r="F35" s="31">
        <v>15.521135555827641</v>
      </c>
      <c r="G35" s="50">
        <v>11.332713354625309</v>
      </c>
      <c r="H35" s="127">
        <v>11.332713354625309</v>
      </c>
      <c r="I35" s="127">
        <v>28.79088870718402</v>
      </c>
      <c r="J35" s="127">
        <v>28.79088870718402</v>
      </c>
      <c r="K35" s="127">
        <v>36.625779433500021</v>
      </c>
      <c r="L35" s="127">
        <v>85.012902280166799</v>
      </c>
      <c r="M35" s="127">
        <v>50.413580102855342</v>
      </c>
      <c r="N35" s="127">
        <v>46.682839999999999</v>
      </c>
      <c r="O35" s="127">
        <v>51.542556296136233</v>
      </c>
      <c r="P35" s="127">
        <v>48.27005656</v>
      </c>
      <c r="Q35" s="127">
        <v>52.716691537147391</v>
      </c>
      <c r="R35" s="127">
        <v>50.200858822400008</v>
      </c>
      <c r="S35" s="127">
        <v>53.93779218779877</v>
      </c>
      <c r="T35" s="127">
        <v>52.208893175296012</v>
      </c>
      <c r="U35" s="127">
        <v>0</v>
      </c>
      <c r="V35" s="127">
        <v>54.29724890230785</v>
      </c>
      <c r="W35" s="127">
        <v>0</v>
      </c>
      <c r="X35" s="127">
        <v>55.926166369377093</v>
      </c>
      <c r="Y35" s="127">
        <f t="shared" si="0"/>
        <v>285.3600016192471</v>
      </c>
      <c r="Z35" s="126">
        <f t="shared" si="1"/>
        <v>432.72256817135707</v>
      </c>
    </row>
    <row r="36" spans="1:26" ht="31.5" x14ac:dyDescent="0.25">
      <c r="A36" s="130" t="s">
        <v>42</v>
      </c>
      <c r="B36" s="134" t="s">
        <v>681</v>
      </c>
      <c r="C36" s="128" t="s">
        <v>162</v>
      </c>
      <c r="D36" s="13">
        <v>5213.3905743399991</v>
      </c>
      <c r="E36" s="15">
        <v>5523.1405922724889</v>
      </c>
      <c r="F36" s="15">
        <v>5781.6909999999998</v>
      </c>
      <c r="G36" s="127">
        <v>6180.4173675509901</v>
      </c>
      <c r="H36" s="127">
        <v>6180.4173675509901</v>
      </c>
      <c r="I36" s="127">
        <v>6673.0807498100003</v>
      </c>
      <c r="J36" s="127">
        <v>6673.0807498100003</v>
      </c>
      <c r="K36" s="127">
        <v>7048.6099092371096</v>
      </c>
      <c r="L36" s="127">
        <v>6997.6246825308972</v>
      </c>
      <c r="M36" s="127">
        <v>7353.3823544764582</v>
      </c>
      <c r="N36" s="127">
        <v>7403.6473299565969</v>
      </c>
      <c r="O36" s="127">
        <v>7679.2105487167391</v>
      </c>
      <c r="P36" s="127">
        <v>7713.4206591165484</v>
      </c>
      <c r="Q36" s="127">
        <v>8009.9017969269207</v>
      </c>
      <c r="R36" s="127">
        <v>7941.8240360246891</v>
      </c>
      <c r="S36" s="127">
        <v>8377.7299436576395</v>
      </c>
      <c r="T36" s="127">
        <v>8132.1384143985315</v>
      </c>
      <c r="U36" s="127">
        <v>0</v>
      </c>
      <c r="V36" s="127">
        <v>8334.5065570307725</v>
      </c>
      <c r="W36" s="127">
        <v>0</v>
      </c>
      <c r="X36" s="127">
        <v>8525.6585827322979</v>
      </c>
      <c r="Y36" s="127">
        <f t="shared" si="0"/>
        <v>51322.332670375865</v>
      </c>
      <c r="Z36" s="126">
        <f t="shared" si="1"/>
        <v>67902.318379151315</v>
      </c>
    </row>
    <row r="37" spans="1:26" x14ac:dyDescent="0.25">
      <c r="A37" s="130" t="s">
        <v>40</v>
      </c>
      <c r="B37" s="171" t="s">
        <v>504</v>
      </c>
      <c r="C37" s="128" t="s">
        <v>162</v>
      </c>
      <c r="D37" s="13" t="s">
        <v>161</v>
      </c>
      <c r="E37" s="15" t="s">
        <v>161</v>
      </c>
      <c r="F37" s="15" t="s">
        <v>161</v>
      </c>
      <c r="G37" s="127" t="s">
        <v>161</v>
      </c>
      <c r="H37" s="127" t="s">
        <v>161</v>
      </c>
      <c r="I37" s="127" t="s">
        <v>161</v>
      </c>
      <c r="J37" s="127" t="s">
        <v>161</v>
      </c>
      <c r="K37" s="127" t="s">
        <v>161</v>
      </c>
      <c r="L37" s="127" t="s">
        <v>161</v>
      </c>
      <c r="M37" s="127" t="s">
        <v>161</v>
      </c>
      <c r="N37" s="127" t="s">
        <v>161</v>
      </c>
      <c r="O37" s="127" t="s">
        <v>161</v>
      </c>
      <c r="P37" s="127" t="s">
        <v>161</v>
      </c>
      <c r="Q37" s="127" t="s">
        <v>161</v>
      </c>
      <c r="R37" s="127" t="s">
        <v>161</v>
      </c>
      <c r="S37" s="127" t="s">
        <v>161</v>
      </c>
      <c r="T37" s="127" t="s">
        <v>161</v>
      </c>
      <c r="U37" s="127" t="s">
        <v>161</v>
      </c>
      <c r="V37" s="127" t="s">
        <v>161</v>
      </c>
      <c r="W37" s="127" t="s">
        <v>161</v>
      </c>
      <c r="X37" s="127" t="s">
        <v>161</v>
      </c>
      <c r="Y37" s="127" t="str">
        <f t="shared" si="0"/>
        <v>-</v>
      </c>
      <c r="Z37" s="126" t="str">
        <f t="shared" si="1"/>
        <v>-</v>
      </c>
    </row>
    <row r="38" spans="1:26" ht="31.5" x14ac:dyDescent="0.25">
      <c r="A38" s="130" t="s">
        <v>674</v>
      </c>
      <c r="B38" s="129" t="s">
        <v>71</v>
      </c>
      <c r="C38" s="128" t="s">
        <v>162</v>
      </c>
      <c r="D38" s="13" t="s">
        <v>161</v>
      </c>
      <c r="E38" s="15" t="s">
        <v>161</v>
      </c>
      <c r="F38" s="15" t="s">
        <v>161</v>
      </c>
      <c r="G38" s="127" t="s">
        <v>161</v>
      </c>
      <c r="H38" s="127" t="s">
        <v>161</v>
      </c>
      <c r="I38" s="127" t="s">
        <v>161</v>
      </c>
      <c r="J38" s="127" t="s">
        <v>161</v>
      </c>
      <c r="K38" s="127" t="s">
        <v>161</v>
      </c>
      <c r="L38" s="127" t="s">
        <v>161</v>
      </c>
      <c r="M38" s="127" t="s">
        <v>161</v>
      </c>
      <c r="N38" s="127" t="s">
        <v>161</v>
      </c>
      <c r="O38" s="127" t="s">
        <v>161</v>
      </c>
      <c r="P38" s="127" t="s">
        <v>161</v>
      </c>
      <c r="Q38" s="127" t="s">
        <v>161</v>
      </c>
      <c r="R38" s="127" t="s">
        <v>161</v>
      </c>
      <c r="S38" s="127" t="s">
        <v>161</v>
      </c>
      <c r="T38" s="127" t="s">
        <v>161</v>
      </c>
      <c r="U38" s="127" t="s">
        <v>161</v>
      </c>
      <c r="V38" s="127" t="s">
        <v>161</v>
      </c>
      <c r="W38" s="127" t="s">
        <v>161</v>
      </c>
      <c r="X38" s="127" t="s">
        <v>161</v>
      </c>
      <c r="Y38" s="127" t="str">
        <f t="shared" si="0"/>
        <v>-</v>
      </c>
      <c r="Z38" s="126" t="str">
        <f t="shared" si="1"/>
        <v>-</v>
      </c>
    </row>
    <row r="39" spans="1:26" ht="31.5" x14ac:dyDescent="0.25">
      <c r="A39" s="130" t="s">
        <v>672</v>
      </c>
      <c r="B39" s="129" t="s">
        <v>69</v>
      </c>
      <c r="C39" s="128" t="s">
        <v>162</v>
      </c>
      <c r="D39" s="13" t="s">
        <v>161</v>
      </c>
      <c r="E39" s="15" t="s">
        <v>161</v>
      </c>
      <c r="F39" s="15" t="s">
        <v>161</v>
      </c>
      <c r="G39" s="127" t="s">
        <v>161</v>
      </c>
      <c r="H39" s="127" t="s">
        <v>161</v>
      </c>
      <c r="I39" s="127" t="s">
        <v>161</v>
      </c>
      <c r="J39" s="127" t="s">
        <v>161</v>
      </c>
      <c r="K39" s="127" t="s">
        <v>161</v>
      </c>
      <c r="L39" s="127" t="s">
        <v>161</v>
      </c>
      <c r="M39" s="127" t="s">
        <v>161</v>
      </c>
      <c r="N39" s="127" t="s">
        <v>161</v>
      </c>
      <c r="O39" s="127" t="s">
        <v>161</v>
      </c>
      <c r="P39" s="127" t="s">
        <v>161</v>
      </c>
      <c r="Q39" s="127" t="s">
        <v>161</v>
      </c>
      <c r="R39" s="127" t="s">
        <v>161</v>
      </c>
      <c r="S39" s="127" t="s">
        <v>161</v>
      </c>
      <c r="T39" s="127" t="s">
        <v>161</v>
      </c>
      <c r="U39" s="127" t="s">
        <v>161</v>
      </c>
      <c r="V39" s="127" t="s">
        <v>161</v>
      </c>
      <c r="W39" s="127" t="s">
        <v>161</v>
      </c>
      <c r="X39" s="127" t="s">
        <v>161</v>
      </c>
      <c r="Y39" s="127" t="str">
        <f t="shared" si="0"/>
        <v>-</v>
      </c>
      <c r="Z39" s="126" t="str">
        <f t="shared" si="1"/>
        <v>-</v>
      </c>
    </row>
    <row r="40" spans="1:26" ht="31.5" x14ac:dyDescent="0.25">
      <c r="A40" s="130" t="s">
        <v>662</v>
      </c>
      <c r="B40" s="129" t="s">
        <v>67</v>
      </c>
      <c r="C40" s="128" t="s">
        <v>162</v>
      </c>
      <c r="D40" s="13" t="s">
        <v>161</v>
      </c>
      <c r="E40" s="15" t="s">
        <v>161</v>
      </c>
      <c r="F40" s="15" t="s">
        <v>161</v>
      </c>
      <c r="G40" s="127" t="s">
        <v>161</v>
      </c>
      <c r="H40" s="127" t="s">
        <v>161</v>
      </c>
      <c r="I40" s="127" t="s">
        <v>161</v>
      </c>
      <c r="J40" s="127" t="s">
        <v>161</v>
      </c>
      <c r="K40" s="127" t="s">
        <v>161</v>
      </c>
      <c r="L40" s="127" t="s">
        <v>161</v>
      </c>
      <c r="M40" s="127" t="s">
        <v>161</v>
      </c>
      <c r="N40" s="127" t="s">
        <v>161</v>
      </c>
      <c r="O40" s="127" t="s">
        <v>161</v>
      </c>
      <c r="P40" s="127" t="s">
        <v>161</v>
      </c>
      <c r="Q40" s="127" t="s">
        <v>161</v>
      </c>
      <c r="R40" s="127" t="s">
        <v>161</v>
      </c>
      <c r="S40" s="127" t="s">
        <v>161</v>
      </c>
      <c r="T40" s="127" t="s">
        <v>161</v>
      </c>
      <c r="U40" s="127" t="s">
        <v>161</v>
      </c>
      <c r="V40" s="127" t="s">
        <v>161</v>
      </c>
      <c r="W40" s="127" t="s">
        <v>161</v>
      </c>
      <c r="X40" s="127" t="s">
        <v>161</v>
      </c>
      <c r="Y40" s="127" t="str">
        <f t="shared" si="0"/>
        <v>-</v>
      </c>
      <c r="Z40" s="126" t="str">
        <f t="shared" si="1"/>
        <v>-</v>
      </c>
    </row>
    <row r="41" spans="1:26" x14ac:dyDescent="0.25">
      <c r="A41" s="130" t="s">
        <v>38</v>
      </c>
      <c r="B41" s="171" t="s">
        <v>499</v>
      </c>
      <c r="C41" s="128" t="s">
        <v>162</v>
      </c>
      <c r="D41" s="13" t="s">
        <v>161</v>
      </c>
      <c r="E41" s="15" t="s">
        <v>161</v>
      </c>
      <c r="F41" s="15" t="s">
        <v>161</v>
      </c>
      <c r="G41" s="127" t="s">
        <v>161</v>
      </c>
      <c r="H41" s="127" t="s">
        <v>161</v>
      </c>
      <c r="I41" s="127" t="s">
        <v>161</v>
      </c>
      <c r="J41" s="127" t="s">
        <v>161</v>
      </c>
      <c r="K41" s="127" t="s">
        <v>161</v>
      </c>
      <c r="L41" s="127" t="s">
        <v>161</v>
      </c>
      <c r="M41" s="127" t="s">
        <v>161</v>
      </c>
      <c r="N41" s="127" t="s">
        <v>161</v>
      </c>
      <c r="O41" s="127" t="s">
        <v>161</v>
      </c>
      <c r="P41" s="127" t="s">
        <v>161</v>
      </c>
      <c r="Q41" s="127" t="s">
        <v>161</v>
      </c>
      <c r="R41" s="127" t="s">
        <v>161</v>
      </c>
      <c r="S41" s="127" t="s">
        <v>161</v>
      </c>
      <c r="T41" s="127" t="s">
        <v>161</v>
      </c>
      <c r="U41" s="127" t="s">
        <v>161</v>
      </c>
      <c r="V41" s="127" t="s">
        <v>161</v>
      </c>
      <c r="W41" s="127" t="s">
        <v>161</v>
      </c>
      <c r="X41" s="127" t="s">
        <v>161</v>
      </c>
      <c r="Y41" s="127" t="str">
        <f t="shared" si="0"/>
        <v>-</v>
      </c>
      <c r="Z41" s="126" t="str">
        <f t="shared" si="1"/>
        <v>-</v>
      </c>
    </row>
    <row r="42" spans="1:26" x14ac:dyDescent="0.25">
      <c r="A42" s="130" t="s">
        <v>36</v>
      </c>
      <c r="B42" s="171" t="s">
        <v>497</v>
      </c>
      <c r="C42" s="128" t="s">
        <v>162</v>
      </c>
      <c r="D42" s="13">
        <v>5146.7225743399995</v>
      </c>
      <c r="E42" s="15">
        <v>5418.6285922724892</v>
      </c>
      <c r="F42" s="15">
        <v>5674.1729999999998</v>
      </c>
      <c r="G42" s="127">
        <v>6104.5848745792746</v>
      </c>
      <c r="H42" s="127">
        <v>6104.5848745792746</v>
      </c>
      <c r="I42" s="127">
        <v>6594.7506314089196</v>
      </c>
      <c r="J42" s="127">
        <v>6594.7506314089196</v>
      </c>
      <c r="K42" s="127">
        <v>6963.8268193589138</v>
      </c>
      <c r="L42" s="127">
        <v>6907.44</v>
      </c>
      <c r="M42" s="127">
        <v>7247.2619332022869</v>
      </c>
      <c r="N42" s="127">
        <v>7311.7388502414888</v>
      </c>
      <c r="O42" s="127">
        <v>7546.7385937619238</v>
      </c>
      <c r="P42" s="127">
        <v>7622.1001520114405</v>
      </c>
      <c r="Q42" s="127">
        <v>7896.6968333055729</v>
      </c>
      <c r="R42" s="127">
        <v>7850.5035289195812</v>
      </c>
      <c r="S42" s="127">
        <v>8263.5949831731632</v>
      </c>
      <c r="T42" s="127">
        <v>8040.8179072934236</v>
      </c>
      <c r="U42" s="127">
        <v>0</v>
      </c>
      <c r="V42" s="127">
        <v>8243.1860499256636</v>
      </c>
      <c r="W42" s="127">
        <v>0</v>
      </c>
      <c r="X42" s="127">
        <v>8431.5984604140358</v>
      </c>
      <c r="Y42" s="127">
        <f t="shared" si="0"/>
        <v>50617.454668790051</v>
      </c>
      <c r="Z42" s="126">
        <f t="shared" si="1"/>
        <v>67106.720454793831</v>
      </c>
    </row>
    <row r="43" spans="1:26" x14ac:dyDescent="0.25">
      <c r="A43" s="130" t="s">
        <v>34</v>
      </c>
      <c r="B43" s="171" t="s">
        <v>495</v>
      </c>
      <c r="C43" s="128" t="s">
        <v>162</v>
      </c>
      <c r="D43" s="13" t="s">
        <v>161</v>
      </c>
      <c r="E43" s="15" t="s">
        <v>161</v>
      </c>
      <c r="F43" s="15" t="s">
        <v>161</v>
      </c>
      <c r="G43" s="127" t="s">
        <v>161</v>
      </c>
      <c r="H43" s="127" t="s">
        <v>161</v>
      </c>
      <c r="I43" s="127" t="s">
        <v>161</v>
      </c>
      <c r="J43" s="127" t="s">
        <v>161</v>
      </c>
      <c r="K43" s="127" t="s">
        <v>161</v>
      </c>
      <c r="L43" s="127" t="s">
        <v>161</v>
      </c>
      <c r="M43" s="127" t="s">
        <v>161</v>
      </c>
      <c r="N43" s="127" t="s">
        <v>161</v>
      </c>
      <c r="O43" s="127" t="s">
        <v>161</v>
      </c>
      <c r="P43" s="127" t="s">
        <v>161</v>
      </c>
      <c r="Q43" s="127" t="s">
        <v>161</v>
      </c>
      <c r="R43" s="127" t="s">
        <v>161</v>
      </c>
      <c r="S43" s="127" t="s">
        <v>161</v>
      </c>
      <c r="T43" s="127" t="s">
        <v>161</v>
      </c>
      <c r="U43" s="127" t="s">
        <v>161</v>
      </c>
      <c r="V43" s="127" t="s">
        <v>161</v>
      </c>
      <c r="W43" s="127" t="s">
        <v>161</v>
      </c>
      <c r="X43" s="127" t="s">
        <v>161</v>
      </c>
      <c r="Y43" s="127" t="str">
        <f t="shared" si="0"/>
        <v>-</v>
      </c>
      <c r="Z43" s="126" t="str">
        <f t="shared" si="1"/>
        <v>-</v>
      </c>
    </row>
    <row r="44" spans="1:26" x14ac:dyDescent="0.25">
      <c r="A44" s="130" t="s">
        <v>32</v>
      </c>
      <c r="B44" s="171" t="s">
        <v>493</v>
      </c>
      <c r="C44" s="128" t="s">
        <v>162</v>
      </c>
      <c r="D44" s="13">
        <v>56.209000000000003</v>
      </c>
      <c r="E44" s="15">
        <v>88.349000000000004</v>
      </c>
      <c r="F44" s="15">
        <v>83.78</v>
      </c>
      <c r="G44" s="127">
        <v>66.192672159713396</v>
      </c>
      <c r="H44" s="127">
        <v>66.192672159713396</v>
      </c>
      <c r="I44" s="127">
        <v>61.524551661079997</v>
      </c>
      <c r="J44" s="127">
        <v>61.524551661079997</v>
      </c>
      <c r="K44" s="127">
        <v>54.219598600286567</v>
      </c>
      <c r="L44" s="127">
        <v>55.384999999999998</v>
      </c>
      <c r="M44" s="127">
        <v>65.482804006699041</v>
      </c>
      <c r="N44" s="127">
        <v>59.212556896263528</v>
      </c>
      <c r="O44" s="127">
        <v>91.332925660345381</v>
      </c>
      <c r="P44" s="127">
        <v>59.212556896263543</v>
      </c>
      <c r="Q44" s="127">
        <v>71.508511372212311</v>
      </c>
      <c r="R44" s="127">
        <v>59.212556896263543</v>
      </c>
      <c r="S44" s="127">
        <v>71.845456195135796</v>
      </c>
      <c r="T44" s="127">
        <v>59.212556896263543</v>
      </c>
      <c r="U44" s="127">
        <v>0</v>
      </c>
      <c r="V44" s="127">
        <v>59.212556896263543</v>
      </c>
      <c r="W44" s="127">
        <v>0</v>
      </c>
      <c r="X44" s="127">
        <v>60.988933603151452</v>
      </c>
      <c r="Y44" s="127">
        <f t="shared" si="0"/>
        <v>482.10651965547248</v>
      </c>
      <c r="Z44" s="126">
        <f t="shared" si="1"/>
        <v>540.15394190526263</v>
      </c>
    </row>
    <row r="45" spans="1:26" x14ac:dyDescent="0.25">
      <c r="A45" s="130" t="s">
        <v>22</v>
      </c>
      <c r="B45" s="171" t="s">
        <v>491</v>
      </c>
      <c r="C45" s="128" t="s">
        <v>162</v>
      </c>
      <c r="D45" s="13">
        <v>0</v>
      </c>
      <c r="E45" s="15">
        <v>0</v>
      </c>
      <c r="F45" s="15">
        <v>0</v>
      </c>
      <c r="G45" s="127">
        <v>0</v>
      </c>
      <c r="H45" s="127">
        <v>0</v>
      </c>
      <c r="I45" s="127">
        <v>0</v>
      </c>
      <c r="J45" s="127">
        <v>0</v>
      </c>
      <c r="K45" s="127">
        <v>0</v>
      </c>
      <c r="L45" s="127">
        <v>0</v>
      </c>
      <c r="M45" s="127">
        <v>0</v>
      </c>
      <c r="N45" s="127">
        <v>0</v>
      </c>
      <c r="O45" s="127">
        <v>0</v>
      </c>
      <c r="P45" s="127">
        <v>0</v>
      </c>
      <c r="Q45" s="127">
        <v>0</v>
      </c>
      <c r="R45" s="127">
        <v>0</v>
      </c>
      <c r="S45" s="127">
        <v>0</v>
      </c>
      <c r="T45" s="127">
        <v>0</v>
      </c>
      <c r="U45" s="127">
        <v>0</v>
      </c>
      <c r="V45" s="127">
        <v>0</v>
      </c>
      <c r="W45" s="127">
        <v>0</v>
      </c>
      <c r="X45" s="127">
        <v>0</v>
      </c>
      <c r="Y45" s="127">
        <f t="shared" si="0"/>
        <v>0</v>
      </c>
      <c r="Z45" s="126">
        <f t="shared" si="1"/>
        <v>0</v>
      </c>
    </row>
    <row r="46" spans="1:26" x14ac:dyDescent="0.25">
      <c r="A46" s="130" t="s">
        <v>20</v>
      </c>
      <c r="B46" s="171" t="s">
        <v>489</v>
      </c>
      <c r="C46" s="128" t="s">
        <v>162</v>
      </c>
      <c r="D46" s="13" t="s">
        <v>161</v>
      </c>
      <c r="E46" s="15" t="s">
        <v>161</v>
      </c>
      <c r="F46" s="15" t="s">
        <v>161</v>
      </c>
      <c r="G46" s="127" t="s">
        <v>161</v>
      </c>
      <c r="H46" s="127" t="s">
        <v>161</v>
      </c>
      <c r="I46" s="127" t="s">
        <v>161</v>
      </c>
      <c r="J46" s="127" t="s">
        <v>161</v>
      </c>
      <c r="K46" s="127" t="s">
        <v>161</v>
      </c>
      <c r="L46" s="127" t="s">
        <v>161</v>
      </c>
      <c r="M46" s="127" t="s">
        <v>161</v>
      </c>
      <c r="N46" s="127" t="s">
        <v>161</v>
      </c>
      <c r="O46" s="127" t="s">
        <v>161</v>
      </c>
      <c r="P46" s="127" t="s">
        <v>161</v>
      </c>
      <c r="Q46" s="127" t="s">
        <v>161</v>
      </c>
      <c r="R46" s="127" t="s">
        <v>161</v>
      </c>
      <c r="S46" s="127" t="s">
        <v>161</v>
      </c>
      <c r="T46" s="127" t="s">
        <v>161</v>
      </c>
      <c r="U46" s="127" t="s">
        <v>161</v>
      </c>
      <c r="V46" s="127" t="s">
        <v>161</v>
      </c>
      <c r="W46" s="127" t="s">
        <v>161</v>
      </c>
      <c r="X46" s="127" t="s">
        <v>161</v>
      </c>
      <c r="Y46" s="127" t="str">
        <f t="shared" si="0"/>
        <v>-</v>
      </c>
      <c r="Z46" s="126" t="str">
        <f t="shared" si="1"/>
        <v>-</v>
      </c>
    </row>
    <row r="47" spans="1:26" ht="31.5" x14ac:dyDescent="0.25">
      <c r="A47" s="130" t="s">
        <v>680</v>
      </c>
      <c r="B47" s="172" t="s">
        <v>487</v>
      </c>
      <c r="C47" s="128" t="s">
        <v>162</v>
      </c>
      <c r="D47" s="13" t="s">
        <v>161</v>
      </c>
      <c r="E47" s="15" t="s">
        <v>161</v>
      </c>
      <c r="F47" s="15" t="s">
        <v>161</v>
      </c>
      <c r="G47" s="127" t="s">
        <v>161</v>
      </c>
      <c r="H47" s="127" t="s">
        <v>161</v>
      </c>
      <c r="I47" s="127" t="s">
        <v>161</v>
      </c>
      <c r="J47" s="127" t="s">
        <v>161</v>
      </c>
      <c r="K47" s="127" t="s">
        <v>161</v>
      </c>
      <c r="L47" s="127" t="s">
        <v>161</v>
      </c>
      <c r="M47" s="127" t="s">
        <v>161</v>
      </c>
      <c r="N47" s="127" t="s">
        <v>161</v>
      </c>
      <c r="O47" s="127" t="s">
        <v>161</v>
      </c>
      <c r="P47" s="127" t="s">
        <v>161</v>
      </c>
      <c r="Q47" s="127" t="s">
        <v>161</v>
      </c>
      <c r="R47" s="127" t="s">
        <v>161</v>
      </c>
      <c r="S47" s="127" t="s">
        <v>161</v>
      </c>
      <c r="T47" s="127" t="s">
        <v>161</v>
      </c>
      <c r="U47" s="127" t="s">
        <v>161</v>
      </c>
      <c r="V47" s="127" t="s">
        <v>161</v>
      </c>
      <c r="W47" s="127" t="s">
        <v>161</v>
      </c>
      <c r="X47" s="127" t="s">
        <v>161</v>
      </c>
      <c r="Y47" s="127" t="str">
        <f t="shared" si="0"/>
        <v>-</v>
      </c>
      <c r="Z47" s="126" t="str">
        <f t="shared" si="1"/>
        <v>-</v>
      </c>
    </row>
    <row r="48" spans="1:26" x14ac:dyDescent="0.25">
      <c r="A48" s="130" t="s">
        <v>679</v>
      </c>
      <c r="B48" s="129" t="s">
        <v>53</v>
      </c>
      <c r="C48" s="128" t="s">
        <v>162</v>
      </c>
      <c r="D48" s="13" t="s">
        <v>161</v>
      </c>
      <c r="E48" s="15" t="s">
        <v>161</v>
      </c>
      <c r="F48" s="15" t="s">
        <v>161</v>
      </c>
      <c r="G48" s="127" t="s">
        <v>161</v>
      </c>
      <c r="H48" s="127" t="s">
        <v>161</v>
      </c>
      <c r="I48" s="127" t="s">
        <v>161</v>
      </c>
      <c r="J48" s="127" t="s">
        <v>161</v>
      </c>
      <c r="K48" s="127" t="s">
        <v>161</v>
      </c>
      <c r="L48" s="127" t="s">
        <v>161</v>
      </c>
      <c r="M48" s="127" t="s">
        <v>161</v>
      </c>
      <c r="N48" s="127" t="s">
        <v>161</v>
      </c>
      <c r="O48" s="127" t="s">
        <v>161</v>
      </c>
      <c r="P48" s="127" t="s">
        <v>161</v>
      </c>
      <c r="Q48" s="127" t="s">
        <v>161</v>
      </c>
      <c r="R48" s="127" t="s">
        <v>161</v>
      </c>
      <c r="S48" s="127" t="s">
        <v>161</v>
      </c>
      <c r="T48" s="127" t="s">
        <v>161</v>
      </c>
      <c r="U48" s="127" t="s">
        <v>161</v>
      </c>
      <c r="V48" s="127" t="s">
        <v>161</v>
      </c>
      <c r="W48" s="127" t="s">
        <v>161</v>
      </c>
      <c r="X48" s="127" t="s">
        <v>161</v>
      </c>
      <c r="Y48" s="127" t="str">
        <f t="shared" si="0"/>
        <v>-</v>
      </c>
      <c r="Z48" s="126" t="str">
        <f t="shared" si="1"/>
        <v>-</v>
      </c>
    </row>
    <row r="49" spans="1:26" x14ac:dyDescent="0.25">
      <c r="A49" s="130" t="s">
        <v>678</v>
      </c>
      <c r="B49" s="129" t="s">
        <v>51</v>
      </c>
      <c r="C49" s="128" t="s">
        <v>162</v>
      </c>
      <c r="D49" s="13" t="s">
        <v>161</v>
      </c>
      <c r="E49" s="15" t="s">
        <v>161</v>
      </c>
      <c r="F49" s="15" t="s">
        <v>161</v>
      </c>
      <c r="G49" s="127" t="s">
        <v>161</v>
      </c>
      <c r="H49" s="127" t="s">
        <v>161</v>
      </c>
      <c r="I49" s="127" t="s">
        <v>161</v>
      </c>
      <c r="J49" s="127" t="s">
        <v>161</v>
      </c>
      <c r="K49" s="127" t="s">
        <v>161</v>
      </c>
      <c r="L49" s="127" t="s">
        <v>161</v>
      </c>
      <c r="M49" s="127" t="s">
        <v>161</v>
      </c>
      <c r="N49" s="127" t="s">
        <v>161</v>
      </c>
      <c r="O49" s="127" t="s">
        <v>161</v>
      </c>
      <c r="P49" s="127" t="s">
        <v>161</v>
      </c>
      <c r="Q49" s="127" t="s">
        <v>161</v>
      </c>
      <c r="R49" s="127" t="s">
        <v>161</v>
      </c>
      <c r="S49" s="127" t="s">
        <v>161</v>
      </c>
      <c r="T49" s="127" t="s">
        <v>161</v>
      </c>
      <c r="U49" s="127" t="s">
        <v>161</v>
      </c>
      <c r="V49" s="127" t="s">
        <v>161</v>
      </c>
      <c r="W49" s="127" t="s">
        <v>161</v>
      </c>
      <c r="X49" s="127" t="s">
        <v>161</v>
      </c>
      <c r="Y49" s="127" t="str">
        <f t="shared" si="0"/>
        <v>-</v>
      </c>
      <c r="Z49" s="126" t="str">
        <f t="shared" si="1"/>
        <v>-</v>
      </c>
    </row>
    <row r="50" spans="1:26" x14ac:dyDescent="0.25">
      <c r="A50" s="130" t="s">
        <v>677</v>
      </c>
      <c r="B50" s="171" t="s">
        <v>477</v>
      </c>
      <c r="C50" s="128" t="s">
        <v>162</v>
      </c>
      <c r="D50" s="13">
        <v>10.459</v>
      </c>
      <c r="E50" s="15">
        <v>16.163</v>
      </c>
      <c r="F50" s="15">
        <v>23.738</v>
      </c>
      <c r="G50" s="127">
        <v>9.6398208120015259</v>
      </c>
      <c r="H50" s="127">
        <v>9.6398208120015259</v>
      </c>
      <c r="I50" s="127">
        <v>16.80556674</v>
      </c>
      <c r="J50" s="127">
        <v>16.80556674</v>
      </c>
      <c r="K50" s="127">
        <v>30.563491277909705</v>
      </c>
      <c r="L50" s="127">
        <v>34.799682530898359</v>
      </c>
      <c r="M50" s="127">
        <v>40.637617267472898</v>
      </c>
      <c r="N50" s="127">
        <v>32.695922818844544</v>
      </c>
      <c r="O50" s="127">
        <v>41.139029294469346</v>
      </c>
      <c r="P50" s="127">
        <v>32.107950208844542</v>
      </c>
      <c r="Q50" s="127">
        <v>41.696452249135689</v>
      </c>
      <c r="R50" s="127">
        <v>32.107950208844542</v>
      </c>
      <c r="S50" s="127">
        <v>42.289504289340123</v>
      </c>
      <c r="T50" s="127">
        <v>32.107950208844542</v>
      </c>
      <c r="U50" s="127">
        <v>0</v>
      </c>
      <c r="V50" s="127">
        <v>32.107950208844542</v>
      </c>
      <c r="W50" s="127">
        <v>0</v>
      </c>
      <c r="X50" s="127">
        <v>33.071188715109876</v>
      </c>
      <c r="Y50" s="127">
        <f t="shared" si="0"/>
        <v>222.77148193032929</v>
      </c>
      <c r="Z50" s="126">
        <f t="shared" si="1"/>
        <v>255.44398245223249</v>
      </c>
    </row>
    <row r="51" spans="1:26" x14ac:dyDescent="0.25">
      <c r="A51" s="130" t="s">
        <v>676</v>
      </c>
      <c r="B51" s="131" t="s">
        <v>675</v>
      </c>
      <c r="C51" s="128" t="s">
        <v>162</v>
      </c>
      <c r="D51" s="13">
        <v>541.51371841000002</v>
      </c>
      <c r="E51" s="15">
        <v>581.98937635999994</v>
      </c>
      <c r="F51" s="15">
        <v>621.44366080999998</v>
      </c>
      <c r="G51" s="127">
        <v>724.01777272000004</v>
      </c>
      <c r="H51" s="127">
        <v>724.01777272000004</v>
      </c>
      <c r="I51" s="127">
        <v>808.90256546000001</v>
      </c>
      <c r="J51" s="127">
        <v>808.90256546000001</v>
      </c>
      <c r="K51" s="127">
        <v>911.66275664257955</v>
      </c>
      <c r="L51" s="127">
        <v>883.202</v>
      </c>
      <c r="M51" s="127">
        <v>960.61527418052651</v>
      </c>
      <c r="N51" s="127">
        <v>957.2817924699998</v>
      </c>
      <c r="O51" s="127">
        <v>989.06134538171364</v>
      </c>
      <c r="P51" s="127">
        <v>972.41812132283076</v>
      </c>
      <c r="Q51" s="127">
        <v>1019.5040909913519</v>
      </c>
      <c r="R51" s="127">
        <v>961.83808800031943</v>
      </c>
      <c r="S51" s="127">
        <v>1051.2024148273399</v>
      </c>
      <c r="T51" s="127">
        <v>946.11586139960195</v>
      </c>
      <c r="U51" s="127">
        <v>0</v>
      </c>
      <c r="V51" s="127">
        <v>929.78519899682715</v>
      </c>
      <c r="W51" s="127">
        <v>0</v>
      </c>
      <c r="X51" s="127">
        <v>949.45751448593205</v>
      </c>
      <c r="Y51" s="127">
        <f t="shared" si="0"/>
        <v>6464.9662202035106</v>
      </c>
      <c r="Z51" s="126">
        <f t="shared" si="1"/>
        <v>8133.018914855511</v>
      </c>
    </row>
    <row r="52" spans="1:26" x14ac:dyDescent="0.25">
      <c r="A52" s="130" t="s">
        <v>674</v>
      </c>
      <c r="B52" s="129" t="s">
        <v>673</v>
      </c>
      <c r="C52" s="128" t="s">
        <v>162</v>
      </c>
      <c r="D52" s="13" t="s">
        <v>161</v>
      </c>
      <c r="E52" s="15" t="s">
        <v>161</v>
      </c>
      <c r="F52" s="15" t="s">
        <v>161</v>
      </c>
      <c r="G52" s="127" t="s">
        <v>161</v>
      </c>
      <c r="H52" s="127" t="s">
        <v>161</v>
      </c>
      <c r="I52" s="127" t="s">
        <v>161</v>
      </c>
      <c r="J52" s="127">
        <v>0</v>
      </c>
      <c r="K52" s="127" t="s">
        <v>161</v>
      </c>
      <c r="L52" s="127">
        <v>0</v>
      </c>
      <c r="M52" s="127" t="s">
        <v>161</v>
      </c>
      <c r="N52" s="127">
        <v>0</v>
      </c>
      <c r="O52" s="127" t="s">
        <v>161</v>
      </c>
      <c r="P52" s="127">
        <v>0</v>
      </c>
      <c r="Q52" s="127" t="s">
        <v>161</v>
      </c>
      <c r="R52" s="127">
        <v>0</v>
      </c>
      <c r="S52" s="127" t="s">
        <v>161</v>
      </c>
      <c r="T52" s="127">
        <v>0</v>
      </c>
      <c r="U52" s="127">
        <v>0</v>
      </c>
      <c r="V52" s="127">
        <v>0</v>
      </c>
      <c r="W52" s="127">
        <v>0</v>
      </c>
      <c r="X52" s="127">
        <v>0</v>
      </c>
      <c r="Y52" s="127" t="str">
        <f t="shared" si="0"/>
        <v>-</v>
      </c>
      <c r="Z52" s="126" t="str">
        <f t="shared" si="1"/>
        <v>-</v>
      </c>
    </row>
    <row r="53" spans="1:26" x14ac:dyDescent="0.25">
      <c r="A53" s="130" t="s">
        <v>672</v>
      </c>
      <c r="B53" s="155" t="s">
        <v>671</v>
      </c>
      <c r="C53" s="128" t="s">
        <v>162</v>
      </c>
      <c r="D53" s="13">
        <v>391.30054988000006</v>
      </c>
      <c r="E53" s="15">
        <v>421.44513422999995</v>
      </c>
      <c r="F53" s="15">
        <v>441.84946215999997</v>
      </c>
      <c r="G53" s="127">
        <v>484.09321691999997</v>
      </c>
      <c r="H53" s="127">
        <v>484.09321691999997</v>
      </c>
      <c r="I53" s="127">
        <v>555.65411572999994</v>
      </c>
      <c r="J53" s="127">
        <v>555.65411572999994</v>
      </c>
      <c r="K53" s="127">
        <v>654.29107669257951</v>
      </c>
      <c r="L53" s="127">
        <v>621.39400000000001</v>
      </c>
      <c r="M53" s="127">
        <v>704.52780356999995</v>
      </c>
      <c r="N53" s="127">
        <v>683.24044310999989</v>
      </c>
      <c r="O53" s="127">
        <v>732.86597632000007</v>
      </c>
      <c r="P53" s="127">
        <v>698.37677196283084</v>
      </c>
      <c r="Q53" s="127">
        <v>763.20071558000006</v>
      </c>
      <c r="R53" s="127">
        <v>687.79673864031952</v>
      </c>
      <c r="S53" s="127">
        <v>794.79092506000006</v>
      </c>
      <c r="T53" s="127">
        <v>672.07451203960204</v>
      </c>
      <c r="U53" s="127">
        <v>0</v>
      </c>
      <c r="V53" s="127">
        <v>655.74384963682724</v>
      </c>
      <c r="W53" s="127">
        <v>0</v>
      </c>
      <c r="X53" s="127">
        <v>675.41616512593203</v>
      </c>
      <c r="Y53" s="127">
        <f t="shared" ref="Y53:Y84" si="2">IFERROR(G53+I53+K53+M53+O53+Q53+S53+U53+W53,"-")</f>
        <v>4689.4238298725795</v>
      </c>
      <c r="Z53" s="126">
        <f t="shared" ref="Z53:Z84" si="3">IFERROR(H53+J53+L53+N53+P53+R53+T53+V53+X53,"-")</f>
        <v>5733.789813165512</v>
      </c>
    </row>
    <row r="54" spans="1:26" ht="31.5" x14ac:dyDescent="0.25">
      <c r="A54" s="130" t="s">
        <v>670</v>
      </c>
      <c r="B54" s="159" t="s">
        <v>669</v>
      </c>
      <c r="C54" s="128" t="s">
        <v>162</v>
      </c>
      <c r="D54" s="13">
        <v>391.30054988000006</v>
      </c>
      <c r="E54" s="15">
        <v>421.44513422999995</v>
      </c>
      <c r="F54" s="15">
        <v>441.84946215999997</v>
      </c>
      <c r="G54" s="127">
        <v>484.09321691999997</v>
      </c>
      <c r="H54" s="127">
        <v>484.09321691999997</v>
      </c>
      <c r="I54" s="127">
        <v>555.65411572999994</v>
      </c>
      <c r="J54" s="127">
        <v>555.65411572999994</v>
      </c>
      <c r="K54" s="127">
        <v>654.29107669257951</v>
      </c>
      <c r="L54" s="127">
        <v>621.39400000000001</v>
      </c>
      <c r="M54" s="127">
        <v>704.52780356999995</v>
      </c>
      <c r="N54" s="127">
        <v>683.24044310999989</v>
      </c>
      <c r="O54" s="127">
        <v>732.86597632000007</v>
      </c>
      <c r="P54" s="127">
        <v>698.37677196283084</v>
      </c>
      <c r="Q54" s="127">
        <v>763.20071558000006</v>
      </c>
      <c r="R54" s="127">
        <v>687.79673864031952</v>
      </c>
      <c r="S54" s="127">
        <v>794.79092506000006</v>
      </c>
      <c r="T54" s="127">
        <v>672.07451203960204</v>
      </c>
      <c r="U54" s="127">
        <v>0</v>
      </c>
      <c r="V54" s="127">
        <v>655.74384963682724</v>
      </c>
      <c r="W54" s="127">
        <v>0</v>
      </c>
      <c r="X54" s="127">
        <v>675.41616512593203</v>
      </c>
      <c r="Y54" s="127">
        <f t="shared" si="2"/>
        <v>4689.4238298725795</v>
      </c>
      <c r="Z54" s="126">
        <f t="shared" si="3"/>
        <v>5733.789813165512</v>
      </c>
    </row>
    <row r="55" spans="1:26" ht="31.5" x14ac:dyDescent="0.25">
      <c r="A55" s="130" t="s">
        <v>668</v>
      </c>
      <c r="B55" s="160" t="s">
        <v>667</v>
      </c>
      <c r="C55" s="128" t="s">
        <v>162</v>
      </c>
      <c r="D55" s="13">
        <v>391.30054988000006</v>
      </c>
      <c r="E55" s="15">
        <v>421.44513422999995</v>
      </c>
      <c r="F55" s="15">
        <v>441.84946215999997</v>
      </c>
      <c r="G55" s="127">
        <v>484.09321691999997</v>
      </c>
      <c r="H55" s="127">
        <v>484.09321691999997</v>
      </c>
      <c r="I55" s="127">
        <v>555.65411572999994</v>
      </c>
      <c r="J55" s="127">
        <v>555.65411572999994</v>
      </c>
      <c r="K55" s="127">
        <v>654.29107669257951</v>
      </c>
      <c r="L55" s="127">
        <v>621.39400000000001</v>
      </c>
      <c r="M55" s="127">
        <v>704.52780356999995</v>
      </c>
      <c r="N55" s="127">
        <v>683.24044310999989</v>
      </c>
      <c r="O55" s="127">
        <v>732.86597632000007</v>
      </c>
      <c r="P55" s="127">
        <v>698.37677196283084</v>
      </c>
      <c r="Q55" s="127">
        <v>763.20071558000006</v>
      </c>
      <c r="R55" s="127">
        <v>687.79673864031952</v>
      </c>
      <c r="S55" s="127">
        <v>794.79092506000006</v>
      </c>
      <c r="T55" s="127">
        <v>672.07451203960204</v>
      </c>
      <c r="U55" s="127">
        <v>0</v>
      </c>
      <c r="V55" s="127">
        <v>655.74384963682724</v>
      </c>
      <c r="W55" s="127">
        <v>0</v>
      </c>
      <c r="X55" s="127">
        <v>675.41616512593203</v>
      </c>
      <c r="Y55" s="127">
        <f t="shared" si="2"/>
        <v>4689.4238298725795</v>
      </c>
      <c r="Z55" s="126">
        <f t="shared" si="3"/>
        <v>5733.789813165512</v>
      </c>
    </row>
    <row r="56" spans="1:26" x14ac:dyDescent="0.25">
      <c r="A56" s="130" t="s">
        <v>666</v>
      </c>
      <c r="B56" s="160" t="s">
        <v>665</v>
      </c>
      <c r="C56" s="128" t="s">
        <v>162</v>
      </c>
      <c r="D56" s="13" t="s">
        <v>161</v>
      </c>
      <c r="E56" s="15" t="s">
        <v>161</v>
      </c>
      <c r="F56" s="15" t="s">
        <v>161</v>
      </c>
      <c r="G56" s="127" t="s">
        <v>161</v>
      </c>
      <c r="H56" s="127" t="s">
        <v>161</v>
      </c>
      <c r="I56" s="127" t="s">
        <v>161</v>
      </c>
      <c r="J56" s="127" t="s">
        <v>161</v>
      </c>
      <c r="K56" s="127" t="s">
        <v>161</v>
      </c>
      <c r="L56" s="127">
        <v>0</v>
      </c>
      <c r="M56" s="127">
        <v>0</v>
      </c>
      <c r="N56" s="127">
        <v>0</v>
      </c>
      <c r="O56" s="127">
        <v>0</v>
      </c>
      <c r="P56" s="127">
        <v>0</v>
      </c>
      <c r="Q56" s="127">
        <v>0</v>
      </c>
      <c r="R56" s="127">
        <v>0</v>
      </c>
      <c r="S56" s="127">
        <v>0</v>
      </c>
      <c r="T56" s="127">
        <v>0</v>
      </c>
      <c r="U56" s="127">
        <v>0</v>
      </c>
      <c r="V56" s="127">
        <v>0</v>
      </c>
      <c r="W56" s="127">
        <v>0</v>
      </c>
      <c r="X56" s="127">
        <v>0</v>
      </c>
      <c r="Y56" s="127" t="str">
        <f t="shared" si="2"/>
        <v>-</v>
      </c>
      <c r="Z56" s="126" t="str">
        <f t="shared" si="3"/>
        <v>-</v>
      </c>
    </row>
    <row r="57" spans="1:26" x14ac:dyDescent="0.25">
      <c r="A57" s="130" t="s">
        <v>664</v>
      </c>
      <c r="B57" s="159" t="s">
        <v>663</v>
      </c>
      <c r="C57" s="128" t="s">
        <v>162</v>
      </c>
      <c r="D57" s="13" t="s">
        <v>161</v>
      </c>
      <c r="E57" s="15" t="s">
        <v>161</v>
      </c>
      <c r="F57" s="15" t="s">
        <v>161</v>
      </c>
      <c r="G57" s="127" t="s">
        <v>161</v>
      </c>
      <c r="H57" s="127" t="s">
        <v>161</v>
      </c>
      <c r="I57" s="127">
        <v>0</v>
      </c>
      <c r="J57" s="127">
        <v>0</v>
      </c>
      <c r="K57" s="127">
        <v>0</v>
      </c>
      <c r="L57" s="127">
        <v>0</v>
      </c>
      <c r="M57" s="127">
        <v>0</v>
      </c>
      <c r="N57" s="127">
        <v>0</v>
      </c>
      <c r="O57" s="127">
        <v>0</v>
      </c>
      <c r="P57" s="127">
        <v>0</v>
      </c>
      <c r="Q57" s="127">
        <v>0</v>
      </c>
      <c r="R57" s="127">
        <v>0</v>
      </c>
      <c r="S57" s="127">
        <v>0</v>
      </c>
      <c r="T57" s="127">
        <v>0</v>
      </c>
      <c r="U57" s="127">
        <v>0</v>
      </c>
      <c r="V57" s="127">
        <v>0</v>
      </c>
      <c r="W57" s="127">
        <v>0</v>
      </c>
      <c r="X57" s="127">
        <v>0</v>
      </c>
      <c r="Y57" s="127" t="str">
        <f t="shared" si="2"/>
        <v>-</v>
      </c>
      <c r="Z57" s="126" t="str">
        <f t="shared" si="3"/>
        <v>-</v>
      </c>
    </row>
    <row r="58" spans="1:26" x14ac:dyDescent="0.25">
      <c r="A58" s="130" t="s">
        <v>662</v>
      </c>
      <c r="B58" s="155" t="s">
        <v>661</v>
      </c>
      <c r="C58" s="128" t="s">
        <v>162</v>
      </c>
      <c r="D58" s="13">
        <v>71.882517130000011</v>
      </c>
      <c r="E58" s="15">
        <v>74.065693299999992</v>
      </c>
      <c r="F58" s="15">
        <v>95.546689149999992</v>
      </c>
      <c r="G58" s="127">
        <v>105.7863684</v>
      </c>
      <c r="H58" s="127">
        <v>105.7863684</v>
      </c>
      <c r="I58" s="127">
        <v>117.12342770655302</v>
      </c>
      <c r="J58" s="127">
        <v>117.12342770655302</v>
      </c>
      <c r="K58" s="127">
        <v>118.29466198361855</v>
      </c>
      <c r="L58" s="127">
        <v>121.02433510999998</v>
      </c>
      <c r="M58" s="127">
        <v>119.47760860345474</v>
      </c>
      <c r="N58" s="127">
        <v>112.20898360000001</v>
      </c>
      <c r="O58" s="127">
        <v>120.67238468948929</v>
      </c>
      <c r="P58" s="127">
        <v>112.20898360000001</v>
      </c>
      <c r="Q58" s="127">
        <v>121.87910853638418</v>
      </c>
      <c r="R58" s="127">
        <v>112.20898360000001</v>
      </c>
      <c r="S58" s="127">
        <v>123.09789962174803</v>
      </c>
      <c r="T58" s="127">
        <v>112.20898360000001</v>
      </c>
      <c r="U58" s="127">
        <v>0</v>
      </c>
      <c r="V58" s="127">
        <v>112.20898360000001</v>
      </c>
      <c r="W58" s="127">
        <v>0</v>
      </c>
      <c r="X58" s="127">
        <v>112.20898360000001</v>
      </c>
      <c r="Y58" s="127">
        <f t="shared" si="2"/>
        <v>826.3314595412478</v>
      </c>
      <c r="Z58" s="126">
        <f t="shared" si="3"/>
        <v>1017.188032816553</v>
      </c>
    </row>
    <row r="59" spans="1:26" x14ac:dyDescent="0.25">
      <c r="A59" s="130" t="s">
        <v>660</v>
      </c>
      <c r="B59" s="155" t="s">
        <v>659</v>
      </c>
      <c r="C59" s="128" t="s">
        <v>162</v>
      </c>
      <c r="D59" s="13">
        <v>78.330651399999994</v>
      </c>
      <c r="E59" s="15">
        <v>86.478548830000008</v>
      </c>
      <c r="F59" s="15">
        <v>84.047509500000004</v>
      </c>
      <c r="G59" s="127">
        <v>134.13818740000005</v>
      </c>
      <c r="H59" s="127">
        <v>134.13818740000005</v>
      </c>
      <c r="I59" s="127">
        <v>136.125022023447</v>
      </c>
      <c r="J59" s="127">
        <v>136.125022023447</v>
      </c>
      <c r="K59" s="127">
        <v>139.07701796638145</v>
      </c>
      <c r="L59" s="127">
        <v>140.78366489000001</v>
      </c>
      <c r="M59" s="127">
        <v>136.60986200707177</v>
      </c>
      <c r="N59" s="127">
        <v>161.83236575999996</v>
      </c>
      <c r="O59" s="127">
        <v>135.52298437222433</v>
      </c>
      <c r="P59" s="127">
        <v>161.83236575999996</v>
      </c>
      <c r="Q59" s="127">
        <v>134.42426687496771</v>
      </c>
      <c r="R59" s="127">
        <v>161.83236575999996</v>
      </c>
      <c r="S59" s="127">
        <v>133.31359014559177</v>
      </c>
      <c r="T59" s="127">
        <v>161.83236575999996</v>
      </c>
      <c r="U59" s="127">
        <v>0</v>
      </c>
      <c r="V59" s="127">
        <v>161.83236575999996</v>
      </c>
      <c r="W59" s="127">
        <v>0</v>
      </c>
      <c r="X59" s="127">
        <v>161.83236575999996</v>
      </c>
      <c r="Y59" s="127">
        <f t="shared" si="2"/>
        <v>949.21093078968408</v>
      </c>
      <c r="Z59" s="126">
        <f t="shared" si="3"/>
        <v>1382.0410688734466</v>
      </c>
    </row>
    <row r="60" spans="1:26" ht="31.5" x14ac:dyDescent="0.25">
      <c r="A60" s="130" t="s">
        <v>658</v>
      </c>
      <c r="B60" s="131" t="s">
        <v>657</v>
      </c>
      <c r="C60" s="128" t="s">
        <v>162</v>
      </c>
      <c r="D60" s="13">
        <v>2662.6318228599998</v>
      </c>
      <c r="E60" s="15">
        <v>2815.5869501000002</v>
      </c>
      <c r="F60" s="15">
        <v>2844.59879783</v>
      </c>
      <c r="G60" s="127">
        <v>3054.9144760100007</v>
      </c>
      <c r="H60" s="127">
        <v>3054.9144760100007</v>
      </c>
      <c r="I60" s="127">
        <v>3338.2195576400004</v>
      </c>
      <c r="J60" s="127">
        <v>3338.2195576400004</v>
      </c>
      <c r="K60" s="127">
        <v>3464.9622132300005</v>
      </c>
      <c r="L60" s="127">
        <v>3490.0769999999998</v>
      </c>
      <c r="M60" s="127">
        <v>3552.1702061793758</v>
      </c>
      <c r="N60" s="127">
        <v>3660.5927281868744</v>
      </c>
      <c r="O60" s="127">
        <v>3679.2511122267847</v>
      </c>
      <c r="P60" s="127">
        <v>3856.0625978833</v>
      </c>
      <c r="Q60" s="127">
        <v>3811.1144763403054</v>
      </c>
      <c r="R60" s="127">
        <v>4000.2178625146903</v>
      </c>
      <c r="S60" s="127">
        <v>3947.9445829961983</v>
      </c>
      <c r="T60" s="127">
        <v>4130.5282193101393</v>
      </c>
      <c r="U60" s="127">
        <v>0</v>
      </c>
      <c r="V60" s="127">
        <v>4268.1713163037812</v>
      </c>
      <c r="W60" s="127">
        <v>0</v>
      </c>
      <c r="X60" s="127">
        <v>4396.2164557928945</v>
      </c>
      <c r="Y60" s="127">
        <f t="shared" si="2"/>
        <v>24848.57662462267</v>
      </c>
      <c r="Z60" s="126">
        <f t="shared" si="3"/>
        <v>34195.000213641688</v>
      </c>
    </row>
    <row r="61" spans="1:26" ht="31.5" x14ac:dyDescent="0.25">
      <c r="A61" s="130" t="s">
        <v>656</v>
      </c>
      <c r="B61" s="129" t="s">
        <v>655</v>
      </c>
      <c r="C61" s="128" t="s">
        <v>162</v>
      </c>
      <c r="D61" s="13">
        <v>982.63599999999997</v>
      </c>
      <c r="E61" s="15">
        <v>1028.8101179400001</v>
      </c>
      <c r="F61" s="15">
        <v>952.50094010999999</v>
      </c>
      <c r="G61" s="127">
        <v>1041.8477685</v>
      </c>
      <c r="H61" s="127">
        <v>1041.8477685</v>
      </c>
      <c r="I61" s="127">
        <v>1192.09482142</v>
      </c>
      <c r="J61" s="127">
        <v>1192.09482142</v>
      </c>
      <c r="K61" s="127">
        <v>1221.6989504400001</v>
      </c>
      <c r="L61" s="127">
        <v>1240.1669999999999</v>
      </c>
      <c r="M61" s="127">
        <v>1271.9066627733562</v>
      </c>
      <c r="N61" s="127">
        <v>1327.6251238168741</v>
      </c>
      <c r="O61" s="127">
        <v>1312.6091236827017</v>
      </c>
      <c r="P61" s="127">
        <v>1380.3633590433001</v>
      </c>
      <c r="Q61" s="127">
        <v>1354.6311644436066</v>
      </c>
      <c r="R61" s="127">
        <v>1430.1203954446901</v>
      </c>
      <c r="S61" s="127">
        <v>1398.0176322560133</v>
      </c>
      <c r="T61" s="127">
        <v>1481.6760806101399</v>
      </c>
      <c r="U61" s="127">
        <v>0</v>
      </c>
      <c r="V61" s="127">
        <v>1534.7849031837802</v>
      </c>
      <c r="W61" s="127">
        <v>0</v>
      </c>
      <c r="X61" s="127">
        <v>1580.8284502792935</v>
      </c>
      <c r="Y61" s="127">
        <f t="shared" si="2"/>
        <v>8792.8061235156783</v>
      </c>
      <c r="Z61" s="126">
        <f t="shared" si="3"/>
        <v>12209.507902298077</v>
      </c>
    </row>
    <row r="62" spans="1:26" ht="31.5" x14ac:dyDescent="0.25">
      <c r="A62" s="130" t="s">
        <v>654</v>
      </c>
      <c r="B62" s="129" t="s">
        <v>653</v>
      </c>
      <c r="C62" s="128" t="s">
        <v>162</v>
      </c>
      <c r="D62" s="13">
        <v>1565.5419999999999</v>
      </c>
      <c r="E62" s="15">
        <v>1657.40786987</v>
      </c>
      <c r="F62" s="15">
        <v>1759.3545322299999</v>
      </c>
      <c r="G62" s="127">
        <v>1908.3069204400003</v>
      </c>
      <c r="H62" s="127">
        <v>1908.3069204400003</v>
      </c>
      <c r="I62" s="127">
        <v>2031.8135677100004</v>
      </c>
      <c r="J62" s="127">
        <v>2031.8135677100004</v>
      </c>
      <c r="K62" s="127">
        <v>2119.3439496400001</v>
      </c>
      <c r="L62" s="127">
        <v>2115.817</v>
      </c>
      <c r="M62" s="127">
        <v>2151.8352102333697</v>
      </c>
      <c r="N62" s="127">
        <v>2203.3581033700002</v>
      </c>
      <c r="O62" s="127">
        <v>2238.1045263287601</v>
      </c>
      <c r="P62" s="127">
        <v>2346.0897378399995</v>
      </c>
      <c r="Q62" s="127">
        <v>2327.8366115096605</v>
      </c>
      <c r="R62" s="127">
        <v>2440.4879660699999</v>
      </c>
      <c r="S62" s="127">
        <v>2421.17090294326</v>
      </c>
      <c r="T62" s="127">
        <v>2519.2426376999997</v>
      </c>
      <c r="U62" s="127">
        <v>0</v>
      </c>
      <c r="V62" s="127">
        <v>2603.7769121200004</v>
      </c>
      <c r="W62" s="127">
        <v>0</v>
      </c>
      <c r="X62" s="127">
        <v>2681.8902194836005</v>
      </c>
      <c r="Y62" s="127">
        <f t="shared" si="2"/>
        <v>15198.411688805052</v>
      </c>
      <c r="Z62" s="126">
        <f t="shared" si="3"/>
        <v>20850.783064733601</v>
      </c>
    </row>
    <row r="63" spans="1:26" x14ac:dyDescent="0.25">
      <c r="A63" s="130" t="s">
        <v>652</v>
      </c>
      <c r="B63" s="155" t="s">
        <v>651</v>
      </c>
      <c r="C63" s="128" t="s">
        <v>162</v>
      </c>
      <c r="D63" s="13">
        <v>0</v>
      </c>
      <c r="E63" s="15">
        <v>0</v>
      </c>
      <c r="F63" s="15">
        <v>0</v>
      </c>
      <c r="G63" s="127">
        <v>0</v>
      </c>
      <c r="H63" s="127">
        <v>0</v>
      </c>
      <c r="I63" s="127">
        <v>0</v>
      </c>
      <c r="J63" s="127">
        <v>0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</v>
      </c>
      <c r="T63" s="127">
        <v>0</v>
      </c>
      <c r="U63" s="127">
        <v>0</v>
      </c>
      <c r="V63" s="127">
        <v>0</v>
      </c>
      <c r="W63" s="127">
        <v>0</v>
      </c>
      <c r="X63" s="127">
        <v>0</v>
      </c>
      <c r="Y63" s="127">
        <f t="shared" si="2"/>
        <v>0</v>
      </c>
      <c r="Z63" s="126">
        <f t="shared" si="3"/>
        <v>0</v>
      </c>
    </row>
    <row r="64" spans="1:26" x14ac:dyDescent="0.25">
      <c r="A64" s="130" t="s">
        <v>650</v>
      </c>
      <c r="B64" s="155" t="s">
        <v>649</v>
      </c>
      <c r="C64" s="128" t="s">
        <v>162</v>
      </c>
      <c r="D64" s="13">
        <v>0</v>
      </c>
      <c r="E64" s="15">
        <v>0</v>
      </c>
      <c r="F64" s="15">
        <v>0</v>
      </c>
      <c r="G64" s="127">
        <v>0</v>
      </c>
      <c r="H64" s="127">
        <v>0</v>
      </c>
      <c r="I64" s="127">
        <v>0</v>
      </c>
      <c r="J64" s="127">
        <v>0</v>
      </c>
      <c r="K64" s="127">
        <v>0</v>
      </c>
      <c r="L64" s="127">
        <v>0</v>
      </c>
      <c r="M64" s="127">
        <v>0</v>
      </c>
      <c r="N64" s="127">
        <v>0</v>
      </c>
      <c r="O64" s="127">
        <v>0</v>
      </c>
      <c r="P64" s="127">
        <v>0</v>
      </c>
      <c r="Q64" s="127">
        <v>0</v>
      </c>
      <c r="R64" s="127">
        <v>0</v>
      </c>
      <c r="S64" s="127">
        <v>0</v>
      </c>
      <c r="T64" s="127">
        <v>0</v>
      </c>
      <c r="U64" s="127">
        <v>0</v>
      </c>
      <c r="V64" s="127">
        <v>0</v>
      </c>
      <c r="W64" s="127">
        <v>0</v>
      </c>
      <c r="X64" s="127">
        <v>0</v>
      </c>
      <c r="Y64" s="127">
        <f t="shared" si="2"/>
        <v>0</v>
      </c>
      <c r="Z64" s="126">
        <f t="shared" si="3"/>
        <v>0</v>
      </c>
    </row>
    <row r="65" spans="1:26" x14ac:dyDescent="0.25">
      <c r="A65" s="130" t="s">
        <v>648</v>
      </c>
      <c r="B65" s="155" t="s">
        <v>647</v>
      </c>
      <c r="C65" s="128" t="s">
        <v>162</v>
      </c>
      <c r="D65" s="13">
        <v>114.45382286000003</v>
      </c>
      <c r="E65" s="15">
        <v>129.36896228999998</v>
      </c>
      <c r="F65" s="15">
        <v>132.74332548999999</v>
      </c>
      <c r="G65" s="127">
        <v>104.75978706999997</v>
      </c>
      <c r="H65" s="127">
        <v>104.75978706999997</v>
      </c>
      <c r="I65" s="127">
        <v>114.31116850999999</v>
      </c>
      <c r="J65" s="127">
        <v>114.31116850999999</v>
      </c>
      <c r="K65" s="127">
        <v>123.91931315000006</v>
      </c>
      <c r="L65" s="127">
        <v>134.09299999999999</v>
      </c>
      <c r="M65" s="127">
        <v>128.42833317265007</v>
      </c>
      <c r="N65" s="127">
        <v>129.60950099999971</v>
      </c>
      <c r="O65" s="127">
        <v>128.53746221532276</v>
      </c>
      <c r="P65" s="127">
        <v>129.60950100000017</v>
      </c>
      <c r="Q65" s="127">
        <v>128.64670038703829</v>
      </c>
      <c r="R65" s="127">
        <v>129.60950100000017</v>
      </c>
      <c r="S65" s="127">
        <v>128.75604779692506</v>
      </c>
      <c r="T65" s="127">
        <v>129.60950100000017</v>
      </c>
      <c r="U65" s="127">
        <v>0</v>
      </c>
      <c r="V65" s="127">
        <v>129.60950100000062</v>
      </c>
      <c r="W65" s="127">
        <v>0</v>
      </c>
      <c r="X65" s="127">
        <v>133.49778603000067</v>
      </c>
      <c r="Y65" s="127">
        <f t="shared" si="2"/>
        <v>857.35881230193615</v>
      </c>
      <c r="Z65" s="126">
        <f t="shared" si="3"/>
        <v>1134.7092466100014</v>
      </c>
    </row>
    <row r="66" spans="1:26" x14ac:dyDescent="0.25">
      <c r="A66" s="130" t="s">
        <v>646</v>
      </c>
      <c r="B66" s="131" t="s">
        <v>645</v>
      </c>
      <c r="C66" s="128" t="s">
        <v>162</v>
      </c>
      <c r="D66" s="13">
        <v>1177.75979181</v>
      </c>
      <c r="E66" s="15">
        <v>1270.6532895500002</v>
      </c>
      <c r="F66" s="15">
        <v>1368.02582138</v>
      </c>
      <c r="G66" s="127">
        <v>1455.41557889</v>
      </c>
      <c r="H66" s="127">
        <v>1455.41557889</v>
      </c>
      <c r="I66" s="127">
        <v>1557.7290932400001</v>
      </c>
      <c r="J66" s="127">
        <v>1557.7290932400001</v>
      </c>
      <c r="K66" s="127">
        <v>1626.1268293762812</v>
      </c>
      <c r="L66" s="127">
        <v>1581.1379999999999</v>
      </c>
      <c r="M66" s="127">
        <v>1691.1719025513326</v>
      </c>
      <c r="N66" s="127">
        <v>1688.7310176200178</v>
      </c>
      <c r="O66" s="127">
        <v>1758.8187786533856</v>
      </c>
      <c r="P66" s="127">
        <v>1688.7310176200178</v>
      </c>
      <c r="Q66" s="127">
        <v>1829.1715297995215</v>
      </c>
      <c r="R66" s="127">
        <v>1688.7310176200178</v>
      </c>
      <c r="S66" s="127">
        <v>1902.3383909915021</v>
      </c>
      <c r="T66" s="127">
        <v>1688.7310176200178</v>
      </c>
      <c r="U66" s="127">
        <v>0</v>
      </c>
      <c r="V66" s="127">
        <v>1688.7310176200178</v>
      </c>
      <c r="W66" s="127">
        <v>0</v>
      </c>
      <c r="X66" s="127">
        <v>1688.7310176200178</v>
      </c>
      <c r="Y66" s="127">
        <f t="shared" si="2"/>
        <v>11820.772103502024</v>
      </c>
      <c r="Z66" s="126">
        <f t="shared" si="3"/>
        <v>14726.668777850105</v>
      </c>
    </row>
    <row r="67" spans="1:26" x14ac:dyDescent="0.25">
      <c r="A67" s="130" t="s">
        <v>644</v>
      </c>
      <c r="B67" s="131" t="s">
        <v>643</v>
      </c>
      <c r="C67" s="128" t="s">
        <v>162</v>
      </c>
      <c r="D67" s="13">
        <v>497.00799999999998</v>
      </c>
      <c r="E67" s="15">
        <v>514.86628459000008</v>
      </c>
      <c r="F67" s="15">
        <v>569.06496505999996</v>
      </c>
      <c r="G67" s="127">
        <v>577.65268920999995</v>
      </c>
      <c r="H67" s="127">
        <v>577.65268920999995</v>
      </c>
      <c r="I67" s="127">
        <v>610.57181937999997</v>
      </c>
      <c r="J67" s="127">
        <v>610.57181937999997</v>
      </c>
      <c r="K67" s="127">
        <v>642.62080249836765</v>
      </c>
      <c r="L67" s="127">
        <v>634.99400000000003</v>
      </c>
      <c r="M67" s="127">
        <v>702.54792227094413</v>
      </c>
      <c r="N67" s="127">
        <v>694.32507644862187</v>
      </c>
      <c r="O67" s="127">
        <v>787.03123948362122</v>
      </c>
      <c r="P67" s="127">
        <v>770.80578084553895</v>
      </c>
      <c r="Q67" s="127">
        <v>876.81671926951083</v>
      </c>
      <c r="R67" s="127">
        <v>852.0893303483756</v>
      </c>
      <c r="S67" s="127">
        <v>985.11066361334804</v>
      </c>
      <c r="T67" s="127">
        <v>922.42816993019187</v>
      </c>
      <c r="U67" s="127">
        <v>0</v>
      </c>
      <c r="V67" s="127">
        <v>989.54714592760729</v>
      </c>
      <c r="W67" s="127">
        <v>0</v>
      </c>
      <c r="X67" s="127">
        <v>1019.2335603054355</v>
      </c>
      <c r="Y67" s="127">
        <f t="shared" si="2"/>
        <v>5182.3518557257921</v>
      </c>
      <c r="Z67" s="126">
        <f t="shared" si="3"/>
        <v>7071.647572395771</v>
      </c>
    </row>
    <row r="68" spans="1:26" x14ac:dyDescent="0.25">
      <c r="A68" s="130" t="s">
        <v>642</v>
      </c>
      <c r="B68" s="131" t="s">
        <v>641</v>
      </c>
      <c r="C68" s="128" t="s">
        <v>162</v>
      </c>
      <c r="D68" s="13">
        <v>44.585999999999999</v>
      </c>
      <c r="E68" s="15">
        <v>59.759486000000003</v>
      </c>
      <c r="F68" s="15">
        <v>76.432702000000006</v>
      </c>
      <c r="G68" s="127">
        <v>90.172311999999991</v>
      </c>
      <c r="H68" s="127">
        <v>90.172311999999991</v>
      </c>
      <c r="I68" s="127">
        <v>104.89237900000001</v>
      </c>
      <c r="J68" s="127">
        <v>104.89237900000001</v>
      </c>
      <c r="K68" s="127">
        <v>137.71891799999986</v>
      </c>
      <c r="L68" s="127">
        <v>131.21468400000001</v>
      </c>
      <c r="M68" s="127">
        <v>159.84246216</v>
      </c>
      <c r="N68" s="127">
        <v>159.76472499999997</v>
      </c>
      <c r="O68" s="127">
        <v>182.61388064640002</v>
      </c>
      <c r="P68" s="127">
        <v>176.144498</v>
      </c>
      <c r="Q68" s="127">
        <v>204.839275872256</v>
      </c>
      <c r="R68" s="127">
        <v>196.233498</v>
      </c>
      <c r="S68" s="127">
        <v>229.60835690714626</v>
      </c>
      <c r="T68" s="127">
        <v>212.626498</v>
      </c>
      <c r="U68" s="127">
        <v>0</v>
      </c>
      <c r="V68" s="127">
        <v>226.64049799999998</v>
      </c>
      <c r="W68" s="127">
        <v>0</v>
      </c>
      <c r="X68" s="127">
        <v>241.59143002679232</v>
      </c>
      <c r="Y68" s="127">
        <f t="shared" si="2"/>
        <v>1109.6875845858021</v>
      </c>
      <c r="Z68" s="126">
        <f t="shared" si="3"/>
        <v>1539.2805220267924</v>
      </c>
    </row>
    <row r="69" spans="1:26" x14ac:dyDescent="0.25">
      <c r="A69" s="130" t="s">
        <v>30</v>
      </c>
      <c r="B69" s="155" t="s">
        <v>640</v>
      </c>
      <c r="C69" s="128" t="s">
        <v>162</v>
      </c>
      <c r="D69" s="13">
        <v>42.215965000000004</v>
      </c>
      <c r="E69" s="15">
        <v>57.034023999999995</v>
      </c>
      <c r="F69" s="15">
        <v>73.451864</v>
      </c>
      <c r="G69" s="127">
        <v>87.347504999999984</v>
      </c>
      <c r="H69" s="127">
        <v>87.347504999999984</v>
      </c>
      <c r="I69" s="127">
        <v>102.01096700000001</v>
      </c>
      <c r="J69" s="127">
        <v>102.01096700000001</v>
      </c>
      <c r="K69" s="127">
        <v>134.72808899999987</v>
      </c>
      <c r="L69" s="127">
        <v>128.386867</v>
      </c>
      <c r="M69" s="127">
        <v>156.732</v>
      </c>
      <c r="N69" s="127">
        <v>156.750227</v>
      </c>
      <c r="O69" s="127">
        <v>179.37899999999999</v>
      </c>
      <c r="P69" s="127">
        <v>173.13</v>
      </c>
      <c r="Q69" s="127">
        <v>201.47499999999999</v>
      </c>
      <c r="R69" s="127">
        <v>193.21899999999999</v>
      </c>
      <c r="S69" s="127">
        <v>226.10951</v>
      </c>
      <c r="T69" s="127">
        <v>209.61199999999999</v>
      </c>
      <c r="U69" s="127">
        <v>0</v>
      </c>
      <c r="V69" s="127">
        <v>223.626</v>
      </c>
      <c r="W69" s="127">
        <v>0</v>
      </c>
      <c r="X69" s="127">
        <v>238.57693202679238</v>
      </c>
      <c r="Y69" s="127">
        <f t="shared" si="2"/>
        <v>1087.7820709999999</v>
      </c>
      <c r="Z69" s="126">
        <f t="shared" si="3"/>
        <v>1512.6594980267923</v>
      </c>
    </row>
    <row r="70" spans="1:26" x14ac:dyDescent="0.25">
      <c r="A70" s="130" t="s">
        <v>26</v>
      </c>
      <c r="B70" s="155" t="s">
        <v>639</v>
      </c>
      <c r="C70" s="128" t="s">
        <v>162</v>
      </c>
      <c r="D70" s="13">
        <v>2.3700349999999943</v>
      </c>
      <c r="E70" s="15">
        <v>2.7254620000000074</v>
      </c>
      <c r="F70" s="15">
        <v>2.9808380000000056</v>
      </c>
      <c r="G70" s="127">
        <v>2.824807000000007</v>
      </c>
      <c r="H70" s="127">
        <v>2.824807000000007</v>
      </c>
      <c r="I70" s="127">
        <v>2.8814119999999974</v>
      </c>
      <c r="J70" s="127">
        <v>2.8814119999999974</v>
      </c>
      <c r="K70" s="127">
        <v>2.9908289999999909</v>
      </c>
      <c r="L70" s="127">
        <v>2.8278170000000102</v>
      </c>
      <c r="M70" s="127">
        <v>3.1104621599999973</v>
      </c>
      <c r="N70" s="127">
        <v>3.0144979999999748</v>
      </c>
      <c r="O70" s="127">
        <v>3.234880646400029</v>
      </c>
      <c r="P70" s="127">
        <v>3.0144980000000032</v>
      </c>
      <c r="Q70" s="127">
        <v>3.3642758722560018</v>
      </c>
      <c r="R70" s="127">
        <v>3.0144980000000032</v>
      </c>
      <c r="S70" s="127">
        <v>3.4988469071462589</v>
      </c>
      <c r="T70" s="127">
        <v>3.0144980000000032</v>
      </c>
      <c r="U70" s="127">
        <v>0</v>
      </c>
      <c r="V70" s="127">
        <v>3.0144979999999748</v>
      </c>
      <c r="W70" s="127">
        <v>0</v>
      </c>
      <c r="X70" s="127">
        <v>3.0144979999999464</v>
      </c>
      <c r="Y70" s="127">
        <f t="shared" si="2"/>
        <v>21.905513585802282</v>
      </c>
      <c r="Z70" s="126">
        <f t="shared" si="3"/>
        <v>26.62102399999992</v>
      </c>
    </row>
    <row r="71" spans="1:26" x14ac:dyDescent="0.25">
      <c r="A71" s="130" t="s">
        <v>638</v>
      </c>
      <c r="B71" s="131" t="s">
        <v>598</v>
      </c>
      <c r="C71" s="128" t="s">
        <v>162</v>
      </c>
      <c r="D71" s="13">
        <v>289.89124125999945</v>
      </c>
      <c r="E71" s="15">
        <v>280.28520567248887</v>
      </c>
      <c r="F71" s="15">
        <v>302.12505291999946</v>
      </c>
      <c r="G71" s="127">
        <v>278.24453872098962</v>
      </c>
      <c r="H71" s="127">
        <v>278.24453872098962</v>
      </c>
      <c r="I71" s="127">
        <v>252.76533508999921</v>
      </c>
      <c r="J71" s="127">
        <v>252.76533508999921</v>
      </c>
      <c r="K71" s="127">
        <v>265.51838948988069</v>
      </c>
      <c r="L71" s="127">
        <v>276.99899853089892</v>
      </c>
      <c r="M71" s="127">
        <v>287.03458713427926</v>
      </c>
      <c r="N71" s="127">
        <v>242.9519902310829</v>
      </c>
      <c r="O71" s="127">
        <v>282.43419232483507</v>
      </c>
      <c r="P71" s="127">
        <v>249.25864344486129</v>
      </c>
      <c r="Q71" s="127">
        <v>268.4557046539752</v>
      </c>
      <c r="R71" s="127">
        <v>242.71423954128733</v>
      </c>
      <c r="S71" s="127">
        <v>261.52553432210414</v>
      </c>
      <c r="T71" s="127">
        <v>231.70864813858043</v>
      </c>
      <c r="U71" s="127">
        <v>0</v>
      </c>
      <c r="V71" s="127">
        <v>231.63138018253869</v>
      </c>
      <c r="W71" s="127">
        <v>0</v>
      </c>
      <c r="X71" s="127">
        <v>230.42860450122248</v>
      </c>
      <c r="Y71" s="127">
        <f t="shared" si="2"/>
        <v>1895.9782817360633</v>
      </c>
      <c r="Z71" s="126">
        <f t="shared" si="3"/>
        <v>2236.7023783814611</v>
      </c>
    </row>
    <row r="72" spans="1:26" x14ac:dyDescent="0.25">
      <c r="A72" s="130" t="s">
        <v>637</v>
      </c>
      <c r="B72" s="155" t="s">
        <v>636</v>
      </c>
      <c r="C72" s="128" t="s">
        <v>162</v>
      </c>
      <c r="D72" s="13">
        <v>131.63471933999998</v>
      </c>
      <c r="E72" s="15">
        <v>118.53433072</v>
      </c>
      <c r="F72" s="15">
        <v>130.49315862000006</v>
      </c>
      <c r="G72" s="127">
        <v>91.588971120000011</v>
      </c>
      <c r="H72" s="127">
        <v>91.588971120000011</v>
      </c>
      <c r="I72" s="127">
        <v>90.794073929999996</v>
      </c>
      <c r="J72" s="127">
        <v>90.794073929999996</v>
      </c>
      <c r="K72" s="127">
        <v>98.355446302063456</v>
      </c>
      <c r="L72" s="127">
        <v>131.00537100000003</v>
      </c>
      <c r="M72" s="127">
        <v>110.52547063206345</v>
      </c>
      <c r="N72" s="127">
        <v>110.29604305241422</v>
      </c>
      <c r="O72" s="127">
        <v>114.89672174317455</v>
      </c>
      <c r="P72" s="127">
        <v>120.88139568241419</v>
      </c>
      <c r="Q72" s="127">
        <v>113.95847174317456</v>
      </c>
      <c r="R72" s="127">
        <v>120.85939568241419</v>
      </c>
      <c r="S72" s="127">
        <v>101.41934163253011</v>
      </c>
      <c r="T72" s="127">
        <v>109.64260715241419</v>
      </c>
      <c r="U72" s="127">
        <v>0</v>
      </c>
      <c r="V72" s="127">
        <v>109.64260715241419</v>
      </c>
      <c r="W72" s="127">
        <v>0</v>
      </c>
      <c r="X72" s="127">
        <v>109.64260715241419</v>
      </c>
      <c r="Y72" s="127">
        <f t="shared" si="2"/>
        <v>721.53849710300608</v>
      </c>
      <c r="Z72" s="126">
        <f t="shared" si="3"/>
        <v>994.35307192448511</v>
      </c>
    </row>
    <row r="73" spans="1:26" x14ac:dyDescent="0.25">
      <c r="A73" s="130" t="s">
        <v>635</v>
      </c>
      <c r="B73" s="155" t="s">
        <v>634</v>
      </c>
      <c r="C73" s="128" t="s">
        <v>162</v>
      </c>
      <c r="D73" s="13">
        <v>16.335999999999999</v>
      </c>
      <c r="E73" s="15">
        <v>16.700699789999998</v>
      </c>
      <c r="F73" s="15">
        <v>17.464295780000004</v>
      </c>
      <c r="G73" s="127">
        <v>18.816478950000004</v>
      </c>
      <c r="H73" s="127">
        <v>18.816478950000004</v>
      </c>
      <c r="I73" s="127">
        <v>19.018871609999998</v>
      </c>
      <c r="J73" s="127">
        <v>19.018871609999998</v>
      </c>
      <c r="K73" s="127">
        <v>20.007454000000003</v>
      </c>
      <c r="L73" s="127">
        <v>37.507317560000004</v>
      </c>
      <c r="M73" s="127">
        <v>20.80775216</v>
      </c>
      <c r="N73" s="127">
        <v>15.067696130000002</v>
      </c>
      <c r="O73" s="127">
        <v>21.640062246399999</v>
      </c>
      <c r="P73" s="127">
        <v>15.067696130000002</v>
      </c>
      <c r="Q73" s="127">
        <v>22.505664736256001</v>
      </c>
      <c r="R73" s="127">
        <v>15.067696130000002</v>
      </c>
      <c r="S73" s="127">
        <v>23.405891325706243</v>
      </c>
      <c r="T73" s="127">
        <v>15.067696130000002</v>
      </c>
      <c r="U73" s="127">
        <v>0</v>
      </c>
      <c r="V73" s="127">
        <v>15.067696130000002</v>
      </c>
      <c r="W73" s="127">
        <v>0</v>
      </c>
      <c r="X73" s="127">
        <v>15.067696130000002</v>
      </c>
      <c r="Y73" s="127">
        <f t="shared" si="2"/>
        <v>146.20217502836223</v>
      </c>
      <c r="Z73" s="126">
        <f t="shared" si="3"/>
        <v>165.74884490000002</v>
      </c>
    </row>
    <row r="74" spans="1:26" ht="16.5" thickBot="1" x14ac:dyDescent="0.3">
      <c r="A74" s="167" t="s">
        <v>633</v>
      </c>
      <c r="B74" s="185" t="s">
        <v>632</v>
      </c>
      <c r="C74" s="165" t="s">
        <v>162</v>
      </c>
      <c r="D74" s="34">
        <v>141.92052191999949</v>
      </c>
      <c r="E74" s="184">
        <v>145.05017516248887</v>
      </c>
      <c r="F74" s="184">
        <v>154.16759851999942</v>
      </c>
      <c r="G74" s="162">
        <v>167.83908865098962</v>
      </c>
      <c r="H74" s="162">
        <v>167.83908865098962</v>
      </c>
      <c r="I74" s="162">
        <v>142.95238954999922</v>
      </c>
      <c r="J74" s="162">
        <v>142.95238954999922</v>
      </c>
      <c r="K74" s="162">
        <v>147.15548918781724</v>
      </c>
      <c r="L74" s="162">
        <v>108.4863099708989</v>
      </c>
      <c r="M74" s="162">
        <v>155.70136434221581</v>
      </c>
      <c r="N74" s="162">
        <v>117.5882510486687</v>
      </c>
      <c r="O74" s="162">
        <v>145.89740833526048</v>
      </c>
      <c r="P74" s="162">
        <v>113.3095516324471</v>
      </c>
      <c r="Q74" s="162">
        <v>131.99156817454468</v>
      </c>
      <c r="R74" s="162">
        <v>106.78714772887315</v>
      </c>
      <c r="S74" s="162">
        <v>136.70030136386777</v>
      </c>
      <c r="T74" s="162">
        <v>106.99834485616626</v>
      </c>
      <c r="U74" s="162">
        <v>0</v>
      </c>
      <c r="V74" s="162">
        <v>106.92107690012449</v>
      </c>
      <c r="W74" s="162">
        <v>0</v>
      </c>
      <c r="X74" s="162">
        <v>105.71830121880831</v>
      </c>
      <c r="Y74" s="162">
        <f t="shared" si="2"/>
        <v>1028.2376096046949</v>
      </c>
      <c r="Z74" s="161">
        <f t="shared" si="3"/>
        <v>1076.6004615569757</v>
      </c>
    </row>
    <row r="75" spans="1:26" x14ac:dyDescent="0.25">
      <c r="A75" s="145" t="s">
        <v>631</v>
      </c>
      <c r="B75" s="183" t="s">
        <v>17</v>
      </c>
      <c r="C75" s="143" t="s">
        <v>162</v>
      </c>
      <c r="D75" s="142" t="s">
        <v>161</v>
      </c>
      <c r="E75" s="141" t="s">
        <v>161</v>
      </c>
      <c r="F75" s="141" t="s">
        <v>161</v>
      </c>
      <c r="G75" s="140" t="s">
        <v>161</v>
      </c>
      <c r="H75" s="140" t="s">
        <v>161</v>
      </c>
      <c r="I75" s="140" t="s">
        <v>161</v>
      </c>
      <c r="J75" s="140" t="s">
        <v>161</v>
      </c>
      <c r="K75" s="140" t="s">
        <v>161</v>
      </c>
      <c r="L75" s="140" t="s">
        <v>161</v>
      </c>
      <c r="M75" s="140" t="s">
        <v>161</v>
      </c>
      <c r="N75" s="140" t="s">
        <v>161</v>
      </c>
      <c r="O75" s="140" t="s">
        <v>161</v>
      </c>
      <c r="P75" s="140" t="s">
        <v>161</v>
      </c>
      <c r="Q75" s="140" t="s">
        <v>161</v>
      </c>
      <c r="R75" s="140" t="s">
        <v>161</v>
      </c>
      <c r="S75" s="140" t="s">
        <v>161</v>
      </c>
      <c r="T75" s="140" t="s">
        <v>161</v>
      </c>
      <c r="U75" s="140" t="s">
        <v>161</v>
      </c>
      <c r="V75" s="140" t="s">
        <v>161</v>
      </c>
      <c r="W75" s="140" t="s">
        <v>161</v>
      </c>
      <c r="X75" s="140" t="s">
        <v>161</v>
      </c>
      <c r="Y75" s="140" t="str">
        <f t="shared" si="2"/>
        <v>-</v>
      </c>
      <c r="Z75" s="139" t="str">
        <f t="shared" si="3"/>
        <v>-</v>
      </c>
    </row>
    <row r="76" spans="1:26" x14ac:dyDescent="0.25">
      <c r="A76" s="130" t="s">
        <v>630</v>
      </c>
      <c r="B76" s="155" t="s">
        <v>629</v>
      </c>
      <c r="C76" s="128" t="s">
        <v>162</v>
      </c>
      <c r="D76" s="13">
        <v>190.309</v>
      </c>
      <c r="E76" s="15">
        <v>194.2396</v>
      </c>
      <c r="F76" s="15">
        <v>213.1636</v>
      </c>
      <c r="G76" s="127">
        <v>244.84311961999998</v>
      </c>
      <c r="H76" s="127">
        <v>244.84311961999998</v>
      </c>
      <c r="I76" s="127">
        <v>262.81119999999993</v>
      </c>
      <c r="J76" s="127">
        <v>262.81119999999993</v>
      </c>
      <c r="K76" s="127">
        <v>329.61255043</v>
      </c>
      <c r="L76" s="127">
        <v>265.37</v>
      </c>
      <c r="M76" s="127">
        <v>329.61255043</v>
      </c>
      <c r="N76" s="127">
        <v>338.363</v>
      </c>
      <c r="O76" s="127">
        <v>329.61255043</v>
      </c>
      <c r="P76" s="127">
        <v>338.363</v>
      </c>
      <c r="Q76" s="127">
        <v>329.61255043</v>
      </c>
      <c r="R76" s="127">
        <v>338.363</v>
      </c>
      <c r="S76" s="127">
        <v>329.61255043</v>
      </c>
      <c r="T76" s="127">
        <v>338.363</v>
      </c>
      <c r="U76" s="127">
        <v>0</v>
      </c>
      <c r="V76" s="127">
        <v>338.363</v>
      </c>
      <c r="W76" s="127">
        <v>0</v>
      </c>
      <c r="X76" s="127">
        <v>338.363</v>
      </c>
      <c r="Y76" s="127">
        <f t="shared" si="2"/>
        <v>2155.7170717700001</v>
      </c>
      <c r="Z76" s="126">
        <f t="shared" si="3"/>
        <v>2803.2023196199998</v>
      </c>
    </row>
    <row r="77" spans="1:26" x14ac:dyDescent="0.25">
      <c r="A77" s="130" t="s">
        <v>628</v>
      </c>
      <c r="B77" s="155" t="s">
        <v>627</v>
      </c>
      <c r="C77" s="128" t="s">
        <v>162</v>
      </c>
      <c r="D77" s="13">
        <v>0</v>
      </c>
      <c r="E77" s="15">
        <v>0</v>
      </c>
      <c r="F77" s="15">
        <v>0</v>
      </c>
      <c r="G77" s="127">
        <v>0</v>
      </c>
      <c r="H77" s="127">
        <v>0</v>
      </c>
      <c r="I77" s="127">
        <v>0</v>
      </c>
      <c r="J77" s="127">
        <v>0</v>
      </c>
      <c r="K77" s="127">
        <v>0</v>
      </c>
      <c r="L77" s="127">
        <v>0</v>
      </c>
      <c r="M77" s="127">
        <v>0</v>
      </c>
      <c r="N77" s="127">
        <v>0</v>
      </c>
      <c r="O77" s="127">
        <v>0</v>
      </c>
      <c r="P77" s="127">
        <v>0</v>
      </c>
      <c r="Q77" s="127">
        <v>0</v>
      </c>
      <c r="R77" s="127">
        <v>0</v>
      </c>
      <c r="S77" s="127">
        <v>0</v>
      </c>
      <c r="T77" s="127">
        <v>0</v>
      </c>
      <c r="U77" s="127">
        <v>0</v>
      </c>
      <c r="V77" s="127">
        <v>0</v>
      </c>
      <c r="W77" s="127">
        <v>0</v>
      </c>
      <c r="X77" s="127">
        <v>0</v>
      </c>
      <c r="Y77" s="127">
        <f t="shared" si="2"/>
        <v>0</v>
      </c>
      <c r="Z77" s="126">
        <f t="shared" si="3"/>
        <v>0</v>
      </c>
    </row>
    <row r="78" spans="1:26" ht="16.5" thickBot="1" x14ac:dyDescent="0.3">
      <c r="A78" s="125" t="s">
        <v>626</v>
      </c>
      <c r="B78" s="182" t="s">
        <v>625</v>
      </c>
      <c r="C78" s="123" t="s">
        <v>162</v>
      </c>
      <c r="D78" s="4">
        <v>97.489000000000004</v>
      </c>
      <c r="E78" s="5">
        <v>102.524</v>
      </c>
      <c r="F78" s="5">
        <v>106.654</v>
      </c>
      <c r="G78" s="176">
        <v>108.83635922099525</v>
      </c>
      <c r="H78" s="176">
        <v>108.83635922099525</v>
      </c>
      <c r="I78" s="176">
        <v>109.84699999999999</v>
      </c>
      <c r="J78" s="176">
        <v>109.84699999999999</v>
      </c>
      <c r="K78" s="176">
        <v>110.96677391438423</v>
      </c>
      <c r="L78" s="176">
        <v>86.484999999999999</v>
      </c>
      <c r="M78" s="176">
        <v>119.81518031513662</v>
      </c>
      <c r="N78" s="176">
        <v>91.805588702139858</v>
      </c>
      <c r="O78" s="176">
        <v>116.32573859822882</v>
      </c>
      <c r="P78" s="176">
        <v>87.526889285918557</v>
      </c>
      <c r="Q78" s="176">
        <v>103.25305473253715</v>
      </c>
      <c r="R78" s="176">
        <v>81.004485382345536</v>
      </c>
      <c r="S78" s="176">
        <v>108.30814885191181</v>
      </c>
      <c r="T78" s="176">
        <v>81.215682509638228</v>
      </c>
      <c r="U78" s="176">
        <v>0</v>
      </c>
      <c r="V78" s="176">
        <v>81.13841455359551</v>
      </c>
      <c r="W78" s="176">
        <v>0</v>
      </c>
      <c r="X78" s="176">
        <v>83.57256699020337</v>
      </c>
      <c r="Y78" s="176">
        <f t="shared" si="2"/>
        <v>777.35225563319386</v>
      </c>
      <c r="Z78" s="175">
        <f t="shared" si="3"/>
        <v>811.43198664483612</v>
      </c>
    </row>
    <row r="79" spans="1:26" ht="31.5" x14ac:dyDescent="0.25">
      <c r="A79" s="138" t="s">
        <v>18</v>
      </c>
      <c r="B79" s="144" t="s">
        <v>624</v>
      </c>
      <c r="C79" s="136" t="s">
        <v>162</v>
      </c>
      <c r="D79" s="181">
        <v>780.83030787658834</v>
      </c>
      <c r="E79" s="180">
        <v>778.37040772751061</v>
      </c>
      <c r="F79" s="180">
        <v>583.29513555582776</v>
      </c>
      <c r="G79" s="179">
        <v>1147.9777058036354</v>
      </c>
      <c r="H79" s="179">
        <v>1147.9777058036354</v>
      </c>
      <c r="I79" s="179">
        <v>1039.5395188971847</v>
      </c>
      <c r="J79" s="179">
        <v>1039.5395188971847</v>
      </c>
      <c r="K79" s="179">
        <v>1258.0446809154098</v>
      </c>
      <c r="L79" s="179">
        <v>1490.683219749269</v>
      </c>
      <c r="M79" s="179">
        <v>1164.009457151212</v>
      </c>
      <c r="N79" s="179">
        <v>1374.2040852341431</v>
      </c>
      <c r="O79" s="179">
        <v>1267.2651468865972</v>
      </c>
      <c r="P79" s="179">
        <v>1483.3868318618302</v>
      </c>
      <c r="Q79" s="179">
        <v>1129.7749427968249</v>
      </c>
      <c r="R79" s="179">
        <v>1522.5329410342499</v>
      </c>
      <c r="S79" s="179">
        <v>1042.6393082601605</v>
      </c>
      <c r="T79" s="179">
        <v>1687.7637322003641</v>
      </c>
      <c r="U79" s="179">
        <v>0</v>
      </c>
      <c r="V79" s="179">
        <v>1863.6627246000967</v>
      </c>
      <c r="W79" s="179">
        <v>0</v>
      </c>
      <c r="X79" s="179">
        <v>1978.4557773474974</v>
      </c>
      <c r="Y79" s="179">
        <f t="shared" si="2"/>
        <v>8049.2507607110247</v>
      </c>
      <c r="Z79" s="178">
        <f t="shared" si="3"/>
        <v>13588.20653672827</v>
      </c>
    </row>
    <row r="80" spans="1:26" x14ac:dyDescent="0.25">
      <c r="A80" s="130" t="s">
        <v>623</v>
      </c>
      <c r="B80" s="171" t="s">
        <v>504</v>
      </c>
      <c r="C80" s="128" t="s">
        <v>162</v>
      </c>
      <c r="D80" s="13" t="s">
        <v>161</v>
      </c>
      <c r="E80" s="15" t="s">
        <v>161</v>
      </c>
      <c r="F80" s="15" t="s">
        <v>161</v>
      </c>
      <c r="G80" s="127" t="s">
        <v>161</v>
      </c>
      <c r="H80" s="127" t="s">
        <v>161</v>
      </c>
      <c r="I80" s="127" t="s">
        <v>161</v>
      </c>
      <c r="J80" s="127" t="s">
        <v>161</v>
      </c>
      <c r="K80" s="127" t="s">
        <v>161</v>
      </c>
      <c r="L80" s="127" t="s">
        <v>161</v>
      </c>
      <c r="M80" s="127" t="s">
        <v>161</v>
      </c>
      <c r="N80" s="127" t="s">
        <v>161</v>
      </c>
      <c r="O80" s="127" t="s">
        <v>161</v>
      </c>
      <c r="P80" s="127" t="s">
        <v>161</v>
      </c>
      <c r="Q80" s="127" t="s">
        <v>161</v>
      </c>
      <c r="R80" s="127" t="s">
        <v>161</v>
      </c>
      <c r="S80" s="127" t="s">
        <v>161</v>
      </c>
      <c r="T80" s="127" t="s">
        <v>161</v>
      </c>
      <c r="U80" s="127" t="s">
        <v>161</v>
      </c>
      <c r="V80" s="127" t="s">
        <v>161</v>
      </c>
      <c r="W80" s="127" t="s">
        <v>161</v>
      </c>
      <c r="X80" s="127" t="s">
        <v>161</v>
      </c>
      <c r="Y80" s="127" t="str">
        <f t="shared" si="2"/>
        <v>-</v>
      </c>
      <c r="Z80" s="126" t="str">
        <f t="shared" si="3"/>
        <v>-</v>
      </c>
    </row>
    <row r="81" spans="1:26" ht="31.5" x14ac:dyDescent="0.25">
      <c r="A81" s="130" t="s">
        <v>14</v>
      </c>
      <c r="B81" s="129" t="s">
        <v>71</v>
      </c>
      <c r="C81" s="128" t="s">
        <v>162</v>
      </c>
      <c r="D81" s="13" t="s">
        <v>161</v>
      </c>
      <c r="E81" s="15" t="s">
        <v>161</v>
      </c>
      <c r="F81" s="15" t="s">
        <v>161</v>
      </c>
      <c r="G81" s="127" t="s">
        <v>161</v>
      </c>
      <c r="H81" s="127" t="s">
        <v>161</v>
      </c>
      <c r="I81" s="127" t="s">
        <v>161</v>
      </c>
      <c r="J81" s="127" t="s">
        <v>161</v>
      </c>
      <c r="K81" s="127" t="s">
        <v>161</v>
      </c>
      <c r="L81" s="127" t="s">
        <v>161</v>
      </c>
      <c r="M81" s="127" t="s">
        <v>161</v>
      </c>
      <c r="N81" s="127" t="s">
        <v>161</v>
      </c>
      <c r="O81" s="127" t="s">
        <v>161</v>
      </c>
      <c r="P81" s="127" t="s">
        <v>161</v>
      </c>
      <c r="Q81" s="127" t="s">
        <v>161</v>
      </c>
      <c r="R81" s="127" t="s">
        <v>161</v>
      </c>
      <c r="S81" s="127" t="s">
        <v>161</v>
      </c>
      <c r="T81" s="127" t="s">
        <v>161</v>
      </c>
      <c r="U81" s="127" t="s">
        <v>161</v>
      </c>
      <c r="V81" s="127" t="s">
        <v>161</v>
      </c>
      <c r="W81" s="127" t="s">
        <v>161</v>
      </c>
      <c r="X81" s="127" t="s">
        <v>161</v>
      </c>
      <c r="Y81" s="127" t="str">
        <f t="shared" si="2"/>
        <v>-</v>
      </c>
      <c r="Z81" s="126" t="str">
        <f t="shared" si="3"/>
        <v>-</v>
      </c>
    </row>
    <row r="82" spans="1:26" ht="31.5" x14ac:dyDescent="0.25">
      <c r="A82" s="130" t="s">
        <v>12</v>
      </c>
      <c r="B82" s="129" t="s">
        <v>69</v>
      </c>
      <c r="C82" s="128" t="s">
        <v>162</v>
      </c>
      <c r="D82" s="13" t="s">
        <v>161</v>
      </c>
      <c r="E82" s="15" t="s">
        <v>161</v>
      </c>
      <c r="F82" s="15" t="s">
        <v>161</v>
      </c>
      <c r="G82" s="127" t="s">
        <v>161</v>
      </c>
      <c r="H82" s="127" t="s">
        <v>161</v>
      </c>
      <c r="I82" s="127" t="s">
        <v>161</v>
      </c>
      <c r="J82" s="127" t="s">
        <v>161</v>
      </c>
      <c r="K82" s="127" t="s">
        <v>161</v>
      </c>
      <c r="L82" s="127" t="s">
        <v>161</v>
      </c>
      <c r="M82" s="127" t="s">
        <v>161</v>
      </c>
      <c r="N82" s="127" t="s">
        <v>161</v>
      </c>
      <c r="O82" s="127" t="s">
        <v>161</v>
      </c>
      <c r="P82" s="127" t="s">
        <v>161</v>
      </c>
      <c r="Q82" s="127" t="s">
        <v>161</v>
      </c>
      <c r="R82" s="127" t="s">
        <v>161</v>
      </c>
      <c r="S82" s="127" t="s">
        <v>161</v>
      </c>
      <c r="T82" s="127" t="s">
        <v>161</v>
      </c>
      <c r="U82" s="127" t="s">
        <v>161</v>
      </c>
      <c r="V82" s="127" t="s">
        <v>161</v>
      </c>
      <c r="W82" s="127" t="s">
        <v>161</v>
      </c>
      <c r="X82" s="127" t="s">
        <v>161</v>
      </c>
      <c r="Y82" s="127" t="str">
        <f t="shared" si="2"/>
        <v>-</v>
      </c>
      <c r="Z82" s="126" t="str">
        <f t="shared" si="3"/>
        <v>-</v>
      </c>
    </row>
    <row r="83" spans="1:26" ht="31.5" x14ac:dyDescent="0.25">
      <c r="A83" s="130" t="s">
        <v>10</v>
      </c>
      <c r="B83" s="129" t="s">
        <v>67</v>
      </c>
      <c r="C83" s="128" t="s">
        <v>162</v>
      </c>
      <c r="D83" s="13" t="s">
        <v>161</v>
      </c>
      <c r="E83" s="15" t="s">
        <v>161</v>
      </c>
      <c r="F83" s="15" t="s">
        <v>161</v>
      </c>
      <c r="G83" s="127" t="s">
        <v>161</v>
      </c>
      <c r="H83" s="127" t="s">
        <v>161</v>
      </c>
      <c r="I83" s="127" t="s">
        <v>161</v>
      </c>
      <c r="J83" s="127" t="s">
        <v>161</v>
      </c>
      <c r="K83" s="127" t="s">
        <v>161</v>
      </c>
      <c r="L83" s="127" t="s">
        <v>161</v>
      </c>
      <c r="M83" s="127" t="s">
        <v>161</v>
      </c>
      <c r="N83" s="127" t="s">
        <v>161</v>
      </c>
      <c r="O83" s="127" t="s">
        <v>161</v>
      </c>
      <c r="P83" s="127" t="s">
        <v>161</v>
      </c>
      <c r="Q83" s="127" t="s">
        <v>161</v>
      </c>
      <c r="R83" s="127" t="s">
        <v>161</v>
      </c>
      <c r="S83" s="127" t="s">
        <v>161</v>
      </c>
      <c r="T83" s="127" t="s">
        <v>161</v>
      </c>
      <c r="U83" s="127" t="s">
        <v>161</v>
      </c>
      <c r="V83" s="127" t="s">
        <v>161</v>
      </c>
      <c r="W83" s="127" t="s">
        <v>161</v>
      </c>
      <c r="X83" s="127" t="s">
        <v>161</v>
      </c>
      <c r="Y83" s="127" t="str">
        <f t="shared" si="2"/>
        <v>-</v>
      </c>
      <c r="Z83" s="126" t="str">
        <f t="shared" si="3"/>
        <v>-</v>
      </c>
    </row>
    <row r="84" spans="1:26" x14ac:dyDescent="0.25">
      <c r="A84" s="130" t="s">
        <v>8</v>
      </c>
      <c r="B84" s="171" t="s">
        <v>499</v>
      </c>
      <c r="C84" s="128" t="s">
        <v>162</v>
      </c>
      <c r="D84" s="13" t="s">
        <v>161</v>
      </c>
      <c r="E84" s="15" t="s">
        <v>161</v>
      </c>
      <c r="F84" s="15" t="s">
        <v>161</v>
      </c>
      <c r="G84" s="127" t="s">
        <v>161</v>
      </c>
      <c r="H84" s="127" t="s">
        <v>161</v>
      </c>
      <c r="I84" s="127" t="s">
        <v>161</v>
      </c>
      <c r="J84" s="127" t="s">
        <v>161</v>
      </c>
      <c r="K84" s="127" t="s">
        <v>161</v>
      </c>
      <c r="L84" s="127" t="s">
        <v>161</v>
      </c>
      <c r="M84" s="127" t="s">
        <v>161</v>
      </c>
      <c r="N84" s="127" t="s">
        <v>161</v>
      </c>
      <c r="O84" s="127" t="s">
        <v>161</v>
      </c>
      <c r="P84" s="127" t="s">
        <v>161</v>
      </c>
      <c r="Q84" s="127" t="s">
        <v>161</v>
      </c>
      <c r="R84" s="127" t="s">
        <v>161</v>
      </c>
      <c r="S84" s="127" t="s">
        <v>161</v>
      </c>
      <c r="T84" s="127" t="s">
        <v>161</v>
      </c>
      <c r="U84" s="127" t="s">
        <v>161</v>
      </c>
      <c r="V84" s="127" t="s">
        <v>161</v>
      </c>
      <c r="W84" s="127" t="s">
        <v>161</v>
      </c>
      <c r="X84" s="127" t="s">
        <v>161</v>
      </c>
      <c r="Y84" s="127" t="str">
        <f t="shared" si="2"/>
        <v>-</v>
      </c>
      <c r="Z84" s="126" t="str">
        <f t="shared" si="3"/>
        <v>-</v>
      </c>
    </row>
    <row r="85" spans="1:26" x14ac:dyDescent="0.25">
      <c r="A85" s="130" t="s">
        <v>622</v>
      </c>
      <c r="B85" s="171" t="s">
        <v>497</v>
      </c>
      <c r="C85" s="128" t="s">
        <v>162</v>
      </c>
      <c r="D85" s="13">
        <v>746.0214256600002</v>
      </c>
      <c r="E85" s="15">
        <v>819.91540772751068</v>
      </c>
      <c r="F85" s="15">
        <v>635.21900000000005</v>
      </c>
      <c r="G85" s="127">
        <v>941.40754542072489</v>
      </c>
      <c r="H85" s="127">
        <v>941.40754542072489</v>
      </c>
      <c r="I85" s="127">
        <v>1060.0288585910807</v>
      </c>
      <c r="J85" s="127">
        <v>1060.0288585910807</v>
      </c>
      <c r="K85" s="127">
        <v>1293.1609413343062</v>
      </c>
      <c r="L85" s="127">
        <v>1475.0780000000004</v>
      </c>
      <c r="M85" s="127">
        <v>1194.8256711631286</v>
      </c>
      <c r="N85" s="127">
        <v>1382.2557517692512</v>
      </c>
      <c r="O85" s="127">
        <v>1250.8906249080758</v>
      </c>
      <c r="P85" s="127">
        <v>1463.5299822169382</v>
      </c>
      <c r="Q85" s="127">
        <v>1141.6961986044255</v>
      </c>
      <c r="R85" s="127">
        <v>1547.8231026769581</v>
      </c>
      <c r="S85" s="127">
        <v>1079.1907963968376</v>
      </c>
      <c r="T85" s="127">
        <v>1718.9106981601763</v>
      </c>
      <c r="U85" s="127">
        <v>0</v>
      </c>
      <c r="V85" s="127">
        <v>1892.7213348328969</v>
      </c>
      <c r="W85" s="127">
        <v>0</v>
      </c>
      <c r="X85" s="127">
        <v>2008.3861458872816</v>
      </c>
      <c r="Y85" s="127">
        <f t="shared" ref="Y85:Y116" si="4">IFERROR(G85+I85+K85+M85+O85+Q85+S85+U85+W85,"-")</f>
        <v>7961.2006364185791</v>
      </c>
      <c r="Z85" s="126">
        <f t="shared" ref="Z85:Z116" si="5">IFERROR(H85+J85+L85+N85+P85+R85+T85+V85+X85,"-")</f>
        <v>13490.14141955531</v>
      </c>
    </row>
    <row r="86" spans="1:26" x14ac:dyDescent="0.25">
      <c r="A86" s="130" t="s">
        <v>621</v>
      </c>
      <c r="B86" s="171" t="s">
        <v>495</v>
      </c>
      <c r="C86" s="128" t="s">
        <v>162</v>
      </c>
      <c r="D86" s="13" t="s">
        <v>161</v>
      </c>
      <c r="E86" s="15" t="s">
        <v>161</v>
      </c>
      <c r="F86" s="15" t="s">
        <v>161</v>
      </c>
      <c r="G86" s="127" t="s">
        <v>161</v>
      </c>
      <c r="H86" s="127" t="s">
        <v>161</v>
      </c>
      <c r="I86" s="127" t="s">
        <v>161</v>
      </c>
      <c r="J86" s="127" t="s">
        <v>161</v>
      </c>
      <c r="K86" s="127" t="s">
        <v>161</v>
      </c>
      <c r="L86" s="127" t="s">
        <v>161</v>
      </c>
      <c r="M86" s="127" t="s">
        <v>161</v>
      </c>
      <c r="N86" s="127" t="s">
        <v>161</v>
      </c>
      <c r="O86" s="127" t="s">
        <v>161</v>
      </c>
      <c r="P86" s="127" t="s">
        <v>161</v>
      </c>
      <c r="Q86" s="127" t="s">
        <v>161</v>
      </c>
      <c r="R86" s="127" t="s">
        <v>161</v>
      </c>
      <c r="S86" s="127" t="s">
        <v>161</v>
      </c>
      <c r="T86" s="127" t="s">
        <v>161</v>
      </c>
      <c r="U86" s="127" t="s">
        <v>161</v>
      </c>
      <c r="V86" s="127" t="s">
        <v>161</v>
      </c>
      <c r="W86" s="127" t="s">
        <v>161</v>
      </c>
      <c r="X86" s="127" t="s">
        <v>161</v>
      </c>
      <c r="Y86" s="127" t="str">
        <f t="shared" si="4"/>
        <v>-</v>
      </c>
      <c r="Z86" s="126" t="str">
        <f t="shared" si="5"/>
        <v>-</v>
      </c>
    </row>
    <row r="87" spans="1:26" x14ac:dyDescent="0.25">
      <c r="A87" s="130" t="s">
        <v>620</v>
      </c>
      <c r="B87" s="171" t="s">
        <v>493</v>
      </c>
      <c r="C87" s="128" t="s">
        <v>162</v>
      </c>
      <c r="D87" s="13">
        <v>32.152999999999992</v>
      </c>
      <c r="E87" s="15">
        <v>-40.152000000000001</v>
      </c>
      <c r="F87" s="15">
        <v>-43.707000000000001</v>
      </c>
      <c r="G87" s="127">
        <v>204.87726784028661</v>
      </c>
      <c r="H87" s="127">
        <v>204.87726784028661</v>
      </c>
      <c r="I87" s="127">
        <v>-32.474661661079999</v>
      </c>
      <c r="J87" s="127">
        <v>-32.474661661079999</v>
      </c>
      <c r="K87" s="127">
        <v>-41.17854857448669</v>
      </c>
      <c r="L87" s="127">
        <v>-34.607999999999997</v>
      </c>
      <c r="M87" s="127">
        <v>-40.592176847299037</v>
      </c>
      <c r="N87" s="127">
        <v>-22.038583716263524</v>
      </c>
      <c r="O87" s="127">
        <v>5.9709949768546213</v>
      </c>
      <c r="P87" s="127">
        <v>3.6947432937364653</v>
      </c>
      <c r="Q87" s="127">
        <v>-22.941495095612307</v>
      </c>
      <c r="R87" s="127">
        <v>-43.383070256263544</v>
      </c>
      <c r="S87" s="127">
        <v>-48.199776035135784</v>
      </c>
      <c r="T87" s="127">
        <v>-51.247908926263541</v>
      </c>
      <c r="U87" s="127">
        <v>0</v>
      </c>
      <c r="V87" s="127">
        <v>-51.247908926263541</v>
      </c>
      <c r="W87" s="127">
        <v>0</v>
      </c>
      <c r="X87" s="127">
        <v>-52.785346194051449</v>
      </c>
      <c r="Y87" s="127">
        <f t="shared" si="4"/>
        <v>25.461604603527405</v>
      </c>
      <c r="Z87" s="126">
        <f t="shared" si="5"/>
        <v>-79.213468546162545</v>
      </c>
    </row>
    <row r="88" spans="1:26" x14ac:dyDescent="0.25">
      <c r="A88" s="130" t="s">
        <v>619</v>
      </c>
      <c r="B88" s="171" t="s">
        <v>491</v>
      </c>
      <c r="C88" s="128" t="s">
        <v>162</v>
      </c>
      <c r="D88" s="13">
        <v>0</v>
      </c>
      <c r="E88" s="15">
        <v>0</v>
      </c>
      <c r="F88" s="15">
        <v>0</v>
      </c>
      <c r="G88" s="127">
        <v>0</v>
      </c>
      <c r="H88" s="127">
        <v>0</v>
      </c>
      <c r="I88" s="127">
        <v>0</v>
      </c>
      <c r="J88" s="127">
        <v>0</v>
      </c>
      <c r="K88" s="127">
        <v>0</v>
      </c>
      <c r="L88" s="127">
        <v>0</v>
      </c>
      <c r="M88" s="127">
        <v>0</v>
      </c>
      <c r="N88" s="127">
        <v>0</v>
      </c>
      <c r="O88" s="127">
        <v>0</v>
      </c>
      <c r="P88" s="127">
        <v>0</v>
      </c>
      <c r="Q88" s="127">
        <v>0</v>
      </c>
      <c r="R88" s="127">
        <v>0</v>
      </c>
      <c r="S88" s="127">
        <v>0</v>
      </c>
      <c r="T88" s="127">
        <v>0</v>
      </c>
      <c r="U88" s="127">
        <v>0</v>
      </c>
      <c r="V88" s="127">
        <v>0</v>
      </c>
      <c r="W88" s="127">
        <v>0</v>
      </c>
      <c r="X88" s="127">
        <v>0</v>
      </c>
      <c r="Y88" s="127">
        <f t="shared" si="4"/>
        <v>0</v>
      </c>
      <c r="Z88" s="126">
        <f t="shared" si="5"/>
        <v>0</v>
      </c>
    </row>
    <row r="89" spans="1:26" x14ac:dyDescent="0.25">
      <c r="A89" s="130" t="s">
        <v>618</v>
      </c>
      <c r="B89" s="171" t="s">
        <v>489</v>
      </c>
      <c r="C89" s="128" t="s">
        <v>162</v>
      </c>
      <c r="D89" s="13" t="s">
        <v>161</v>
      </c>
      <c r="E89" s="15" t="s">
        <v>161</v>
      </c>
      <c r="F89" s="15" t="s">
        <v>161</v>
      </c>
      <c r="G89" s="127" t="s">
        <v>161</v>
      </c>
      <c r="H89" s="127" t="s">
        <v>161</v>
      </c>
      <c r="I89" s="127" t="s">
        <v>161</v>
      </c>
      <c r="J89" s="127" t="s">
        <v>161</v>
      </c>
      <c r="K89" s="127" t="s">
        <v>161</v>
      </c>
      <c r="L89" s="127" t="s">
        <v>161</v>
      </c>
      <c r="M89" s="127" t="s">
        <v>161</v>
      </c>
      <c r="N89" s="127" t="s">
        <v>161</v>
      </c>
      <c r="O89" s="127" t="s">
        <v>161</v>
      </c>
      <c r="P89" s="127" t="s">
        <v>161</v>
      </c>
      <c r="Q89" s="127" t="s">
        <v>161</v>
      </c>
      <c r="R89" s="127" t="s">
        <v>161</v>
      </c>
      <c r="S89" s="127" t="s">
        <v>161</v>
      </c>
      <c r="T89" s="127" t="s">
        <v>161</v>
      </c>
      <c r="U89" s="127" t="s">
        <v>161</v>
      </c>
      <c r="V89" s="127" t="s">
        <v>161</v>
      </c>
      <c r="W89" s="127" t="s">
        <v>161</v>
      </c>
      <c r="X89" s="127" t="s">
        <v>161</v>
      </c>
      <c r="Y89" s="127" t="str">
        <f t="shared" si="4"/>
        <v>-</v>
      </c>
      <c r="Z89" s="126" t="str">
        <f t="shared" si="5"/>
        <v>-</v>
      </c>
    </row>
    <row r="90" spans="1:26" ht="31.5" x14ac:dyDescent="0.25">
      <c r="A90" s="130" t="s">
        <v>617</v>
      </c>
      <c r="B90" s="172" t="s">
        <v>487</v>
      </c>
      <c r="C90" s="128" t="s">
        <v>162</v>
      </c>
      <c r="D90" s="13" t="s">
        <v>161</v>
      </c>
      <c r="E90" s="15" t="s">
        <v>161</v>
      </c>
      <c r="F90" s="15" t="s">
        <v>161</v>
      </c>
      <c r="G90" s="127" t="s">
        <v>161</v>
      </c>
      <c r="H90" s="127" t="s">
        <v>161</v>
      </c>
      <c r="I90" s="127" t="s">
        <v>161</v>
      </c>
      <c r="J90" s="127" t="s">
        <v>161</v>
      </c>
      <c r="K90" s="127" t="s">
        <v>161</v>
      </c>
      <c r="L90" s="127" t="s">
        <v>161</v>
      </c>
      <c r="M90" s="127" t="s">
        <v>161</v>
      </c>
      <c r="N90" s="127" t="s">
        <v>161</v>
      </c>
      <c r="O90" s="127" t="s">
        <v>161</v>
      </c>
      <c r="P90" s="127" t="s">
        <v>161</v>
      </c>
      <c r="Q90" s="127" t="s">
        <v>161</v>
      </c>
      <c r="R90" s="127" t="s">
        <v>161</v>
      </c>
      <c r="S90" s="127" t="s">
        <v>161</v>
      </c>
      <c r="T90" s="127" t="s">
        <v>161</v>
      </c>
      <c r="U90" s="127" t="s">
        <v>161</v>
      </c>
      <c r="V90" s="127" t="s">
        <v>161</v>
      </c>
      <c r="W90" s="127" t="s">
        <v>161</v>
      </c>
      <c r="X90" s="127" t="s">
        <v>161</v>
      </c>
      <c r="Y90" s="127" t="str">
        <f t="shared" si="4"/>
        <v>-</v>
      </c>
      <c r="Z90" s="126" t="str">
        <f t="shared" si="5"/>
        <v>-</v>
      </c>
    </row>
    <row r="91" spans="1:26" x14ac:dyDescent="0.25">
      <c r="A91" s="130" t="s">
        <v>616</v>
      </c>
      <c r="B91" s="129" t="s">
        <v>53</v>
      </c>
      <c r="C91" s="128" t="s">
        <v>162</v>
      </c>
      <c r="D91" s="13" t="s">
        <v>161</v>
      </c>
      <c r="E91" s="15" t="s">
        <v>161</v>
      </c>
      <c r="F91" s="15" t="s">
        <v>161</v>
      </c>
      <c r="G91" s="127" t="s">
        <v>161</v>
      </c>
      <c r="H91" s="127" t="s">
        <v>161</v>
      </c>
      <c r="I91" s="127" t="s">
        <v>161</v>
      </c>
      <c r="J91" s="127" t="s">
        <v>161</v>
      </c>
      <c r="K91" s="127" t="s">
        <v>161</v>
      </c>
      <c r="L91" s="127" t="s">
        <v>161</v>
      </c>
      <c r="M91" s="127" t="s">
        <v>161</v>
      </c>
      <c r="N91" s="127" t="s">
        <v>161</v>
      </c>
      <c r="O91" s="127" t="s">
        <v>161</v>
      </c>
      <c r="P91" s="127" t="s">
        <v>161</v>
      </c>
      <c r="Q91" s="127" t="s">
        <v>161</v>
      </c>
      <c r="R91" s="127" t="s">
        <v>161</v>
      </c>
      <c r="S91" s="127" t="s">
        <v>161</v>
      </c>
      <c r="T91" s="127" t="s">
        <v>161</v>
      </c>
      <c r="U91" s="127" t="s">
        <v>161</v>
      </c>
      <c r="V91" s="127" t="s">
        <v>161</v>
      </c>
      <c r="W91" s="127" t="s">
        <v>161</v>
      </c>
      <c r="X91" s="127" t="s">
        <v>161</v>
      </c>
      <c r="Y91" s="127" t="str">
        <f t="shared" si="4"/>
        <v>-</v>
      </c>
      <c r="Z91" s="126" t="str">
        <f t="shared" si="5"/>
        <v>-</v>
      </c>
    </row>
    <row r="92" spans="1:26" x14ac:dyDescent="0.25">
      <c r="A92" s="130" t="s">
        <v>615</v>
      </c>
      <c r="B92" s="155" t="s">
        <v>51</v>
      </c>
      <c r="C92" s="128" t="s">
        <v>162</v>
      </c>
      <c r="D92" s="13" t="s">
        <v>161</v>
      </c>
      <c r="E92" s="15" t="s">
        <v>161</v>
      </c>
      <c r="F92" s="15" t="s">
        <v>161</v>
      </c>
      <c r="G92" s="127" t="s">
        <v>161</v>
      </c>
      <c r="H92" s="127" t="s">
        <v>161</v>
      </c>
      <c r="I92" s="127" t="s">
        <v>161</v>
      </c>
      <c r="J92" s="127" t="s">
        <v>161</v>
      </c>
      <c r="K92" s="127" t="s">
        <v>161</v>
      </c>
      <c r="L92" s="127" t="s">
        <v>161</v>
      </c>
      <c r="M92" s="127" t="s">
        <v>161</v>
      </c>
      <c r="N92" s="127" t="s">
        <v>161</v>
      </c>
      <c r="O92" s="127" t="s">
        <v>161</v>
      </c>
      <c r="P92" s="127" t="s">
        <v>161</v>
      </c>
      <c r="Q92" s="127" t="s">
        <v>161</v>
      </c>
      <c r="R92" s="127" t="s">
        <v>161</v>
      </c>
      <c r="S92" s="127" t="s">
        <v>161</v>
      </c>
      <c r="T92" s="127" t="s">
        <v>161</v>
      </c>
      <c r="U92" s="127" t="s">
        <v>161</v>
      </c>
      <c r="V92" s="127" t="s">
        <v>161</v>
      </c>
      <c r="W92" s="127" t="s">
        <v>161</v>
      </c>
      <c r="X92" s="127" t="s">
        <v>161</v>
      </c>
      <c r="Y92" s="127" t="str">
        <f t="shared" si="4"/>
        <v>-</v>
      </c>
      <c r="Z92" s="126" t="str">
        <f t="shared" si="5"/>
        <v>-</v>
      </c>
    </row>
    <row r="93" spans="1:26" x14ac:dyDescent="0.25">
      <c r="A93" s="130" t="s">
        <v>614</v>
      </c>
      <c r="B93" s="171" t="s">
        <v>477</v>
      </c>
      <c r="C93" s="128" t="s">
        <v>162</v>
      </c>
      <c r="D93" s="13">
        <v>2.6558822165880791</v>
      </c>
      <c r="E93" s="15">
        <v>-1.3930000000000007</v>
      </c>
      <c r="F93" s="15">
        <v>-8.2168644441723586</v>
      </c>
      <c r="G93" s="127">
        <v>1.692892542623782</v>
      </c>
      <c r="H93" s="127">
        <v>1.692892542623782</v>
      </c>
      <c r="I93" s="127">
        <v>11.985321967184023</v>
      </c>
      <c r="J93" s="127">
        <v>11.985321967184023</v>
      </c>
      <c r="K93" s="127">
        <v>6.0622881555903154</v>
      </c>
      <c r="L93" s="127">
        <v>50.21321974926844</v>
      </c>
      <c r="M93" s="127">
        <v>9.7759628353824439</v>
      </c>
      <c r="N93" s="127">
        <v>13.986917181155455</v>
      </c>
      <c r="O93" s="127">
        <v>10.403527001666887</v>
      </c>
      <c r="P93" s="127">
        <v>16.162106351155458</v>
      </c>
      <c r="Q93" s="127">
        <v>11.020239288011696</v>
      </c>
      <c r="R93" s="127">
        <v>18.092908613555466</v>
      </c>
      <c r="S93" s="127">
        <v>11.648287898458642</v>
      </c>
      <c r="T93" s="127">
        <v>20.10094296645147</v>
      </c>
      <c r="U93" s="127">
        <v>0</v>
      </c>
      <c r="V93" s="127">
        <v>22.189298693463307</v>
      </c>
      <c r="W93" s="127">
        <v>0</v>
      </c>
      <c r="X93" s="127">
        <v>22.854977654267216</v>
      </c>
      <c r="Y93" s="127">
        <f t="shared" si="4"/>
        <v>62.588519688917792</v>
      </c>
      <c r="Z93" s="126">
        <f t="shared" si="5"/>
        <v>177.27858571912464</v>
      </c>
    </row>
    <row r="94" spans="1:26" x14ac:dyDescent="0.25">
      <c r="A94" s="130" t="s">
        <v>613</v>
      </c>
      <c r="B94" s="134" t="s">
        <v>612</v>
      </c>
      <c r="C94" s="128" t="s">
        <v>162</v>
      </c>
      <c r="D94" s="13">
        <v>-195.39625137292376</v>
      </c>
      <c r="E94" s="15">
        <v>-248.41299999999998</v>
      </c>
      <c r="F94" s="15">
        <v>-194.42038816090047</v>
      </c>
      <c r="G94" s="127">
        <v>-263.7425911319225</v>
      </c>
      <c r="H94" s="127">
        <v>-263.7425911319225</v>
      </c>
      <c r="I94" s="127">
        <v>-233.00189446065485</v>
      </c>
      <c r="J94" s="127">
        <v>-233.00189446065485</v>
      </c>
      <c r="K94" s="127">
        <v>-147.77974535958202</v>
      </c>
      <c r="L94" s="127">
        <v>-123.42307484793535</v>
      </c>
      <c r="M94" s="127">
        <v>-153.33091262583457</v>
      </c>
      <c r="N94" s="127">
        <v>-188.4960960025673</v>
      </c>
      <c r="O94" s="127">
        <v>-168.45403132793908</v>
      </c>
      <c r="P94" s="127">
        <v>-222.9077264995141</v>
      </c>
      <c r="Q94" s="127">
        <v>-182.3813654762445</v>
      </c>
      <c r="R94" s="127">
        <v>-218.32929252702453</v>
      </c>
      <c r="S94" s="127">
        <v>-196.15112159954612</v>
      </c>
      <c r="T94" s="127">
        <v>-228.65330666168745</v>
      </c>
      <c r="U94" s="127">
        <v>0</v>
      </c>
      <c r="V94" s="127">
        <v>-219.016358039213</v>
      </c>
      <c r="W94" s="127">
        <v>0</v>
      </c>
      <c r="X94" s="127">
        <v>-226.15215647247919</v>
      </c>
      <c r="Y94" s="127">
        <f t="shared" si="4"/>
        <v>-1344.8416619817235</v>
      </c>
      <c r="Z94" s="126">
        <f t="shared" si="5"/>
        <v>-1923.7224966429985</v>
      </c>
    </row>
    <row r="95" spans="1:26" x14ac:dyDescent="0.25">
      <c r="A95" s="130" t="s">
        <v>611</v>
      </c>
      <c r="B95" s="172" t="s">
        <v>610</v>
      </c>
      <c r="C95" s="128" t="s">
        <v>162</v>
      </c>
      <c r="D95" s="13">
        <v>47.16775618875473</v>
      </c>
      <c r="E95" s="15">
        <v>54.936</v>
      </c>
      <c r="F95" s="15">
        <v>113.11207574781024</v>
      </c>
      <c r="G95" s="127">
        <v>59.443320634181489</v>
      </c>
      <c r="H95" s="127">
        <v>59.443320634181489</v>
      </c>
      <c r="I95" s="127">
        <v>78.674780252112029</v>
      </c>
      <c r="J95" s="127">
        <v>78.674780252112029</v>
      </c>
      <c r="K95" s="127">
        <v>46.355683249849065</v>
      </c>
      <c r="L95" s="127">
        <v>114.68144747523185</v>
      </c>
      <c r="M95" s="127">
        <v>31.091283728115588</v>
      </c>
      <c r="N95" s="127">
        <v>50.902798716014054</v>
      </c>
      <c r="O95" s="127">
        <v>23.167598787833874</v>
      </c>
      <c r="P95" s="127">
        <v>18.841876229798778</v>
      </c>
      <c r="Q95" s="127">
        <v>23.891084739729255</v>
      </c>
      <c r="R95" s="127">
        <v>18.835500943610189</v>
      </c>
      <c r="S95" s="127">
        <v>24.675166822117291</v>
      </c>
      <c r="T95" s="127">
        <v>18.848256415541353</v>
      </c>
      <c r="U95" s="127">
        <v>0</v>
      </c>
      <c r="V95" s="127">
        <v>18.84358973632504</v>
      </c>
      <c r="W95" s="127">
        <v>0</v>
      </c>
      <c r="X95" s="127">
        <v>18.84358973632504</v>
      </c>
      <c r="Y95" s="127">
        <f t="shared" si="4"/>
        <v>287.29891821393858</v>
      </c>
      <c r="Z95" s="126">
        <f t="shared" si="5"/>
        <v>397.91516013913986</v>
      </c>
    </row>
    <row r="96" spans="1:26" x14ac:dyDescent="0.25">
      <c r="A96" s="130" t="s">
        <v>609</v>
      </c>
      <c r="B96" s="129" t="s">
        <v>608</v>
      </c>
      <c r="C96" s="128" t="s">
        <v>162</v>
      </c>
      <c r="D96" s="13">
        <v>0</v>
      </c>
      <c r="E96" s="15">
        <v>0</v>
      </c>
      <c r="F96" s="15">
        <v>0</v>
      </c>
      <c r="G96" s="127">
        <v>0</v>
      </c>
      <c r="H96" s="127">
        <v>0</v>
      </c>
      <c r="I96" s="127">
        <v>0</v>
      </c>
      <c r="J96" s="127">
        <v>0</v>
      </c>
      <c r="K96" s="127">
        <v>0</v>
      </c>
      <c r="L96" s="127">
        <v>0</v>
      </c>
      <c r="M96" s="127">
        <v>0</v>
      </c>
      <c r="N96" s="127">
        <v>0</v>
      </c>
      <c r="O96" s="127">
        <v>0</v>
      </c>
      <c r="P96" s="127">
        <v>0</v>
      </c>
      <c r="Q96" s="127">
        <v>0</v>
      </c>
      <c r="R96" s="127">
        <v>0</v>
      </c>
      <c r="S96" s="127">
        <v>0</v>
      </c>
      <c r="T96" s="127">
        <v>0</v>
      </c>
      <c r="U96" s="127">
        <v>0</v>
      </c>
      <c r="V96" s="127">
        <v>0</v>
      </c>
      <c r="W96" s="127">
        <v>0</v>
      </c>
      <c r="X96" s="127">
        <v>0</v>
      </c>
      <c r="Y96" s="127">
        <f t="shared" si="4"/>
        <v>0</v>
      </c>
      <c r="Z96" s="126">
        <f t="shared" si="5"/>
        <v>0</v>
      </c>
    </row>
    <row r="97" spans="1:26" x14ac:dyDescent="0.25">
      <c r="A97" s="130" t="s">
        <v>607</v>
      </c>
      <c r="B97" s="129" t="s">
        <v>606</v>
      </c>
      <c r="C97" s="128" t="s">
        <v>162</v>
      </c>
      <c r="D97" s="13">
        <v>10.414601419364224</v>
      </c>
      <c r="E97" s="15">
        <v>6.6959999999999997</v>
      </c>
      <c r="F97" s="15">
        <v>34.677049273808635</v>
      </c>
      <c r="G97" s="127">
        <v>14.497556991623004</v>
      </c>
      <c r="H97" s="127">
        <v>14.497556991623004</v>
      </c>
      <c r="I97" s="127">
        <v>20.634143526216921</v>
      </c>
      <c r="J97" s="127">
        <v>20.634143526216921</v>
      </c>
      <c r="K97" s="127">
        <v>24.343907204748181</v>
      </c>
      <c r="L97" s="127">
        <v>12.196664623649426</v>
      </c>
      <c r="M97" s="127">
        <v>22.661283728115588</v>
      </c>
      <c r="N97" s="127">
        <v>9.1553417334552591</v>
      </c>
      <c r="O97" s="127">
        <v>23.137598787833873</v>
      </c>
      <c r="P97" s="127">
        <v>3.5903962297987744</v>
      </c>
      <c r="Q97" s="127">
        <v>23.861084739729257</v>
      </c>
      <c r="R97" s="127">
        <v>3.5840209436101857</v>
      </c>
      <c r="S97" s="127">
        <v>24.645166822117293</v>
      </c>
      <c r="T97" s="127">
        <v>3.5967764155413504</v>
      </c>
      <c r="U97" s="127">
        <v>0</v>
      </c>
      <c r="V97" s="127">
        <v>3.5921097363250407</v>
      </c>
      <c r="W97" s="127">
        <v>0</v>
      </c>
      <c r="X97" s="127">
        <v>3.5921097363250407</v>
      </c>
      <c r="Y97" s="127">
        <f t="shared" si="4"/>
        <v>153.78074180038411</v>
      </c>
      <c r="Z97" s="126">
        <f t="shared" si="5"/>
        <v>74.439119936545012</v>
      </c>
    </row>
    <row r="98" spans="1:26" x14ac:dyDescent="0.25">
      <c r="A98" s="130" t="s">
        <v>605</v>
      </c>
      <c r="B98" s="129" t="s">
        <v>604</v>
      </c>
      <c r="C98" s="128" t="s">
        <v>162</v>
      </c>
      <c r="D98" s="13">
        <v>0</v>
      </c>
      <c r="E98" s="15">
        <v>2.0580000000000001E-2</v>
      </c>
      <c r="F98" s="15">
        <v>24.16403</v>
      </c>
      <c r="G98" s="127">
        <v>0</v>
      </c>
      <c r="H98" s="127">
        <v>0</v>
      </c>
      <c r="I98" s="127">
        <v>20.200510000000001</v>
      </c>
      <c r="J98" s="127">
        <v>20.200510000000001</v>
      </c>
      <c r="K98" s="127">
        <v>0</v>
      </c>
      <c r="L98" s="127">
        <v>52.790999999999997</v>
      </c>
      <c r="M98" s="127">
        <v>0</v>
      </c>
      <c r="N98" s="127">
        <v>0</v>
      </c>
      <c r="O98" s="127">
        <v>0</v>
      </c>
      <c r="P98" s="127">
        <v>0</v>
      </c>
      <c r="Q98" s="127">
        <v>0</v>
      </c>
      <c r="R98" s="127">
        <v>0</v>
      </c>
      <c r="S98" s="127">
        <v>0</v>
      </c>
      <c r="T98" s="127">
        <v>0</v>
      </c>
      <c r="U98" s="127">
        <v>0</v>
      </c>
      <c r="V98" s="127">
        <v>0</v>
      </c>
      <c r="W98" s="127">
        <v>0</v>
      </c>
      <c r="X98" s="127">
        <v>0</v>
      </c>
      <c r="Y98" s="127">
        <f t="shared" si="4"/>
        <v>20.200510000000001</v>
      </c>
      <c r="Z98" s="126">
        <f t="shared" si="5"/>
        <v>72.991510000000005</v>
      </c>
    </row>
    <row r="99" spans="1:26" x14ac:dyDescent="0.25">
      <c r="A99" s="130" t="s">
        <v>603</v>
      </c>
      <c r="B99" s="159" t="s">
        <v>602</v>
      </c>
      <c r="C99" s="128" t="s">
        <v>162</v>
      </c>
      <c r="D99" s="13">
        <v>0</v>
      </c>
      <c r="E99" s="15">
        <v>2.0580000000000001E-2</v>
      </c>
      <c r="F99" s="15">
        <v>24.16403</v>
      </c>
      <c r="G99" s="127">
        <v>0</v>
      </c>
      <c r="H99" s="127">
        <v>0</v>
      </c>
      <c r="I99" s="127">
        <v>12.09108</v>
      </c>
      <c r="J99" s="127">
        <v>12.09108</v>
      </c>
      <c r="K99" s="127">
        <v>0</v>
      </c>
      <c r="L99" s="127">
        <v>0.20300000000000001</v>
      </c>
      <c r="M99" s="127">
        <v>0</v>
      </c>
      <c r="N99" s="127">
        <v>0</v>
      </c>
      <c r="O99" s="127">
        <v>0</v>
      </c>
      <c r="P99" s="127">
        <v>0</v>
      </c>
      <c r="Q99" s="127">
        <v>0</v>
      </c>
      <c r="R99" s="127">
        <v>0</v>
      </c>
      <c r="S99" s="127">
        <v>0</v>
      </c>
      <c r="T99" s="127">
        <v>0</v>
      </c>
      <c r="U99" s="127">
        <v>0</v>
      </c>
      <c r="V99" s="127">
        <v>0</v>
      </c>
      <c r="W99" s="127">
        <v>0</v>
      </c>
      <c r="X99" s="127">
        <v>0</v>
      </c>
      <c r="Y99" s="127">
        <f t="shared" si="4"/>
        <v>12.09108</v>
      </c>
      <c r="Z99" s="126">
        <f t="shared" si="5"/>
        <v>12.294079999999999</v>
      </c>
    </row>
    <row r="100" spans="1:26" x14ac:dyDescent="0.25">
      <c r="A100" s="130" t="s">
        <v>601</v>
      </c>
      <c r="B100" s="155" t="s">
        <v>600</v>
      </c>
      <c r="C100" s="128" t="s">
        <v>162</v>
      </c>
      <c r="D100" s="13">
        <v>36.753154769390505</v>
      </c>
      <c r="E100" s="15">
        <v>48.21942</v>
      </c>
      <c r="F100" s="15">
        <v>54.270996474001606</v>
      </c>
      <c r="G100" s="127">
        <v>44.945763642558489</v>
      </c>
      <c r="H100" s="127">
        <v>44.945763642558489</v>
      </c>
      <c r="I100" s="127">
        <v>37.840126725895111</v>
      </c>
      <c r="J100" s="127">
        <v>37.840126725895111</v>
      </c>
      <c r="K100" s="127">
        <v>22.011776045100884</v>
      </c>
      <c r="L100" s="127">
        <v>49.693782851582426</v>
      </c>
      <c r="M100" s="127">
        <v>8.43</v>
      </c>
      <c r="N100" s="127">
        <v>41.747456982558795</v>
      </c>
      <c r="O100" s="127">
        <v>3.0000000000001137E-2</v>
      </c>
      <c r="P100" s="127">
        <v>15.251480000000004</v>
      </c>
      <c r="Q100" s="127">
        <v>2.9999999999997584E-2</v>
      </c>
      <c r="R100" s="127">
        <v>15.251480000000003</v>
      </c>
      <c r="S100" s="127">
        <v>2.9999999999997584E-2</v>
      </c>
      <c r="T100" s="127">
        <v>15.251480000000003</v>
      </c>
      <c r="U100" s="127">
        <v>0</v>
      </c>
      <c r="V100" s="127">
        <v>15.251479999999999</v>
      </c>
      <c r="W100" s="127">
        <v>0</v>
      </c>
      <c r="X100" s="127">
        <v>15.251479999999999</v>
      </c>
      <c r="Y100" s="127">
        <f t="shared" si="4"/>
        <v>113.31766641355449</v>
      </c>
      <c r="Z100" s="126">
        <f t="shared" si="5"/>
        <v>250.48453020259484</v>
      </c>
    </row>
    <row r="101" spans="1:26" x14ac:dyDescent="0.25">
      <c r="A101" s="130" t="s">
        <v>599</v>
      </c>
      <c r="B101" s="131" t="s">
        <v>598</v>
      </c>
      <c r="C101" s="128" t="s">
        <v>162</v>
      </c>
      <c r="D101" s="13">
        <v>242.56400756167849</v>
      </c>
      <c r="E101" s="15">
        <v>303.34899999999999</v>
      </c>
      <c r="F101" s="15">
        <v>307.53246390871072</v>
      </c>
      <c r="G101" s="127">
        <v>323.18591176610397</v>
      </c>
      <c r="H101" s="127">
        <v>323.18591176610397</v>
      </c>
      <c r="I101" s="127">
        <v>311.6766747127669</v>
      </c>
      <c r="J101" s="127">
        <v>311.6766747127669</v>
      </c>
      <c r="K101" s="127">
        <v>194.13542860943107</v>
      </c>
      <c r="L101" s="127">
        <v>238.1045223231672</v>
      </c>
      <c r="M101" s="127">
        <v>184.42219635395017</v>
      </c>
      <c r="N101" s="127">
        <v>239.39889471858135</v>
      </c>
      <c r="O101" s="127">
        <v>191.62163011577294</v>
      </c>
      <c r="P101" s="127">
        <v>241.74960272931287</v>
      </c>
      <c r="Q101" s="127">
        <v>206.27245021597375</v>
      </c>
      <c r="R101" s="127">
        <v>237.16479347063472</v>
      </c>
      <c r="S101" s="127">
        <v>220.82628842166341</v>
      </c>
      <c r="T101" s="127">
        <v>247.50156307722881</v>
      </c>
      <c r="U101" s="127">
        <v>0</v>
      </c>
      <c r="V101" s="127">
        <v>237.85994777553805</v>
      </c>
      <c r="W101" s="127">
        <v>0</v>
      </c>
      <c r="X101" s="127">
        <v>244.99574620880423</v>
      </c>
      <c r="Y101" s="127">
        <f t="shared" si="4"/>
        <v>1632.1405801956621</v>
      </c>
      <c r="Z101" s="126">
        <f t="shared" si="5"/>
        <v>2321.637656782138</v>
      </c>
    </row>
    <row r="102" spans="1:26" x14ac:dyDescent="0.25">
      <c r="A102" s="130" t="s">
        <v>597</v>
      </c>
      <c r="B102" s="155" t="s">
        <v>596</v>
      </c>
      <c r="C102" s="128" t="s">
        <v>162</v>
      </c>
      <c r="D102" s="13">
        <v>31.384499999999999</v>
      </c>
      <c r="E102" s="15">
        <v>34.68094</v>
      </c>
      <c r="F102" s="15">
        <v>36.463480000000004</v>
      </c>
      <c r="G102" s="127">
        <v>44.236019999999996</v>
      </c>
      <c r="H102" s="127">
        <v>44.236019999999996</v>
      </c>
      <c r="I102" s="127">
        <v>41.297539999999998</v>
      </c>
      <c r="J102" s="127">
        <v>41.297539999999998</v>
      </c>
      <c r="K102" s="127">
        <v>45.26868915</v>
      </c>
      <c r="L102" s="127">
        <v>55.166249999999998</v>
      </c>
      <c r="M102" s="127">
        <v>47.079436715999996</v>
      </c>
      <c r="N102" s="127">
        <v>63.53210387</v>
      </c>
      <c r="O102" s="127">
        <v>48.962614184639996</v>
      </c>
      <c r="P102" s="127">
        <v>63.53210387</v>
      </c>
      <c r="Q102" s="127">
        <v>50.921118752025599</v>
      </c>
      <c r="R102" s="127">
        <v>63.53210387</v>
      </c>
      <c r="S102" s="127">
        <v>52.95796350210663</v>
      </c>
      <c r="T102" s="127">
        <v>63.53210387</v>
      </c>
      <c r="U102" s="127">
        <v>0</v>
      </c>
      <c r="V102" s="127">
        <v>63.53210387</v>
      </c>
      <c r="W102" s="127">
        <v>0</v>
      </c>
      <c r="X102" s="127">
        <v>63.53210387</v>
      </c>
      <c r="Y102" s="127">
        <f t="shared" si="4"/>
        <v>330.7233823047722</v>
      </c>
      <c r="Z102" s="126">
        <f t="shared" si="5"/>
        <v>521.89243322000004</v>
      </c>
    </row>
    <row r="103" spans="1:26" x14ac:dyDescent="0.25">
      <c r="A103" s="130" t="s">
        <v>595</v>
      </c>
      <c r="B103" s="155" t="s">
        <v>594</v>
      </c>
      <c r="C103" s="128" t="s">
        <v>162</v>
      </c>
      <c r="D103" s="13">
        <v>156.876</v>
      </c>
      <c r="E103" s="15">
        <v>193.64400000000001</v>
      </c>
      <c r="F103" s="15">
        <v>205.86199999999999</v>
      </c>
      <c r="G103" s="127">
        <v>167.68308000000002</v>
      </c>
      <c r="H103" s="127">
        <v>167.68308000000002</v>
      </c>
      <c r="I103" s="127">
        <v>115.53100000000001</v>
      </c>
      <c r="J103" s="127">
        <v>115.53100000000001</v>
      </c>
      <c r="K103" s="127">
        <v>90.516777325311722</v>
      </c>
      <c r="L103" s="127">
        <v>68.662999999999997</v>
      </c>
      <c r="M103" s="127">
        <v>93.072700571365701</v>
      </c>
      <c r="N103" s="127">
        <v>85.490938337806554</v>
      </c>
      <c r="O103" s="127">
        <v>104.34142447969531</v>
      </c>
      <c r="P103" s="127">
        <v>111.69878393361928</v>
      </c>
      <c r="Q103" s="127">
        <v>116.36572670033216</v>
      </c>
      <c r="R103" s="127">
        <v>125.7047949210763</v>
      </c>
      <c r="S103" s="127">
        <v>128.16441707710561</v>
      </c>
      <c r="T103" s="127">
        <v>136.0205169291423</v>
      </c>
      <c r="U103" s="127">
        <v>0</v>
      </c>
      <c r="V103" s="127">
        <v>126.38660203956758</v>
      </c>
      <c r="W103" s="127">
        <v>0</v>
      </c>
      <c r="X103" s="127">
        <v>130.17820010075459</v>
      </c>
      <c r="Y103" s="127">
        <f t="shared" si="4"/>
        <v>815.67512615381042</v>
      </c>
      <c r="Z103" s="126">
        <f t="shared" si="5"/>
        <v>1067.3569162619667</v>
      </c>
    </row>
    <row r="104" spans="1:26" x14ac:dyDescent="0.25">
      <c r="A104" s="130" t="s">
        <v>593</v>
      </c>
      <c r="B104" s="155" t="s">
        <v>592</v>
      </c>
      <c r="C104" s="128" t="s">
        <v>162</v>
      </c>
      <c r="D104" s="13">
        <v>5.1999999999999998E-2</v>
      </c>
      <c r="E104" s="15">
        <v>27.407769999999999</v>
      </c>
      <c r="F104" s="15">
        <v>0</v>
      </c>
      <c r="G104" s="127">
        <v>45.649260000000005</v>
      </c>
      <c r="H104" s="127">
        <v>45.649260000000005</v>
      </c>
      <c r="I104" s="127">
        <v>76.191910000000007</v>
      </c>
      <c r="J104" s="127">
        <v>76.191910000000007</v>
      </c>
      <c r="K104" s="127">
        <v>0</v>
      </c>
      <c r="L104" s="127">
        <v>12.382999999999999</v>
      </c>
      <c r="M104" s="127">
        <v>0</v>
      </c>
      <c r="N104" s="127">
        <v>0</v>
      </c>
      <c r="O104" s="127">
        <v>0</v>
      </c>
      <c r="P104" s="127">
        <v>0</v>
      </c>
      <c r="Q104" s="127">
        <v>0</v>
      </c>
      <c r="R104" s="127">
        <v>0</v>
      </c>
      <c r="S104" s="127">
        <v>0</v>
      </c>
      <c r="T104" s="127">
        <v>0</v>
      </c>
      <c r="U104" s="127">
        <v>0</v>
      </c>
      <c r="V104" s="127">
        <v>0</v>
      </c>
      <c r="W104" s="127">
        <v>0</v>
      </c>
      <c r="X104" s="127">
        <v>0</v>
      </c>
      <c r="Y104" s="127">
        <f t="shared" si="4"/>
        <v>121.84117000000001</v>
      </c>
      <c r="Z104" s="126">
        <f t="shared" si="5"/>
        <v>134.22417000000002</v>
      </c>
    </row>
    <row r="105" spans="1:26" x14ac:dyDescent="0.25">
      <c r="A105" s="130" t="s">
        <v>591</v>
      </c>
      <c r="B105" s="159" t="s">
        <v>590</v>
      </c>
      <c r="C105" s="128" t="s">
        <v>162</v>
      </c>
      <c r="D105" s="13">
        <v>5.1999999999999998E-2</v>
      </c>
      <c r="E105" s="15">
        <v>27.407769999999999</v>
      </c>
      <c r="F105" s="15">
        <v>0</v>
      </c>
      <c r="G105" s="127">
        <v>45.649260000000005</v>
      </c>
      <c r="H105" s="127">
        <v>45.649260000000005</v>
      </c>
      <c r="I105" s="127">
        <v>15.494339999999999</v>
      </c>
      <c r="J105" s="127">
        <v>15.494339999999999</v>
      </c>
      <c r="K105" s="127">
        <v>0</v>
      </c>
      <c r="L105" s="127">
        <v>6.9649999999999999</v>
      </c>
      <c r="M105" s="127">
        <v>0</v>
      </c>
      <c r="N105" s="127">
        <v>0</v>
      </c>
      <c r="O105" s="127">
        <v>0</v>
      </c>
      <c r="P105" s="127">
        <v>0</v>
      </c>
      <c r="Q105" s="127">
        <v>0</v>
      </c>
      <c r="R105" s="127">
        <v>0</v>
      </c>
      <c r="S105" s="127">
        <v>0</v>
      </c>
      <c r="T105" s="127">
        <v>0</v>
      </c>
      <c r="U105" s="127">
        <v>0</v>
      </c>
      <c r="V105" s="127">
        <v>0</v>
      </c>
      <c r="W105" s="127">
        <v>0</v>
      </c>
      <c r="X105" s="127">
        <v>0</v>
      </c>
      <c r="Y105" s="127">
        <f t="shared" si="4"/>
        <v>61.143600000000006</v>
      </c>
      <c r="Z105" s="126">
        <f t="shared" si="5"/>
        <v>68.10860000000001</v>
      </c>
    </row>
    <row r="106" spans="1:26" x14ac:dyDescent="0.25">
      <c r="A106" s="130" t="s">
        <v>589</v>
      </c>
      <c r="B106" s="155" t="s">
        <v>588</v>
      </c>
      <c r="C106" s="128" t="s">
        <v>162</v>
      </c>
      <c r="D106" s="13">
        <v>54.251507561678494</v>
      </c>
      <c r="E106" s="15">
        <v>47.616289999999992</v>
      </c>
      <c r="F106" s="15">
        <v>65.206983908710725</v>
      </c>
      <c r="G106" s="127">
        <v>65.617551766103929</v>
      </c>
      <c r="H106" s="127">
        <v>65.617551766103929</v>
      </c>
      <c r="I106" s="127">
        <v>78.656224712766885</v>
      </c>
      <c r="J106" s="127">
        <v>78.656224712766885</v>
      </c>
      <c r="K106" s="127">
        <v>58.349962134119352</v>
      </c>
      <c r="L106" s="127">
        <v>101.89227232316722</v>
      </c>
      <c r="M106" s="127">
        <v>44.270059066584473</v>
      </c>
      <c r="N106" s="127">
        <v>90.375852510774806</v>
      </c>
      <c r="O106" s="127">
        <v>38.317591451437643</v>
      </c>
      <c r="P106" s="127">
        <v>66.518714925693601</v>
      </c>
      <c r="Q106" s="127">
        <v>38.985604763615989</v>
      </c>
      <c r="R106" s="127">
        <v>47.92789467955842</v>
      </c>
      <c r="S106" s="127">
        <v>39.703907842451166</v>
      </c>
      <c r="T106" s="127">
        <v>47.948942278086534</v>
      </c>
      <c r="U106" s="127">
        <v>0</v>
      </c>
      <c r="V106" s="127">
        <v>47.941241865970497</v>
      </c>
      <c r="W106" s="127">
        <v>0</v>
      </c>
      <c r="X106" s="127">
        <v>51.28544223804964</v>
      </c>
      <c r="Y106" s="127">
        <f t="shared" si="4"/>
        <v>363.90090173707944</v>
      </c>
      <c r="Z106" s="126">
        <f t="shared" si="5"/>
        <v>598.16413730017155</v>
      </c>
    </row>
    <row r="107" spans="1:26" ht="31.5" x14ac:dyDescent="0.25">
      <c r="A107" s="130" t="s">
        <v>587</v>
      </c>
      <c r="B107" s="134" t="s">
        <v>586</v>
      </c>
      <c r="C107" s="128" t="s">
        <v>162</v>
      </c>
      <c r="D107" s="13">
        <v>585.57643800311564</v>
      </c>
      <c r="E107" s="15">
        <v>529.9574077275106</v>
      </c>
      <c r="F107" s="15">
        <v>388.87474739492723</v>
      </c>
      <c r="G107" s="127">
        <v>884.23511467171329</v>
      </c>
      <c r="H107" s="127">
        <v>884.23511467171329</v>
      </c>
      <c r="I107" s="127">
        <v>806.53762443653011</v>
      </c>
      <c r="J107" s="127">
        <v>806.53762443653011</v>
      </c>
      <c r="K107" s="127">
        <v>1110.2649355558276</v>
      </c>
      <c r="L107" s="127">
        <v>1367.260144901333</v>
      </c>
      <c r="M107" s="127">
        <v>1010.678544525377</v>
      </c>
      <c r="N107" s="127">
        <v>1185.7079892315755</v>
      </c>
      <c r="O107" s="127">
        <v>1098.8111155586573</v>
      </c>
      <c r="P107" s="127">
        <v>1260.4791053623167</v>
      </c>
      <c r="Q107" s="127">
        <v>947.39357732058011</v>
      </c>
      <c r="R107" s="127">
        <v>1304.2036485072254</v>
      </c>
      <c r="S107" s="127">
        <v>846.48818666061538</v>
      </c>
      <c r="T107" s="127">
        <v>1459.1104255386761</v>
      </c>
      <c r="U107" s="127">
        <v>0</v>
      </c>
      <c r="V107" s="127">
        <v>1644.6463665608831</v>
      </c>
      <c r="W107" s="127">
        <v>0</v>
      </c>
      <c r="X107" s="127">
        <v>1752.3036208750184</v>
      </c>
      <c r="Y107" s="127">
        <f t="shared" si="4"/>
        <v>6704.4090987293021</v>
      </c>
      <c r="Z107" s="126">
        <f t="shared" si="5"/>
        <v>11664.48404008527</v>
      </c>
    </row>
    <row r="108" spans="1:26" ht="31.5" x14ac:dyDescent="0.25">
      <c r="A108" s="130" t="s">
        <v>585</v>
      </c>
      <c r="B108" s="172" t="s">
        <v>584</v>
      </c>
      <c r="C108" s="128" t="s">
        <v>162</v>
      </c>
      <c r="D108" s="13" t="s">
        <v>161</v>
      </c>
      <c r="E108" s="15" t="s">
        <v>161</v>
      </c>
      <c r="F108" s="15" t="s">
        <v>161</v>
      </c>
      <c r="G108" s="127" t="s">
        <v>161</v>
      </c>
      <c r="H108" s="127" t="s">
        <v>161</v>
      </c>
      <c r="I108" s="127" t="s">
        <v>161</v>
      </c>
      <c r="J108" s="127" t="s">
        <v>161</v>
      </c>
      <c r="K108" s="127" t="s">
        <v>161</v>
      </c>
      <c r="L108" s="127" t="s">
        <v>161</v>
      </c>
      <c r="M108" s="127" t="s">
        <v>161</v>
      </c>
      <c r="N108" s="127" t="s">
        <v>161</v>
      </c>
      <c r="O108" s="127" t="s">
        <v>161</v>
      </c>
      <c r="P108" s="127" t="s">
        <v>161</v>
      </c>
      <c r="Q108" s="127" t="s">
        <v>161</v>
      </c>
      <c r="R108" s="127" t="s">
        <v>161</v>
      </c>
      <c r="S108" s="127" t="s">
        <v>161</v>
      </c>
      <c r="T108" s="127" t="s">
        <v>161</v>
      </c>
      <c r="U108" s="127" t="s">
        <v>161</v>
      </c>
      <c r="V108" s="127" t="s">
        <v>161</v>
      </c>
      <c r="W108" s="127" t="s">
        <v>161</v>
      </c>
      <c r="X108" s="127" t="s">
        <v>161</v>
      </c>
      <c r="Y108" s="127" t="str">
        <f t="shared" si="4"/>
        <v>-</v>
      </c>
      <c r="Z108" s="126" t="str">
        <f t="shared" si="5"/>
        <v>-</v>
      </c>
    </row>
    <row r="109" spans="1:26" ht="31.5" x14ac:dyDescent="0.25">
      <c r="A109" s="130" t="s">
        <v>583</v>
      </c>
      <c r="B109" s="129" t="s">
        <v>71</v>
      </c>
      <c r="C109" s="128" t="s">
        <v>162</v>
      </c>
      <c r="D109" s="13" t="s">
        <v>161</v>
      </c>
      <c r="E109" s="15" t="s">
        <v>161</v>
      </c>
      <c r="F109" s="15" t="s">
        <v>161</v>
      </c>
      <c r="G109" s="127" t="s">
        <v>161</v>
      </c>
      <c r="H109" s="127" t="s">
        <v>161</v>
      </c>
      <c r="I109" s="127" t="s">
        <v>161</v>
      </c>
      <c r="J109" s="127" t="s">
        <v>161</v>
      </c>
      <c r="K109" s="127" t="s">
        <v>161</v>
      </c>
      <c r="L109" s="127" t="s">
        <v>161</v>
      </c>
      <c r="M109" s="127" t="s">
        <v>161</v>
      </c>
      <c r="N109" s="127" t="s">
        <v>161</v>
      </c>
      <c r="O109" s="127" t="s">
        <v>161</v>
      </c>
      <c r="P109" s="127" t="s">
        <v>161</v>
      </c>
      <c r="Q109" s="127" t="s">
        <v>161</v>
      </c>
      <c r="R109" s="127" t="s">
        <v>161</v>
      </c>
      <c r="S109" s="127" t="s">
        <v>161</v>
      </c>
      <c r="T109" s="127" t="s">
        <v>161</v>
      </c>
      <c r="U109" s="127" t="s">
        <v>161</v>
      </c>
      <c r="V109" s="127" t="s">
        <v>161</v>
      </c>
      <c r="W109" s="127" t="s">
        <v>161</v>
      </c>
      <c r="X109" s="127" t="s">
        <v>161</v>
      </c>
      <c r="Y109" s="127" t="str">
        <f t="shared" si="4"/>
        <v>-</v>
      </c>
      <c r="Z109" s="126" t="str">
        <f t="shared" si="5"/>
        <v>-</v>
      </c>
    </row>
    <row r="110" spans="1:26" ht="31.5" x14ac:dyDescent="0.25">
      <c r="A110" s="130" t="s">
        <v>582</v>
      </c>
      <c r="B110" s="129" t="s">
        <v>69</v>
      </c>
      <c r="C110" s="128" t="s">
        <v>162</v>
      </c>
      <c r="D110" s="13" t="s">
        <v>161</v>
      </c>
      <c r="E110" s="15" t="s">
        <v>161</v>
      </c>
      <c r="F110" s="15" t="s">
        <v>161</v>
      </c>
      <c r="G110" s="127" t="s">
        <v>161</v>
      </c>
      <c r="H110" s="127" t="s">
        <v>161</v>
      </c>
      <c r="I110" s="127" t="s">
        <v>161</v>
      </c>
      <c r="J110" s="127" t="s">
        <v>161</v>
      </c>
      <c r="K110" s="127" t="s">
        <v>161</v>
      </c>
      <c r="L110" s="127" t="s">
        <v>161</v>
      </c>
      <c r="M110" s="127" t="s">
        <v>161</v>
      </c>
      <c r="N110" s="127" t="s">
        <v>161</v>
      </c>
      <c r="O110" s="127" t="s">
        <v>161</v>
      </c>
      <c r="P110" s="127" t="s">
        <v>161</v>
      </c>
      <c r="Q110" s="127" t="s">
        <v>161</v>
      </c>
      <c r="R110" s="127" t="s">
        <v>161</v>
      </c>
      <c r="S110" s="127" t="s">
        <v>161</v>
      </c>
      <c r="T110" s="127" t="s">
        <v>161</v>
      </c>
      <c r="U110" s="127" t="s">
        <v>161</v>
      </c>
      <c r="V110" s="127" t="s">
        <v>161</v>
      </c>
      <c r="W110" s="127" t="s">
        <v>161</v>
      </c>
      <c r="X110" s="127" t="s">
        <v>161</v>
      </c>
      <c r="Y110" s="127" t="str">
        <f t="shared" si="4"/>
        <v>-</v>
      </c>
      <c r="Z110" s="126" t="str">
        <f t="shared" si="5"/>
        <v>-</v>
      </c>
    </row>
    <row r="111" spans="1:26" ht="31.5" x14ac:dyDescent="0.25">
      <c r="A111" s="130" t="s">
        <v>581</v>
      </c>
      <c r="B111" s="129" t="s">
        <v>67</v>
      </c>
      <c r="C111" s="128" t="s">
        <v>162</v>
      </c>
      <c r="D111" s="13" t="s">
        <v>161</v>
      </c>
      <c r="E111" s="15" t="s">
        <v>161</v>
      </c>
      <c r="F111" s="15" t="s">
        <v>161</v>
      </c>
      <c r="G111" s="127" t="s">
        <v>161</v>
      </c>
      <c r="H111" s="127" t="s">
        <v>161</v>
      </c>
      <c r="I111" s="127" t="s">
        <v>161</v>
      </c>
      <c r="J111" s="127" t="s">
        <v>161</v>
      </c>
      <c r="K111" s="127" t="s">
        <v>161</v>
      </c>
      <c r="L111" s="127" t="s">
        <v>161</v>
      </c>
      <c r="M111" s="127" t="s">
        <v>161</v>
      </c>
      <c r="N111" s="127" t="s">
        <v>161</v>
      </c>
      <c r="O111" s="127" t="s">
        <v>161</v>
      </c>
      <c r="P111" s="127" t="s">
        <v>161</v>
      </c>
      <c r="Q111" s="127" t="s">
        <v>161</v>
      </c>
      <c r="R111" s="127" t="s">
        <v>161</v>
      </c>
      <c r="S111" s="127" t="s">
        <v>161</v>
      </c>
      <c r="T111" s="127" t="s">
        <v>161</v>
      </c>
      <c r="U111" s="127" t="s">
        <v>161</v>
      </c>
      <c r="V111" s="127" t="s">
        <v>161</v>
      </c>
      <c r="W111" s="127" t="s">
        <v>161</v>
      </c>
      <c r="X111" s="127" t="s">
        <v>161</v>
      </c>
      <c r="Y111" s="127" t="str">
        <f t="shared" si="4"/>
        <v>-</v>
      </c>
      <c r="Z111" s="126" t="str">
        <f t="shared" si="5"/>
        <v>-</v>
      </c>
    </row>
    <row r="112" spans="1:26" x14ac:dyDescent="0.25">
      <c r="A112" s="130" t="s">
        <v>580</v>
      </c>
      <c r="B112" s="171" t="s">
        <v>499</v>
      </c>
      <c r="C112" s="128" t="s">
        <v>162</v>
      </c>
      <c r="D112" s="13" t="s">
        <v>161</v>
      </c>
      <c r="E112" s="15" t="s">
        <v>161</v>
      </c>
      <c r="F112" s="15" t="s">
        <v>161</v>
      </c>
      <c r="G112" s="127" t="s">
        <v>161</v>
      </c>
      <c r="H112" s="127" t="s">
        <v>161</v>
      </c>
      <c r="I112" s="127" t="s">
        <v>161</v>
      </c>
      <c r="J112" s="127" t="s">
        <v>161</v>
      </c>
      <c r="K112" s="127" t="s">
        <v>161</v>
      </c>
      <c r="L112" s="127" t="s">
        <v>161</v>
      </c>
      <c r="M112" s="127" t="s">
        <v>161</v>
      </c>
      <c r="N112" s="127" t="s">
        <v>161</v>
      </c>
      <c r="O112" s="127" t="s">
        <v>161</v>
      </c>
      <c r="P112" s="127" t="s">
        <v>161</v>
      </c>
      <c r="Q112" s="127" t="s">
        <v>161</v>
      </c>
      <c r="R112" s="127" t="s">
        <v>161</v>
      </c>
      <c r="S112" s="127" t="s">
        <v>161</v>
      </c>
      <c r="T112" s="127" t="s">
        <v>161</v>
      </c>
      <c r="U112" s="127" t="s">
        <v>161</v>
      </c>
      <c r="V112" s="127" t="s">
        <v>161</v>
      </c>
      <c r="W112" s="127" t="s">
        <v>161</v>
      </c>
      <c r="X112" s="127" t="s">
        <v>161</v>
      </c>
      <c r="Y112" s="127" t="str">
        <f t="shared" si="4"/>
        <v>-</v>
      </c>
      <c r="Z112" s="126" t="str">
        <f t="shared" si="5"/>
        <v>-</v>
      </c>
    </row>
    <row r="113" spans="1:26" x14ac:dyDescent="0.25">
      <c r="A113" s="130" t="s">
        <v>579</v>
      </c>
      <c r="B113" s="171" t="s">
        <v>497</v>
      </c>
      <c r="C113" s="128" t="s">
        <v>162</v>
      </c>
      <c r="D113" s="13">
        <v>550.76755578652751</v>
      </c>
      <c r="E113" s="15">
        <v>571.50240772751067</v>
      </c>
      <c r="F113" s="15">
        <v>440.79861183909958</v>
      </c>
      <c r="G113" s="127">
        <v>674.99609034053003</v>
      </c>
      <c r="H113" s="127">
        <v>674.99609034053003</v>
      </c>
      <c r="I113" s="127">
        <v>818.63508060420816</v>
      </c>
      <c r="J113" s="127">
        <v>818.63508060420816</v>
      </c>
      <c r="K113" s="127">
        <v>1121.0372887699759</v>
      </c>
      <c r="L113" s="127">
        <v>1350.781260528415</v>
      </c>
      <c r="M113" s="127">
        <v>1018.833474809178</v>
      </c>
      <c r="N113" s="127">
        <v>1188.0331705723868</v>
      </c>
      <c r="O113" s="127">
        <v>1059.298994792302</v>
      </c>
      <c r="P113" s="127">
        <v>1237.0318594876258</v>
      </c>
      <c r="Q113" s="127">
        <v>935.45374838845146</v>
      </c>
      <c r="R113" s="127">
        <v>1325.9097892063232</v>
      </c>
      <c r="S113" s="127">
        <v>858.3945079751752</v>
      </c>
      <c r="T113" s="127">
        <v>1486.6606150829468</v>
      </c>
      <c r="U113" s="127">
        <v>0</v>
      </c>
      <c r="V113" s="127">
        <v>1670.1128670573582</v>
      </c>
      <c r="W113" s="127">
        <v>0</v>
      </c>
      <c r="X113" s="127">
        <v>1778.6418796784776</v>
      </c>
      <c r="Y113" s="127">
        <f t="shared" si="4"/>
        <v>6486.6491856798202</v>
      </c>
      <c r="Z113" s="126">
        <f t="shared" si="5"/>
        <v>11530.802612558273</v>
      </c>
    </row>
    <row r="114" spans="1:26" x14ac:dyDescent="0.25">
      <c r="A114" s="130" t="s">
        <v>578</v>
      </c>
      <c r="B114" s="171" t="s">
        <v>495</v>
      </c>
      <c r="C114" s="128" t="s">
        <v>162</v>
      </c>
      <c r="D114" s="13" t="s">
        <v>161</v>
      </c>
      <c r="E114" s="15" t="s">
        <v>161</v>
      </c>
      <c r="F114" s="15" t="s">
        <v>161</v>
      </c>
      <c r="G114" s="127" t="s">
        <v>161</v>
      </c>
      <c r="H114" s="127" t="s">
        <v>161</v>
      </c>
      <c r="I114" s="127" t="s">
        <v>161</v>
      </c>
      <c r="J114" s="127" t="s">
        <v>161</v>
      </c>
      <c r="K114" s="127" t="s">
        <v>161</v>
      </c>
      <c r="L114" s="127" t="s">
        <v>161</v>
      </c>
      <c r="M114" s="127" t="s">
        <v>161</v>
      </c>
      <c r="N114" s="127" t="s">
        <v>161</v>
      </c>
      <c r="O114" s="127" t="s">
        <v>161</v>
      </c>
      <c r="P114" s="127" t="s">
        <v>161</v>
      </c>
      <c r="Q114" s="127" t="s">
        <v>161</v>
      </c>
      <c r="R114" s="127" t="s">
        <v>161</v>
      </c>
      <c r="S114" s="127" t="s">
        <v>161</v>
      </c>
      <c r="T114" s="127" t="s">
        <v>161</v>
      </c>
      <c r="U114" s="127" t="s">
        <v>161</v>
      </c>
      <c r="V114" s="127" t="s">
        <v>161</v>
      </c>
      <c r="W114" s="127" t="s">
        <v>161</v>
      </c>
      <c r="X114" s="127" t="s">
        <v>161</v>
      </c>
      <c r="Y114" s="127" t="str">
        <f t="shared" si="4"/>
        <v>-</v>
      </c>
      <c r="Z114" s="126" t="str">
        <f t="shared" si="5"/>
        <v>-</v>
      </c>
    </row>
    <row r="115" spans="1:26" x14ac:dyDescent="0.25">
      <c r="A115" s="130" t="s">
        <v>577</v>
      </c>
      <c r="B115" s="171" t="s">
        <v>493</v>
      </c>
      <c r="C115" s="128" t="s">
        <v>162</v>
      </c>
      <c r="D115" s="13">
        <v>32.152999999999992</v>
      </c>
      <c r="E115" s="15">
        <v>-40.152000000000001</v>
      </c>
      <c r="F115" s="15">
        <v>-43.707000000000001</v>
      </c>
      <c r="G115" s="127">
        <v>204.87726784028661</v>
      </c>
      <c r="H115" s="127">
        <v>204.87726784028661</v>
      </c>
      <c r="I115" s="127">
        <v>-32.474661661079999</v>
      </c>
      <c r="J115" s="127">
        <v>-32.474661661079999</v>
      </c>
      <c r="K115" s="127">
        <v>-41.17854857448669</v>
      </c>
      <c r="L115" s="127">
        <v>-34.607999999999997</v>
      </c>
      <c r="M115" s="127">
        <v>-40.592176847299037</v>
      </c>
      <c r="N115" s="127">
        <v>-22.038583716263531</v>
      </c>
      <c r="O115" s="127">
        <v>5.9709949768546213</v>
      </c>
      <c r="P115" s="127">
        <v>3.6947432937364666</v>
      </c>
      <c r="Q115" s="127">
        <v>-22.941495095612307</v>
      </c>
      <c r="R115" s="127">
        <v>-43.383070256263544</v>
      </c>
      <c r="S115" s="127">
        <v>-48.199776035135784</v>
      </c>
      <c r="T115" s="127">
        <v>-51.247908926263548</v>
      </c>
      <c r="U115" s="127">
        <v>0</v>
      </c>
      <c r="V115" s="127">
        <v>-51.247908926263548</v>
      </c>
      <c r="W115" s="127">
        <v>0</v>
      </c>
      <c r="X115" s="127">
        <v>-52.785346194051456</v>
      </c>
      <c r="Y115" s="127">
        <f t="shared" si="4"/>
        <v>25.461604603527405</v>
      </c>
      <c r="Z115" s="126">
        <f t="shared" si="5"/>
        <v>-79.213468546162559</v>
      </c>
    </row>
    <row r="116" spans="1:26" x14ac:dyDescent="0.25">
      <c r="A116" s="130" t="s">
        <v>576</v>
      </c>
      <c r="B116" s="171" t="s">
        <v>491</v>
      </c>
      <c r="C116" s="128" t="s">
        <v>162</v>
      </c>
      <c r="D116" s="13">
        <v>0</v>
      </c>
      <c r="E116" s="15">
        <v>0</v>
      </c>
      <c r="F116" s="15">
        <v>0</v>
      </c>
      <c r="G116" s="127">
        <v>0</v>
      </c>
      <c r="H116" s="127">
        <v>0</v>
      </c>
      <c r="I116" s="127">
        <v>0</v>
      </c>
      <c r="J116" s="127">
        <v>0</v>
      </c>
      <c r="K116" s="127">
        <v>0</v>
      </c>
      <c r="L116" s="127">
        <v>0</v>
      </c>
      <c r="M116" s="127">
        <v>0</v>
      </c>
      <c r="N116" s="127">
        <v>0</v>
      </c>
      <c r="O116" s="127">
        <v>0</v>
      </c>
      <c r="P116" s="127">
        <v>0</v>
      </c>
      <c r="Q116" s="127">
        <v>0</v>
      </c>
      <c r="R116" s="127">
        <v>0</v>
      </c>
      <c r="S116" s="127">
        <v>0</v>
      </c>
      <c r="T116" s="127">
        <v>0</v>
      </c>
      <c r="U116" s="127">
        <v>0</v>
      </c>
      <c r="V116" s="127">
        <v>0</v>
      </c>
      <c r="W116" s="127">
        <v>0</v>
      </c>
      <c r="X116" s="127">
        <v>0</v>
      </c>
      <c r="Y116" s="127">
        <f t="shared" si="4"/>
        <v>0</v>
      </c>
      <c r="Z116" s="126">
        <f t="shared" si="5"/>
        <v>0</v>
      </c>
    </row>
    <row r="117" spans="1:26" x14ac:dyDescent="0.25">
      <c r="A117" s="130" t="s">
        <v>575</v>
      </c>
      <c r="B117" s="171" t="s">
        <v>489</v>
      </c>
      <c r="C117" s="128" t="s">
        <v>162</v>
      </c>
      <c r="D117" s="13" t="s">
        <v>161</v>
      </c>
      <c r="E117" s="15" t="s">
        <v>161</v>
      </c>
      <c r="F117" s="15" t="s">
        <v>161</v>
      </c>
      <c r="G117" s="127" t="s">
        <v>161</v>
      </c>
      <c r="H117" s="127" t="s">
        <v>161</v>
      </c>
      <c r="I117" s="127" t="s">
        <v>161</v>
      </c>
      <c r="J117" s="127" t="s">
        <v>161</v>
      </c>
      <c r="K117" s="127" t="s">
        <v>161</v>
      </c>
      <c r="L117" s="127" t="s">
        <v>161</v>
      </c>
      <c r="M117" s="127" t="s">
        <v>161</v>
      </c>
      <c r="N117" s="127" t="s">
        <v>161</v>
      </c>
      <c r="O117" s="127" t="s">
        <v>161</v>
      </c>
      <c r="P117" s="127" t="s">
        <v>161</v>
      </c>
      <c r="Q117" s="127" t="s">
        <v>161</v>
      </c>
      <c r="R117" s="127" t="s">
        <v>161</v>
      </c>
      <c r="S117" s="127" t="s">
        <v>161</v>
      </c>
      <c r="T117" s="127" t="s">
        <v>161</v>
      </c>
      <c r="U117" s="127" t="s">
        <v>161</v>
      </c>
      <c r="V117" s="127" t="s">
        <v>161</v>
      </c>
      <c r="W117" s="127" t="s">
        <v>161</v>
      </c>
      <c r="X117" s="127" t="s">
        <v>161</v>
      </c>
      <c r="Y117" s="127" t="str">
        <f t="shared" ref="Y117:Y148" si="6">IFERROR(G117+I117+K117+M117+O117+Q117+S117+U117+W117,"-")</f>
        <v>-</v>
      </c>
      <c r="Z117" s="126" t="str">
        <f t="shared" ref="Z117:Z148" si="7">IFERROR(H117+J117+L117+N117+P117+R117+T117+V117+X117,"-")</f>
        <v>-</v>
      </c>
    </row>
    <row r="118" spans="1:26" ht="31.5" x14ac:dyDescent="0.25">
      <c r="A118" s="130" t="s">
        <v>574</v>
      </c>
      <c r="B118" s="172" t="s">
        <v>487</v>
      </c>
      <c r="C118" s="128" t="s">
        <v>162</v>
      </c>
      <c r="D118" s="13" t="s">
        <v>161</v>
      </c>
      <c r="E118" s="15" t="s">
        <v>161</v>
      </c>
      <c r="F118" s="15" t="s">
        <v>161</v>
      </c>
      <c r="G118" s="127" t="s">
        <v>161</v>
      </c>
      <c r="H118" s="127" t="s">
        <v>161</v>
      </c>
      <c r="I118" s="127" t="s">
        <v>161</v>
      </c>
      <c r="J118" s="127" t="s">
        <v>161</v>
      </c>
      <c r="K118" s="127" t="s">
        <v>161</v>
      </c>
      <c r="L118" s="127" t="s">
        <v>161</v>
      </c>
      <c r="M118" s="127" t="s">
        <v>161</v>
      </c>
      <c r="N118" s="127" t="s">
        <v>161</v>
      </c>
      <c r="O118" s="127" t="s">
        <v>161</v>
      </c>
      <c r="P118" s="127" t="s">
        <v>161</v>
      </c>
      <c r="Q118" s="127" t="s">
        <v>161</v>
      </c>
      <c r="R118" s="127" t="s">
        <v>161</v>
      </c>
      <c r="S118" s="127" t="s">
        <v>161</v>
      </c>
      <c r="T118" s="127" t="s">
        <v>161</v>
      </c>
      <c r="U118" s="127" t="s">
        <v>161</v>
      </c>
      <c r="V118" s="127" t="s">
        <v>161</v>
      </c>
      <c r="W118" s="127" t="s">
        <v>161</v>
      </c>
      <c r="X118" s="127" t="s">
        <v>161</v>
      </c>
      <c r="Y118" s="127" t="str">
        <f t="shared" si="6"/>
        <v>-</v>
      </c>
      <c r="Z118" s="126" t="str">
        <f t="shared" si="7"/>
        <v>-</v>
      </c>
    </row>
    <row r="119" spans="1:26" x14ac:dyDescent="0.25">
      <c r="A119" s="130" t="s">
        <v>573</v>
      </c>
      <c r="B119" s="155" t="s">
        <v>53</v>
      </c>
      <c r="C119" s="128" t="s">
        <v>162</v>
      </c>
      <c r="D119" s="13" t="s">
        <v>161</v>
      </c>
      <c r="E119" s="15" t="s">
        <v>161</v>
      </c>
      <c r="F119" s="15" t="s">
        <v>161</v>
      </c>
      <c r="G119" s="127" t="s">
        <v>161</v>
      </c>
      <c r="H119" s="127" t="s">
        <v>161</v>
      </c>
      <c r="I119" s="127" t="s">
        <v>161</v>
      </c>
      <c r="J119" s="127" t="s">
        <v>161</v>
      </c>
      <c r="K119" s="127" t="s">
        <v>161</v>
      </c>
      <c r="L119" s="127" t="s">
        <v>161</v>
      </c>
      <c r="M119" s="127" t="s">
        <v>161</v>
      </c>
      <c r="N119" s="127" t="s">
        <v>161</v>
      </c>
      <c r="O119" s="127" t="s">
        <v>161</v>
      </c>
      <c r="P119" s="127" t="s">
        <v>161</v>
      </c>
      <c r="Q119" s="127" t="s">
        <v>161</v>
      </c>
      <c r="R119" s="127" t="s">
        <v>161</v>
      </c>
      <c r="S119" s="127" t="s">
        <v>161</v>
      </c>
      <c r="T119" s="127" t="s">
        <v>161</v>
      </c>
      <c r="U119" s="127" t="s">
        <v>161</v>
      </c>
      <c r="V119" s="127" t="s">
        <v>161</v>
      </c>
      <c r="W119" s="127" t="s">
        <v>161</v>
      </c>
      <c r="X119" s="127" t="s">
        <v>161</v>
      </c>
      <c r="Y119" s="127" t="str">
        <f t="shared" si="6"/>
        <v>-</v>
      </c>
      <c r="Z119" s="126" t="str">
        <f t="shared" si="7"/>
        <v>-</v>
      </c>
    </row>
    <row r="120" spans="1:26" x14ac:dyDescent="0.25">
      <c r="A120" s="130" t="s">
        <v>572</v>
      </c>
      <c r="B120" s="155" t="s">
        <v>51</v>
      </c>
      <c r="C120" s="128" t="s">
        <v>162</v>
      </c>
      <c r="D120" s="13" t="s">
        <v>161</v>
      </c>
      <c r="E120" s="15" t="s">
        <v>161</v>
      </c>
      <c r="F120" s="15" t="s">
        <v>161</v>
      </c>
      <c r="G120" s="127" t="s">
        <v>161</v>
      </c>
      <c r="H120" s="127" t="s">
        <v>161</v>
      </c>
      <c r="I120" s="127" t="s">
        <v>161</v>
      </c>
      <c r="J120" s="127" t="s">
        <v>161</v>
      </c>
      <c r="K120" s="127" t="s">
        <v>161</v>
      </c>
      <c r="L120" s="127" t="s">
        <v>161</v>
      </c>
      <c r="M120" s="127" t="s">
        <v>161</v>
      </c>
      <c r="N120" s="127" t="s">
        <v>161</v>
      </c>
      <c r="O120" s="127" t="s">
        <v>161</v>
      </c>
      <c r="P120" s="127" t="s">
        <v>161</v>
      </c>
      <c r="Q120" s="127" t="s">
        <v>161</v>
      </c>
      <c r="R120" s="127" t="s">
        <v>161</v>
      </c>
      <c r="S120" s="127" t="s">
        <v>161</v>
      </c>
      <c r="T120" s="127" t="s">
        <v>161</v>
      </c>
      <c r="U120" s="127" t="s">
        <v>161</v>
      </c>
      <c r="V120" s="127" t="s">
        <v>161</v>
      </c>
      <c r="W120" s="127" t="s">
        <v>161</v>
      </c>
      <c r="X120" s="127" t="s">
        <v>161</v>
      </c>
      <c r="Y120" s="127" t="str">
        <f t="shared" si="6"/>
        <v>-</v>
      </c>
      <c r="Z120" s="126" t="str">
        <f t="shared" si="7"/>
        <v>-</v>
      </c>
    </row>
    <row r="121" spans="1:26" x14ac:dyDescent="0.25">
      <c r="A121" s="130" t="s">
        <v>571</v>
      </c>
      <c r="B121" s="171" t="s">
        <v>477</v>
      </c>
      <c r="C121" s="128" t="s">
        <v>162</v>
      </c>
      <c r="D121" s="13">
        <v>2.6558822165880791</v>
      </c>
      <c r="E121" s="15">
        <v>-1.3930000000000007</v>
      </c>
      <c r="F121" s="15">
        <v>-8.2168644441723586</v>
      </c>
      <c r="G121" s="127">
        <v>4.3617564908965667</v>
      </c>
      <c r="H121" s="127">
        <v>4.3617564908965667</v>
      </c>
      <c r="I121" s="127">
        <v>20.377205493401874</v>
      </c>
      <c r="J121" s="127">
        <v>20.377205493401874</v>
      </c>
      <c r="K121" s="127">
        <v>30.406195360338497</v>
      </c>
      <c r="L121" s="127">
        <v>51.086884372917872</v>
      </c>
      <c r="M121" s="127">
        <v>32.437246563498036</v>
      </c>
      <c r="N121" s="127">
        <v>19.713402375452169</v>
      </c>
      <c r="O121" s="127">
        <v>33.541125789500761</v>
      </c>
      <c r="P121" s="127">
        <v>19.752502580954229</v>
      </c>
      <c r="Q121" s="127">
        <v>34.881324027740952</v>
      </c>
      <c r="R121" s="127">
        <v>21.676929557165646</v>
      </c>
      <c r="S121" s="127">
        <v>36.29345472057593</v>
      </c>
      <c r="T121" s="127">
        <v>23.697719381992819</v>
      </c>
      <c r="U121" s="127">
        <v>0</v>
      </c>
      <c r="V121" s="127">
        <v>25.78140842978835</v>
      </c>
      <c r="W121" s="127">
        <v>0</v>
      </c>
      <c r="X121" s="127">
        <v>26.447087390592252</v>
      </c>
      <c r="Y121" s="127">
        <f t="shared" si="6"/>
        <v>192.29830844595264</v>
      </c>
      <c r="Z121" s="126">
        <f t="shared" si="7"/>
        <v>212.89489607316176</v>
      </c>
    </row>
    <row r="122" spans="1:26" x14ac:dyDescent="0.25">
      <c r="A122" s="130" t="s">
        <v>570</v>
      </c>
      <c r="B122" s="134" t="s">
        <v>569</v>
      </c>
      <c r="C122" s="128" t="s">
        <v>162</v>
      </c>
      <c r="D122" s="13">
        <v>143.28637628209407</v>
      </c>
      <c r="E122" s="15">
        <v>130.86575778593871</v>
      </c>
      <c r="F122" s="15">
        <v>107.90374651108218</v>
      </c>
      <c r="G122" s="127">
        <v>149.91522348699903</v>
      </c>
      <c r="H122" s="127">
        <v>149.91522348699903</v>
      </c>
      <c r="I122" s="127">
        <v>248.98005814043302</v>
      </c>
      <c r="J122" s="127">
        <v>248.98005814043302</v>
      </c>
      <c r="K122" s="127">
        <v>310.39600597624684</v>
      </c>
      <c r="L122" s="127">
        <v>347.20287270410267</v>
      </c>
      <c r="M122" s="127">
        <v>264.70503662467729</v>
      </c>
      <c r="N122" s="127">
        <v>254.50983103397922</v>
      </c>
      <c r="O122" s="127">
        <v>164.88374281066373</v>
      </c>
      <c r="P122" s="127">
        <v>258.35598898576637</v>
      </c>
      <c r="Q122" s="127">
        <v>254.65639785720165</v>
      </c>
      <c r="R122" s="127">
        <v>265.19502951028585</v>
      </c>
      <c r="S122" s="127">
        <v>225.82015658103975</v>
      </c>
      <c r="T122" s="127">
        <v>298.46243170932883</v>
      </c>
      <c r="U122" s="127">
        <v>0</v>
      </c>
      <c r="V122" s="127">
        <v>330.73876386691717</v>
      </c>
      <c r="W122" s="127">
        <v>0</v>
      </c>
      <c r="X122" s="127">
        <v>340.66092678292517</v>
      </c>
      <c r="Y122" s="127">
        <f t="shared" si="6"/>
        <v>1619.3566214772613</v>
      </c>
      <c r="Z122" s="126">
        <f t="shared" si="7"/>
        <v>2494.0211262207372</v>
      </c>
    </row>
    <row r="123" spans="1:26" x14ac:dyDescent="0.25">
      <c r="A123" s="130" t="s">
        <v>568</v>
      </c>
      <c r="B123" s="171" t="s">
        <v>504</v>
      </c>
      <c r="C123" s="128" t="s">
        <v>162</v>
      </c>
      <c r="D123" s="13" t="s">
        <v>161</v>
      </c>
      <c r="E123" s="15" t="s">
        <v>161</v>
      </c>
      <c r="F123" s="15" t="s">
        <v>161</v>
      </c>
      <c r="G123" s="127" t="s">
        <v>161</v>
      </c>
      <c r="H123" s="127" t="s">
        <v>161</v>
      </c>
      <c r="I123" s="127" t="s">
        <v>161</v>
      </c>
      <c r="J123" s="127" t="s">
        <v>161</v>
      </c>
      <c r="K123" s="127" t="s">
        <v>161</v>
      </c>
      <c r="L123" s="127" t="s">
        <v>161</v>
      </c>
      <c r="M123" s="127" t="s">
        <v>161</v>
      </c>
      <c r="N123" s="127" t="s">
        <v>161</v>
      </c>
      <c r="O123" s="127" t="s">
        <v>161</v>
      </c>
      <c r="P123" s="127" t="s">
        <v>161</v>
      </c>
      <c r="Q123" s="127" t="s">
        <v>161</v>
      </c>
      <c r="R123" s="127" t="s">
        <v>161</v>
      </c>
      <c r="S123" s="127" t="s">
        <v>161</v>
      </c>
      <c r="T123" s="127" t="s">
        <v>161</v>
      </c>
      <c r="U123" s="127" t="s">
        <v>161</v>
      </c>
      <c r="V123" s="127" t="s">
        <v>161</v>
      </c>
      <c r="W123" s="127" t="s">
        <v>161</v>
      </c>
      <c r="X123" s="127" t="s">
        <v>161</v>
      </c>
      <c r="Y123" s="127" t="str">
        <f t="shared" si="6"/>
        <v>-</v>
      </c>
      <c r="Z123" s="126" t="str">
        <f t="shared" si="7"/>
        <v>-</v>
      </c>
    </row>
    <row r="124" spans="1:26" ht="31.5" x14ac:dyDescent="0.25">
      <c r="A124" s="130" t="s">
        <v>567</v>
      </c>
      <c r="B124" s="129" t="s">
        <v>71</v>
      </c>
      <c r="C124" s="128" t="s">
        <v>162</v>
      </c>
      <c r="D124" s="13" t="s">
        <v>161</v>
      </c>
      <c r="E124" s="15" t="s">
        <v>161</v>
      </c>
      <c r="F124" s="15" t="s">
        <v>161</v>
      </c>
      <c r="G124" s="127" t="s">
        <v>161</v>
      </c>
      <c r="H124" s="127" t="s">
        <v>161</v>
      </c>
      <c r="I124" s="127" t="s">
        <v>161</v>
      </c>
      <c r="J124" s="127" t="s">
        <v>161</v>
      </c>
      <c r="K124" s="127" t="s">
        <v>161</v>
      </c>
      <c r="L124" s="127" t="s">
        <v>161</v>
      </c>
      <c r="M124" s="127" t="s">
        <v>161</v>
      </c>
      <c r="N124" s="127" t="s">
        <v>161</v>
      </c>
      <c r="O124" s="127" t="s">
        <v>161</v>
      </c>
      <c r="P124" s="127" t="s">
        <v>161</v>
      </c>
      <c r="Q124" s="127" t="s">
        <v>161</v>
      </c>
      <c r="R124" s="127" t="s">
        <v>161</v>
      </c>
      <c r="S124" s="127" t="s">
        <v>161</v>
      </c>
      <c r="T124" s="127" t="s">
        <v>161</v>
      </c>
      <c r="U124" s="127" t="s">
        <v>161</v>
      </c>
      <c r="V124" s="127" t="s">
        <v>161</v>
      </c>
      <c r="W124" s="127" t="s">
        <v>161</v>
      </c>
      <c r="X124" s="127" t="s">
        <v>161</v>
      </c>
      <c r="Y124" s="127" t="str">
        <f t="shared" si="6"/>
        <v>-</v>
      </c>
      <c r="Z124" s="126" t="str">
        <f t="shared" si="7"/>
        <v>-</v>
      </c>
    </row>
    <row r="125" spans="1:26" ht="31.5" x14ac:dyDescent="0.25">
      <c r="A125" s="130" t="s">
        <v>566</v>
      </c>
      <c r="B125" s="129" t="s">
        <v>69</v>
      </c>
      <c r="C125" s="128" t="s">
        <v>162</v>
      </c>
      <c r="D125" s="13" t="s">
        <v>161</v>
      </c>
      <c r="E125" s="15" t="s">
        <v>161</v>
      </c>
      <c r="F125" s="15" t="s">
        <v>161</v>
      </c>
      <c r="G125" s="127" t="s">
        <v>161</v>
      </c>
      <c r="H125" s="127" t="s">
        <v>161</v>
      </c>
      <c r="I125" s="127" t="s">
        <v>161</v>
      </c>
      <c r="J125" s="127" t="s">
        <v>161</v>
      </c>
      <c r="K125" s="127" t="s">
        <v>161</v>
      </c>
      <c r="L125" s="127" t="s">
        <v>161</v>
      </c>
      <c r="M125" s="127" t="s">
        <v>161</v>
      </c>
      <c r="N125" s="127" t="s">
        <v>161</v>
      </c>
      <c r="O125" s="127" t="s">
        <v>161</v>
      </c>
      <c r="P125" s="127" t="s">
        <v>161</v>
      </c>
      <c r="Q125" s="127" t="s">
        <v>161</v>
      </c>
      <c r="R125" s="127" t="s">
        <v>161</v>
      </c>
      <c r="S125" s="127" t="s">
        <v>161</v>
      </c>
      <c r="T125" s="127" t="s">
        <v>161</v>
      </c>
      <c r="U125" s="127" t="s">
        <v>161</v>
      </c>
      <c r="V125" s="127" t="s">
        <v>161</v>
      </c>
      <c r="W125" s="127" t="s">
        <v>161</v>
      </c>
      <c r="X125" s="127" t="s">
        <v>161</v>
      </c>
      <c r="Y125" s="127" t="str">
        <f t="shared" si="6"/>
        <v>-</v>
      </c>
      <c r="Z125" s="126" t="str">
        <f t="shared" si="7"/>
        <v>-</v>
      </c>
    </row>
    <row r="126" spans="1:26" ht="31.5" x14ac:dyDescent="0.25">
      <c r="A126" s="130" t="s">
        <v>565</v>
      </c>
      <c r="B126" s="129" t="s">
        <v>67</v>
      </c>
      <c r="C126" s="128" t="s">
        <v>162</v>
      </c>
      <c r="D126" s="13" t="s">
        <v>161</v>
      </c>
      <c r="E126" s="15" t="s">
        <v>161</v>
      </c>
      <c r="F126" s="15" t="s">
        <v>161</v>
      </c>
      <c r="G126" s="127" t="s">
        <v>161</v>
      </c>
      <c r="H126" s="127" t="s">
        <v>161</v>
      </c>
      <c r="I126" s="127" t="s">
        <v>161</v>
      </c>
      <c r="J126" s="127" t="s">
        <v>161</v>
      </c>
      <c r="K126" s="127" t="s">
        <v>161</v>
      </c>
      <c r="L126" s="127" t="s">
        <v>161</v>
      </c>
      <c r="M126" s="127" t="s">
        <v>161</v>
      </c>
      <c r="N126" s="127" t="s">
        <v>161</v>
      </c>
      <c r="O126" s="127" t="s">
        <v>161</v>
      </c>
      <c r="P126" s="127" t="s">
        <v>161</v>
      </c>
      <c r="Q126" s="127" t="s">
        <v>161</v>
      </c>
      <c r="R126" s="127" t="s">
        <v>161</v>
      </c>
      <c r="S126" s="127" t="s">
        <v>161</v>
      </c>
      <c r="T126" s="127" t="s">
        <v>161</v>
      </c>
      <c r="U126" s="127" t="s">
        <v>161</v>
      </c>
      <c r="V126" s="127" t="s">
        <v>161</v>
      </c>
      <c r="W126" s="127" t="s">
        <v>161</v>
      </c>
      <c r="X126" s="127" t="s">
        <v>161</v>
      </c>
      <c r="Y126" s="127" t="str">
        <f t="shared" si="6"/>
        <v>-</v>
      </c>
      <c r="Z126" s="126" t="str">
        <f t="shared" si="7"/>
        <v>-</v>
      </c>
    </row>
    <row r="127" spans="1:26" x14ac:dyDescent="0.25">
      <c r="A127" s="130" t="s">
        <v>564</v>
      </c>
      <c r="B127" s="131" t="s">
        <v>563</v>
      </c>
      <c r="C127" s="128" t="s">
        <v>162</v>
      </c>
      <c r="D127" s="13" t="s">
        <v>161</v>
      </c>
      <c r="E127" s="15" t="s">
        <v>161</v>
      </c>
      <c r="F127" s="15" t="s">
        <v>161</v>
      </c>
      <c r="G127" s="127" t="s">
        <v>161</v>
      </c>
      <c r="H127" s="127" t="s">
        <v>161</v>
      </c>
      <c r="I127" s="127" t="s">
        <v>161</v>
      </c>
      <c r="J127" s="127" t="s">
        <v>161</v>
      </c>
      <c r="K127" s="127" t="s">
        <v>161</v>
      </c>
      <c r="L127" s="127" t="s">
        <v>161</v>
      </c>
      <c r="M127" s="127" t="s">
        <v>161</v>
      </c>
      <c r="N127" s="127" t="s">
        <v>161</v>
      </c>
      <c r="O127" s="127" t="s">
        <v>161</v>
      </c>
      <c r="P127" s="127" t="s">
        <v>161</v>
      </c>
      <c r="Q127" s="127" t="s">
        <v>161</v>
      </c>
      <c r="R127" s="127" t="s">
        <v>161</v>
      </c>
      <c r="S127" s="127" t="s">
        <v>161</v>
      </c>
      <c r="T127" s="127" t="s">
        <v>161</v>
      </c>
      <c r="U127" s="127" t="s">
        <v>161</v>
      </c>
      <c r="V127" s="127" t="s">
        <v>161</v>
      </c>
      <c r="W127" s="127" t="s">
        <v>161</v>
      </c>
      <c r="X127" s="127" t="s">
        <v>161</v>
      </c>
      <c r="Y127" s="127" t="str">
        <f t="shared" si="6"/>
        <v>-</v>
      </c>
      <c r="Z127" s="126" t="str">
        <f t="shared" si="7"/>
        <v>-</v>
      </c>
    </row>
    <row r="128" spans="1:26" x14ac:dyDescent="0.25">
      <c r="A128" s="130" t="s">
        <v>562</v>
      </c>
      <c r="B128" s="131" t="s">
        <v>561</v>
      </c>
      <c r="C128" s="128" t="s">
        <v>162</v>
      </c>
      <c r="D128" s="13">
        <v>136.32459983877646</v>
      </c>
      <c r="E128" s="15">
        <v>139.17475778593874</v>
      </c>
      <c r="F128" s="15">
        <v>118.28851939991665</v>
      </c>
      <c r="G128" s="127">
        <v>108.0674186207624</v>
      </c>
      <c r="H128" s="127">
        <v>108.0674186207624</v>
      </c>
      <c r="I128" s="127">
        <v>251.39954937396863</v>
      </c>
      <c r="J128" s="127">
        <v>251.39954937396863</v>
      </c>
      <c r="K128" s="127">
        <v>312.55047661907645</v>
      </c>
      <c r="L128" s="127">
        <f>L113-L143</f>
        <v>342.6015464059758</v>
      </c>
      <c r="M128" s="127">
        <v>266.3360226814375</v>
      </c>
      <c r="N128" s="127">
        <v>260.07459057770143</v>
      </c>
      <c r="O128" s="127">
        <v>156.98131865739265</v>
      </c>
      <c r="P128" s="127">
        <v>254.10817070515532</v>
      </c>
      <c r="Q128" s="127">
        <v>252.26843207077593</v>
      </c>
      <c r="R128" s="127">
        <v>269.99350009386012</v>
      </c>
      <c r="S128" s="127">
        <v>228.20142084395172</v>
      </c>
      <c r="T128" s="127">
        <v>304.34102965297916</v>
      </c>
      <c r="U128" s="127">
        <v>0</v>
      </c>
      <c r="V128" s="127">
        <v>336.19727571523799</v>
      </c>
      <c r="W128" s="127">
        <v>0</v>
      </c>
      <c r="X128" s="127">
        <v>345.92857854361705</v>
      </c>
      <c r="Y128" s="127">
        <f t="shared" si="6"/>
        <v>1575.8046388673652</v>
      </c>
      <c r="Z128" s="126">
        <f t="shared" si="7"/>
        <v>2472.7116596892574</v>
      </c>
    </row>
    <row r="129" spans="1:26" ht="31.5" x14ac:dyDescent="0.25">
      <c r="A129" s="130" t="s">
        <v>560</v>
      </c>
      <c r="B129" s="131" t="s">
        <v>559</v>
      </c>
      <c r="C129" s="128" t="s">
        <v>162</v>
      </c>
      <c r="D129" s="13" t="s">
        <v>161</v>
      </c>
      <c r="E129" s="15" t="s">
        <v>161</v>
      </c>
      <c r="F129" s="15" t="s">
        <v>161</v>
      </c>
      <c r="G129" s="127" t="s">
        <v>161</v>
      </c>
      <c r="H129" s="127" t="s">
        <v>161</v>
      </c>
      <c r="I129" s="127" t="s">
        <v>161</v>
      </c>
      <c r="J129" s="127" t="s">
        <v>161</v>
      </c>
      <c r="K129" s="127" t="s">
        <v>161</v>
      </c>
      <c r="L129" s="127" t="s">
        <v>161</v>
      </c>
      <c r="M129" s="127" t="s">
        <v>161</v>
      </c>
      <c r="N129" s="127" t="s">
        <v>161</v>
      </c>
      <c r="O129" s="127" t="s">
        <v>161</v>
      </c>
      <c r="P129" s="127" t="s">
        <v>161</v>
      </c>
      <c r="Q129" s="127" t="s">
        <v>161</v>
      </c>
      <c r="R129" s="127" t="s">
        <v>161</v>
      </c>
      <c r="S129" s="127" t="s">
        <v>161</v>
      </c>
      <c r="T129" s="127" t="s">
        <v>161</v>
      </c>
      <c r="U129" s="127" t="s">
        <v>161</v>
      </c>
      <c r="V129" s="127" t="s">
        <v>161</v>
      </c>
      <c r="W129" s="127" t="s">
        <v>161</v>
      </c>
      <c r="X129" s="127" t="s">
        <v>161</v>
      </c>
      <c r="Y129" s="127" t="str">
        <f t="shared" si="6"/>
        <v>-</v>
      </c>
      <c r="Z129" s="126" t="str">
        <f t="shared" si="7"/>
        <v>-</v>
      </c>
    </row>
    <row r="130" spans="1:26" x14ac:dyDescent="0.25">
      <c r="A130" s="130" t="s">
        <v>558</v>
      </c>
      <c r="B130" s="131" t="s">
        <v>557</v>
      </c>
      <c r="C130" s="128" t="s">
        <v>162</v>
      </c>
      <c r="D130" s="13">
        <v>6.4305999999999983</v>
      </c>
      <c r="E130" s="15">
        <v>-8.0304000000000002</v>
      </c>
      <c r="F130" s="15">
        <v>-8.7414000000000005</v>
      </c>
      <c r="G130" s="127">
        <v>40.975453568057304</v>
      </c>
      <c r="H130" s="127">
        <v>40.975453568057304</v>
      </c>
      <c r="I130" s="127">
        <v>-6.4949323322159991</v>
      </c>
      <c r="J130" s="127">
        <v>-6.4949323322159991</v>
      </c>
      <c r="K130" s="127">
        <v>-8.2357097148973324</v>
      </c>
      <c r="L130" s="127">
        <f>L115-L145</f>
        <v>-6.9215999999999944</v>
      </c>
      <c r="M130" s="127">
        <v>-8.118435369459803</v>
      </c>
      <c r="N130" s="127">
        <v>-4.4076352912527028</v>
      </c>
      <c r="O130" s="127">
        <v>1.1941989953709244</v>
      </c>
      <c r="P130" s="127">
        <v>0.73894865874729287</v>
      </c>
      <c r="Q130" s="127">
        <v>-4.5882990191224593</v>
      </c>
      <c r="R130" s="127">
        <v>-8.6766140512527059</v>
      </c>
      <c r="S130" s="127">
        <v>-9.6399552070271497</v>
      </c>
      <c r="T130" s="127">
        <v>-10.249581785252715</v>
      </c>
      <c r="U130" s="127">
        <v>0</v>
      </c>
      <c r="V130" s="127">
        <v>-10.249581785252715</v>
      </c>
      <c r="W130" s="127">
        <v>0</v>
      </c>
      <c r="X130" s="127">
        <v>-10.557069238810293</v>
      </c>
      <c r="Y130" s="127">
        <f t="shared" si="6"/>
        <v>5.0923209207054896</v>
      </c>
      <c r="Z130" s="126">
        <f t="shared" si="7"/>
        <v>-15.842612257232524</v>
      </c>
    </row>
    <row r="131" spans="1:26" x14ac:dyDescent="0.25">
      <c r="A131" s="130" t="s">
        <v>556</v>
      </c>
      <c r="B131" s="131" t="s">
        <v>555</v>
      </c>
      <c r="C131" s="128" t="s">
        <v>162</v>
      </c>
      <c r="D131" s="13">
        <v>0</v>
      </c>
      <c r="E131" s="15">
        <v>0</v>
      </c>
      <c r="F131" s="15">
        <v>0</v>
      </c>
      <c r="G131" s="127">
        <v>0</v>
      </c>
      <c r="H131" s="127">
        <v>0</v>
      </c>
      <c r="I131" s="127">
        <v>0</v>
      </c>
      <c r="J131" s="127">
        <v>0</v>
      </c>
      <c r="K131" s="127">
        <v>0</v>
      </c>
      <c r="L131" s="127">
        <f>L116-L146</f>
        <v>0</v>
      </c>
      <c r="M131" s="127">
        <v>0</v>
      </c>
      <c r="N131" s="127">
        <v>0</v>
      </c>
      <c r="O131" s="127">
        <v>0</v>
      </c>
      <c r="P131" s="127">
        <v>0</v>
      </c>
      <c r="Q131" s="127">
        <v>0</v>
      </c>
      <c r="R131" s="127">
        <v>0</v>
      </c>
      <c r="S131" s="127">
        <v>0</v>
      </c>
      <c r="T131" s="127">
        <v>0</v>
      </c>
      <c r="U131" s="127">
        <v>0</v>
      </c>
      <c r="V131" s="127">
        <v>0</v>
      </c>
      <c r="W131" s="127">
        <v>0</v>
      </c>
      <c r="X131" s="127">
        <v>0</v>
      </c>
      <c r="Y131" s="127">
        <f t="shared" si="6"/>
        <v>0</v>
      </c>
      <c r="Z131" s="126">
        <f t="shared" si="7"/>
        <v>0</v>
      </c>
    </row>
    <row r="132" spans="1:26" x14ac:dyDescent="0.25">
      <c r="A132" s="130" t="s">
        <v>554</v>
      </c>
      <c r="B132" s="131" t="s">
        <v>553</v>
      </c>
      <c r="C132" s="128" t="s">
        <v>162</v>
      </c>
      <c r="D132" s="13" t="s">
        <v>161</v>
      </c>
      <c r="E132" s="15" t="s">
        <v>161</v>
      </c>
      <c r="F132" s="15" t="s">
        <v>161</v>
      </c>
      <c r="G132" s="127" t="s">
        <v>161</v>
      </c>
      <c r="H132" s="127" t="s">
        <v>161</v>
      </c>
      <c r="I132" s="127" t="s">
        <v>161</v>
      </c>
      <c r="J132" s="127" t="s">
        <v>161</v>
      </c>
      <c r="K132" s="127" t="s">
        <v>161</v>
      </c>
      <c r="L132" s="127" t="s">
        <v>161</v>
      </c>
      <c r="M132" s="127" t="s">
        <v>161</v>
      </c>
      <c r="N132" s="127" t="s">
        <v>161</v>
      </c>
      <c r="O132" s="127" t="s">
        <v>161</v>
      </c>
      <c r="P132" s="127" t="s">
        <v>161</v>
      </c>
      <c r="Q132" s="127" t="s">
        <v>161</v>
      </c>
      <c r="R132" s="127" t="s">
        <v>161</v>
      </c>
      <c r="S132" s="127" t="s">
        <v>161</v>
      </c>
      <c r="T132" s="127" t="s">
        <v>161</v>
      </c>
      <c r="U132" s="127" t="s">
        <v>161</v>
      </c>
      <c r="V132" s="127" t="s">
        <v>161</v>
      </c>
      <c r="W132" s="127" t="s">
        <v>161</v>
      </c>
      <c r="X132" s="127" t="s">
        <v>161</v>
      </c>
      <c r="Y132" s="127" t="str">
        <f t="shared" si="6"/>
        <v>-</v>
      </c>
      <c r="Z132" s="126" t="str">
        <f t="shared" si="7"/>
        <v>-</v>
      </c>
    </row>
    <row r="133" spans="1:26" ht="31.5" x14ac:dyDescent="0.25">
      <c r="A133" s="130" t="s">
        <v>552</v>
      </c>
      <c r="B133" s="131" t="s">
        <v>487</v>
      </c>
      <c r="C133" s="128" t="s">
        <v>162</v>
      </c>
      <c r="D133" s="13" t="s">
        <v>161</v>
      </c>
      <c r="E133" s="15" t="s">
        <v>161</v>
      </c>
      <c r="F133" s="15" t="s">
        <v>161</v>
      </c>
      <c r="G133" s="127" t="s">
        <v>161</v>
      </c>
      <c r="H133" s="127" t="s">
        <v>161</v>
      </c>
      <c r="I133" s="127" t="s">
        <v>161</v>
      </c>
      <c r="J133" s="127" t="s">
        <v>161</v>
      </c>
      <c r="K133" s="127" t="s">
        <v>161</v>
      </c>
      <c r="L133" s="127" t="s">
        <v>161</v>
      </c>
      <c r="M133" s="127" t="s">
        <v>161</v>
      </c>
      <c r="N133" s="127" t="s">
        <v>161</v>
      </c>
      <c r="O133" s="127" t="s">
        <v>161</v>
      </c>
      <c r="P133" s="127" t="s">
        <v>161</v>
      </c>
      <c r="Q133" s="127" t="s">
        <v>161</v>
      </c>
      <c r="R133" s="127" t="s">
        <v>161</v>
      </c>
      <c r="S133" s="127" t="s">
        <v>161</v>
      </c>
      <c r="T133" s="127" t="s">
        <v>161</v>
      </c>
      <c r="U133" s="127" t="s">
        <v>161</v>
      </c>
      <c r="V133" s="127" t="s">
        <v>161</v>
      </c>
      <c r="W133" s="127" t="s">
        <v>161</v>
      </c>
      <c r="X133" s="127" t="s">
        <v>161</v>
      </c>
      <c r="Y133" s="127" t="str">
        <f t="shared" si="6"/>
        <v>-</v>
      </c>
      <c r="Z133" s="126" t="str">
        <f t="shared" si="7"/>
        <v>-</v>
      </c>
    </row>
    <row r="134" spans="1:26" x14ac:dyDescent="0.25">
      <c r="A134" s="130" t="s">
        <v>551</v>
      </c>
      <c r="B134" s="155" t="s">
        <v>550</v>
      </c>
      <c r="C134" s="128" t="s">
        <v>162</v>
      </c>
      <c r="D134" s="13" t="s">
        <v>161</v>
      </c>
      <c r="E134" s="15" t="s">
        <v>161</v>
      </c>
      <c r="F134" s="15" t="s">
        <v>161</v>
      </c>
      <c r="G134" s="127" t="s">
        <v>161</v>
      </c>
      <c r="H134" s="127" t="s">
        <v>161</v>
      </c>
      <c r="I134" s="127" t="s">
        <v>161</v>
      </c>
      <c r="J134" s="127" t="s">
        <v>161</v>
      </c>
      <c r="K134" s="127" t="s">
        <v>161</v>
      </c>
      <c r="L134" s="127" t="s">
        <v>161</v>
      </c>
      <c r="M134" s="127" t="s">
        <v>161</v>
      </c>
      <c r="N134" s="127" t="s">
        <v>161</v>
      </c>
      <c r="O134" s="127" t="s">
        <v>161</v>
      </c>
      <c r="P134" s="127" t="s">
        <v>161</v>
      </c>
      <c r="Q134" s="127" t="s">
        <v>161</v>
      </c>
      <c r="R134" s="127" t="s">
        <v>161</v>
      </c>
      <c r="S134" s="127" t="s">
        <v>161</v>
      </c>
      <c r="T134" s="127" t="s">
        <v>161</v>
      </c>
      <c r="U134" s="127" t="s">
        <v>161</v>
      </c>
      <c r="V134" s="127" t="s">
        <v>161</v>
      </c>
      <c r="W134" s="127" t="s">
        <v>161</v>
      </c>
      <c r="X134" s="127" t="s">
        <v>161</v>
      </c>
      <c r="Y134" s="127" t="str">
        <f t="shared" si="6"/>
        <v>-</v>
      </c>
      <c r="Z134" s="126" t="str">
        <f t="shared" si="7"/>
        <v>-</v>
      </c>
    </row>
    <row r="135" spans="1:26" x14ac:dyDescent="0.25">
      <c r="A135" s="130" t="s">
        <v>549</v>
      </c>
      <c r="B135" s="155" t="s">
        <v>51</v>
      </c>
      <c r="C135" s="128" t="s">
        <v>162</v>
      </c>
      <c r="D135" s="13" t="s">
        <v>161</v>
      </c>
      <c r="E135" s="15" t="s">
        <v>161</v>
      </c>
      <c r="F135" s="15" t="s">
        <v>161</v>
      </c>
      <c r="G135" s="127" t="s">
        <v>161</v>
      </c>
      <c r="H135" s="127" t="s">
        <v>161</v>
      </c>
      <c r="I135" s="127" t="s">
        <v>161</v>
      </c>
      <c r="J135" s="127" t="s">
        <v>161</v>
      </c>
      <c r="K135" s="127" t="s">
        <v>161</v>
      </c>
      <c r="L135" s="127" t="s">
        <v>161</v>
      </c>
      <c r="M135" s="127" t="s">
        <v>161</v>
      </c>
      <c r="N135" s="127" t="s">
        <v>161</v>
      </c>
      <c r="O135" s="127" t="s">
        <v>161</v>
      </c>
      <c r="P135" s="127" t="s">
        <v>161</v>
      </c>
      <c r="Q135" s="127" t="s">
        <v>161</v>
      </c>
      <c r="R135" s="127" t="s">
        <v>161</v>
      </c>
      <c r="S135" s="127" t="s">
        <v>161</v>
      </c>
      <c r="T135" s="127" t="s">
        <v>161</v>
      </c>
      <c r="U135" s="127" t="s">
        <v>161</v>
      </c>
      <c r="V135" s="127" t="s">
        <v>161</v>
      </c>
      <c r="W135" s="127" t="s">
        <v>161</v>
      </c>
      <c r="X135" s="127" t="s">
        <v>161</v>
      </c>
      <c r="Y135" s="127" t="str">
        <f t="shared" si="6"/>
        <v>-</v>
      </c>
      <c r="Z135" s="126" t="str">
        <f t="shared" si="7"/>
        <v>-</v>
      </c>
    </row>
    <row r="136" spans="1:26" x14ac:dyDescent="0.25">
      <c r="A136" s="130" t="s">
        <v>548</v>
      </c>
      <c r="B136" s="131" t="s">
        <v>547</v>
      </c>
      <c r="C136" s="128" t="s">
        <v>162</v>
      </c>
      <c r="D136" s="13">
        <v>0.53117644331761582</v>
      </c>
      <c r="E136" s="15">
        <v>-0.27860000000000013</v>
      </c>
      <c r="F136" s="15">
        <v>-1.6433728888344719</v>
      </c>
      <c r="G136" s="127">
        <v>0.8723512981793129</v>
      </c>
      <c r="H136" s="127">
        <v>0.8723512981793129</v>
      </c>
      <c r="I136" s="127">
        <v>4.0754410986803755</v>
      </c>
      <c r="J136" s="127">
        <v>4.0754410986803755</v>
      </c>
      <c r="K136" s="127">
        <v>6.0812390720676994</v>
      </c>
      <c r="L136" s="127">
        <f>L121-L151</f>
        <v>10.217324024935579</v>
      </c>
      <c r="M136" s="127">
        <v>6.48744931269961</v>
      </c>
      <c r="N136" s="127">
        <v>-1.1571242524695116</v>
      </c>
      <c r="O136" s="127">
        <v>6.7082251579001522</v>
      </c>
      <c r="P136" s="127">
        <v>3.50886962186377</v>
      </c>
      <c r="Q136" s="127">
        <v>6.9762648055481904</v>
      </c>
      <c r="R136" s="127">
        <v>3.8781434676784308</v>
      </c>
      <c r="S136" s="127">
        <v>7.2586909441151839</v>
      </c>
      <c r="T136" s="127">
        <v>4.3709838416023636</v>
      </c>
      <c r="U136" s="127">
        <v>0</v>
      </c>
      <c r="V136" s="127">
        <v>4.791069936931887</v>
      </c>
      <c r="W136" s="127">
        <v>0</v>
      </c>
      <c r="X136" s="127">
        <v>5.2894174781184482</v>
      </c>
      <c r="Y136" s="127">
        <f t="shared" si="6"/>
        <v>38.459661689190526</v>
      </c>
      <c r="Z136" s="126">
        <f t="shared" si="7"/>
        <v>35.846476515520656</v>
      </c>
    </row>
    <row r="137" spans="1:26" x14ac:dyDescent="0.25">
      <c r="A137" s="130" t="s">
        <v>546</v>
      </c>
      <c r="B137" s="134" t="s">
        <v>545</v>
      </c>
      <c r="C137" s="128" t="s">
        <v>162</v>
      </c>
      <c r="D137" s="13">
        <v>442.29006172102152</v>
      </c>
      <c r="E137" s="15">
        <v>399.09164994157197</v>
      </c>
      <c r="F137" s="15">
        <v>280.97100088384502</v>
      </c>
      <c r="G137" s="127">
        <v>734.31989118471427</v>
      </c>
      <c r="H137" s="127">
        <v>734.31989118471427</v>
      </c>
      <c r="I137" s="127">
        <v>557.55756629609709</v>
      </c>
      <c r="J137" s="127">
        <v>557.55756629609709</v>
      </c>
      <c r="K137" s="127">
        <v>799.86892957958082</v>
      </c>
      <c r="L137" s="127">
        <f>L143+L145+L146+L151</f>
        <v>1021.3628744704215</v>
      </c>
      <c r="M137" s="127">
        <v>745.9735079006997</v>
      </c>
      <c r="N137" s="127">
        <v>931.19815819759617</v>
      </c>
      <c r="O137" s="127">
        <v>933.92737274799367</v>
      </c>
      <c r="P137" s="127">
        <v>1002.12311637655</v>
      </c>
      <c r="Q137" s="127">
        <v>692.73717946337842</v>
      </c>
      <c r="R137" s="127">
        <v>1039.0086189969395</v>
      </c>
      <c r="S137" s="127">
        <v>620.6680300795756</v>
      </c>
      <c r="T137" s="127">
        <v>1160.6479938293473</v>
      </c>
      <c r="U137" s="127">
        <v>0</v>
      </c>
      <c r="V137" s="127">
        <v>1313.9076026939658</v>
      </c>
      <c r="W137" s="127">
        <v>0</v>
      </c>
      <c r="X137" s="127">
        <v>1411.6426940920931</v>
      </c>
      <c r="Y137" s="127">
        <f t="shared" si="6"/>
        <v>5085.0524772520384</v>
      </c>
      <c r="Z137" s="126">
        <f t="shared" si="7"/>
        <v>9171.7685161377249</v>
      </c>
    </row>
    <row r="138" spans="1:26" x14ac:dyDescent="0.25">
      <c r="A138" s="130" t="s">
        <v>544</v>
      </c>
      <c r="B138" s="171" t="s">
        <v>504</v>
      </c>
      <c r="C138" s="128" t="s">
        <v>162</v>
      </c>
      <c r="D138" s="13" t="s">
        <v>161</v>
      </c>
      <c r="E138" s="15" t="s">
        <v>161</v>
      </c>
      <c r="F138" s="15" t="s">
        <v>161</v>
      </c>
      <c r="G138" s="127" t="s">
        <v>161</v>
      </c>
      <c r="H138" s="127" t="s">
        <v>161</v>
      </c>
      <c r="I138" s="127" t="s">
        <v>161</v>
      </c>
      <c r="J138" s="127" t="s">
        <v>161</v>
      </c>
      <c r="K138" s="127" t="s">
        <v>161</v>
      </c>
      <c r="L138" s="127" t="s">
        <v>161</v>
      </c>
      <c r="M138" s="127" t="s">
        <v>161</v>
      </c>
      <c r="N138" s="127" t="s">
        <v>161</v>
      </c>
      <c r="O138" s="127" t="s">
        <v>161</v>
      </c>
      <c r="P138" s="127" t="s">
        <v>161</v>
      </c>
      <c r="Q138" s="127" t="s">
        <v>161</v>
      </c>
      <c r="R138" s="127" t="s">
        <v>161</v>
      </c>
      <c r="S138" s="127" t="s">
        <v>161</v>
      </c>
      <c r="T138" s="127" t="s">
        <v>161</v>
      </c>
      <c r="U138" s="127" t="s">
        <v>161</v>
      </c>
      <c r="V138" s="127" t="s">
        <v>161</v>
      </c>
      <c r="W138" s="127" t="s">
        <v>161</v>
      </c>
      <c r="X138" s="127" t="s">
        <v>161</v>
      </c>
      <c r="Y138" s="127" t="str">
        <f t="shared" si="6"/>
        <v>-</v>
      </c>
      <c r="Z138" s="126" t="str">
        <f t="shared" si="7"/>
        <v>-</v>
      </c>
    </row>
    <row r="139" spans="1:26" ht="31.5" x14ac:dyDescent="0.25">
      <c r="A139" s="130" t="s">
        <v>543</v>
      </c>
      <c r="B139" s="129" t="s">
        <v>71</v>
      </c>
      <c r="C139" s="128" t="s">
        <v>162</v>
      </c>
      <c r="D139" s="13" t="s">
        <v>161</v>
      </c>
      <c r="E139" s="15" t="s">
        <v>161</v>
      </c>
      <c r="F139" s="15" t="s">
        <v>161</v>
      </c>
      <c r="G139" s="127" t="s">
        <v>161</v>
      </c>
      <c r="H139" s="127" t="s">
        <v>161</v>
      </c>
      <c r="I139" s="127" t="s">
        <v>161</v>
      </c>
      <c r="J139" s="127" t="s">
        <v>161</v>
      </c>
      <c r="K139" s="127" t="s">
        <v>161</v>
      </c>
      <c r="L139" s="127" t="s">
        <v>161</v>
      </c>
      <c r="M139" s="127" t="s">
        <v>161</v>
      </c>
      <c r="N139" s="127" t="s">
        <v>161</v>
      </c>
      <c r="O139" s="127" t="s">
        <v>161</v>
      </c>
      <c r="P139" s="127" t="s">
        <v>161</v>
      </c>
      <c r="Q139" s="127" t="s">
        <v>161</v>
      </c>
      <c r="R139" s="127" t="s">
        <v>161</v>
      </c>
      <c r="S139" s="127" t="s">
        <v>161</v>
      </c>
      <c r="T139" s="127" t="s">
        <v>161</v>
      </c>
      <c r="U139" s="127" t="s">
        <v>161</v>
      </c>
      <c r="V139" s="127" t="s">
        <v>161</v>
      </c>
      <c r="W139" s="127" t="s">
        <v>161</v>
      </c>
      <c r="X139" s="127" t="s">
        <v>161</v>
      </c>
      <c r="Y139" s="127" t="str">
        <f t="shared" si="6"/>
        <v>-</v>
      </c>
      <c r="Z139" s="126" t="str">
        <f t="shared" si="7"/>
        <v>-</v>
      </c>
    </row>
    <row r="140" spans="1:26" ht="31.5" x14ac:dyDescent="0.25">
      <c r="A140" s="130" t="s">
        <v>542</v>
      </c>
      <c r="B140" s="129" t="s">
        <v>69</v>
      </c>
      <c r="C140" s="128" t="s">
        <v>162</v>
      </c>
      <c r="D140" s="13" t="s">
        <v>161</v>
      </c>
      <c r="E140" s="15" t="s">
        <v>161</v>
      </c>
      <c r="F140" s="15" t="s">
        <v>161</v>
      </c>
      <c r="G140" s="127" t="s">
        <v>161</v>
      </c>
      <c r="H140" s="127" t="s">
        <v>161</v>
      </c>
      <c r="I140" s="127" t="s">
        <v>161</v>
      </c>
      <c r="J140" s="127" t="s">
        <v>161</v>
      </c>
      <c r="K140" s="127" t="s">
        <v>161</v>
      </c>
      <c r="L140" s="127" t="s">
        <v>161</v>
      </c>
      <c r="M140" s="127" t="s">
        <v>161</v>
      </c>
      <c r="N140" s="127" t="s">
        <v>161</v>
      </c>
      <c r="O140" s="127" t="s">
        <v>161</v>
      </c>
      <c r="P140" s="127" t="s">
        <v>161</v>
      </c>
      <c r="Q140" s="127" t="s">
        <v>161</v>
      </c>
      <c r="R140" s="127" t="s">
        <v>161</v>
      </c>
      <c r="S140" s="127" t="s">
        <v>161</v>
      </c>
      <c r="T140" s="127" t="s">
        <v>161</v>
      </c>
      <c r="U140" s="127" t="s">
        <v>161</v>
      </c>
      <c r="V140" s="127" t="s">
        <v>161</v>
      </c>
      <c r="W140" s="127" t="s">
        <v>161</v>
      </c>
      <c r="X140" s="127" t="s">
        <v>161</v>
      </c>
      <c r="Y140" s="127" t="str">
        <f t="shared" si="6"/>
        <v>-</v>
      </c>
      <c r="Z140" s="126" t="str">
        <f t="shared" si="7"/>
        <v>-</v>
      </c>
    </row>
    <row r="141" spans="1:26" ht="31.5" x14ac:dyDescent="0.25">
      <c r="A141" s="130" t="s">
        <v>541</v>
      </c>
      <c r="B141" s="129" t="s">
        <v>67</v>
      </c>
      <c r="C141" s="128" t="s">
        <v>162</v>
      </c>
      <c r="D141" s="13" t="s">
        <v>161</v>
      </c>
      <c r="E141" s="15" t="s">
        <v>161</v>
      </c>
      <c r="F141" s="15" t="s">
        <v>161</v>
      </c>
      <c r="G141" s="127" t="s">
        <v>161</v>
      </c>
      <c r="H141" s="127" t="s">
        <v>161</v>
      </c>
      <c r="I141" s="127" t="s">
        <v>161</v>
      </c>
      <c r="J141" s="127" t="s">
        <v>161</v>
      </c>
      <c r="K141" s="127" t="s">
        <v>161</v>
      </c>
      <c r="L141" s="127" t="s">
        <v>161</v>
      </c>
      <c r="M141" s="127" t="s">
        <v>161</v>
      </c>
      <c r="N141" s="127" t="s">
        <v>161</v>
      </c>
      <c r="O141" s="127" t="s">
        <v>161</v>
      </c>
      <c r="P141" s="127" t="s">
        <v>161</v>
      </c>
      <c r="Q141" s="127" t="s">
        <v>161</v>
      </c>
      <c r="R141" s="127" t="s">
        <v>161</v>
      </c>
      <c r="S141" s="127" t="s">
        <v>161</v>
      </c>
      <c r="T141" s="127" t="s">
        <v>161</v>
      </c>
      <c r="U141" s="127" t="s">
        <v>161</v>
      </c>
      <c r="V141" s="127" t="s">
        <v>161</v>
      </c>
      <c r="W141" s="127" t="s">
        <v>161</v>
      </c>
      <c r="X141" s="127" t="s">
        <v>161</v>
      </c>
      <c r="Y141" s="127" t="str">
        <f t="shared" si="6"/>
        <v>-</v>
      </c>
      <c r="Z141" s="126" t="str">
        <f t="shared" si="7"/>
        <v>-</v>
      </c>
    </row>
    <row r="142" spans="1:26" x14ac:dyDescent="0.25">
      <c r="A142" s="130" t="s">
        <v>540</v>
      </c>
      <c r="B142" s="171" t="s">
        <v>499</v>
      </c>
      <c r="C142" s="128" t="s">
        <v>162</v>
      </c>
      <c r="D142" s="13" t="s">
        <v>161</v>
      </c>
      <c r="E142" s="15" t="s">
        <v>161</v>
      </c>
      <c r="F142" s="15" t="s">
        <v>161</v>
      </c>
      <c r="G142" s="127" t="s">
        <v>161</v>
      </c>
      <c r="H142" s="127" t="s">
        <v>161</v>
      </c>
      <c r="I142" s="127" t="s">
        <v>161</v>
      </c>
      <c r="J142" s="127" t="s">
        <v>161</v>
      </c>
      <c r="K142" s="127" t="s">
        <v>161</v>
      </c>
      <c r="L142" s="127" t="s">
        <v>161</v>
      </c>
      <c r="M142" s="127" t="s">
        <v>161</v>
      </c>
      <c r="N142" s="127" t="s">
        <v>161</v>
      </c>
      <c r="O142" s="127" t="s">
        <v>161</v>
      </c>
      <c r="P142" s="127" t="s">
        <v>161</v>
      </c>
      <c r="Q142" s="127" t="s">
        <v>161</v>
      </c>
      <c r="R142" s="127" t="s">
        <v>161</v>
      </c>
      <c r="S142" s="127" t="s">
        <v>161</v>
      </c>
      <c r="T142" s="127" t="s">
        <v>161</v>
      </c>
      <c r="U142" s="127" t="s">
        <v>161</v>
      </c>
      <c r="V142" s="127" t="s">
        <v>161</v>
      </c>
      <c r="W142" s="127" t="s">
        <v>161</v>
      </c>
      <c r="X142" s="127" t="s">
        <v>161</v>
      </c>
      <c r="Y142" s="127" t="str">
        <f t="shared" si="6"/>
        <v>-</v>
      </c>
      <c r="Z142" s="126" t="str">
        <f t="shared" si="7"/>
        <v>-</v>
      </c>
    </row>
    <row r="143" spans="1:26" x14ac:dyDescent="0.25">
      <c r="A143" s="130" t="s">
        <v>539</v>
      </c>
      <c r="B143" s="171" t="s">
        <v>497</v>
      </c>
      <c r="C143" s="128" t="s">
        <v>162</v>
      </c>
      <c r="D143" s="13">
        <v>414.44295594775105</v>
      </c>
      <c r="E143" s="15">
        <v>432.32764994157196</v>
      </c>
      <c r="F143" s="15">
        <v>322.51009243918293</v>
      </c>
      <c r="G143" s="127">
        <v>566.92867171976764</v>
      </c>
      <c r="H143" s="127">
        <v>566.92867171976764</v>
      </c>
      <c r="I143" s="127">
        <v>567.23553123023953</v>
      </c>
      <c r="J143" s="127">
        <v>567.23553123023953</v>
      </c>
      <c r="K143" s="127">
        <v>808.48681215089948</v>
      </c>
      <c r="L143" s="127">
        <v>1008.1797141224392</v>
      </c>
      <c r="M143" s="127">
        <v>752.49745212774053</v>
      </c>
      <c r="N143" s="127">
        <v>927.95857999468535</v>
      </c>
      <c r="O143" s="127">
        <v>902.31767613490933</v>
      </c>
      <c r="P143" s="127">
        <v>982.92368878247044</v>
      </c>
      <c r="Q143" s="127">
        <v>683.18531631767553</v>
      </c>
      <c r="R143" s="127">
        <v>1055.9162891124631</v>
      </c>
      <c r="S143" s="127">
        <v>630.19308713122348</v>
      </c>
      <c r="T143" s="127">
        <v>1182.3195854299677</v>
      </c>
      <c r="U143" s="127">
        <v>0</v>
      </c>
      <c r="V143" s="127">
        <v>1333.9155913421203</v>
      </c>
      <c r="W143" s="127">
        <v>0</v>
      </c>
      <c r="X143" s="127">
        <v>1432.7133011348606</v>
      </c>
      <c r="Y143" s="127">
        <f t="shared" si="6"/>
        <v>4910.8445468124555</v>
      </c>
      <c r="Z143" s="126">
        <f t="shared" si="7"/>
        <v>9058.0909528690136</v>
      </c>
    </row>
    <row r="144" spans="1:26" x14ac:dyDescent="0.25">
      <c r="A144" s="130" t="s">
        <v>538</v>
      </c>
      <c r="B144" s="171" t="s">
        <v>495</v>
      </c>
      <c r="C144" s="128" t="s">
        <v>162</v>
      </c>
      <c r="D144" s="13" t="s">
        <v>161</v>
      </c>
      <c r="E144" s="15" t="s">
        <v>161</v>
      </c>
      <c r="F144" s="15" t="s">
        <v>161</v>
      </c>
      <c r="G144" s="127" t="s">
        <v>161</v>
      </c>
      <c r="H144" s="127" t="s">
        <v>161</v>
      </c>
      <c r="I144" s="127" t="s">
        <v>161</v>
      </c>
      <c r="J144" s="127" t="s">
        <v>161</v>
      </c>
      <c r="K144" s="127" t="s">
        <v>161</v>
      </c>
      <c r="L144" s="127" t="s">
        <v>161</v>
      </c>
      <c r="M144" s="127" t="s">
        <v>161</v>
      </c>
      <c r="N144" s="127" t="s">
        <v>161</v>
      </c>
      <c r="O144" s="127" t="s">
        <v>161</v>
      </c>
      <c r="P144" s="127" t="s">
        <v>161</v>
      </c>
      <c r="Q144" s="127" t="s">
        <v>161</v>
      </c>
      <c r="R144" s="127" t="s">
        <v>161</v>
      </c>
      <c r="S144" s="127" t="s">
        <v>161</v>
      </c>
      <c r="T144" s="127" t="s">
        <v>161</v>
      </c>
      <c r="U144" s="127" t="s">
        <v>161</v>
      </c>
      <c r="V144" s="127" t="s">
        <v>161</v>
      </c>
      <c r="W144" s="127" t="s">
        <v>161</v>
      </c>
      <c r="X144" s="127" t="s">
        <v>161</v>
      </c>
      <c r="Y144" s="127" t="str">
        <f t="shared" si="6"/>
        <v>-</v>
      </c>
      <c r="Z144" s="126" t="str">
        <f t="shared" si="7"/>
        <v>-</v>
      </c>
    </row>
    <row r="145" spans="1:26" x14ac:dyDescent="0.25">
      <c r="A145" s="130" t="s">
        <v>537</v>
      </c>
      <c r="B145" s="172" t="s">
        <v>493</v>
      </c>
      <c r="C145" s="128" t="s">
        <v>162</v>
      </c>
      <c r="D145" s="13">
        <v>25.722399999999993</v>
      </c>
      <c r="E145" s="15">
        <v>-32.121600000000001</v>
      </c>
      <c r="F145" s="15">
        <v>-34.965600000000002</v>
      </c>
      <c r="G145" s="127">
        <v>163.9018142722293</v>
      </c>
      <c r="H145" s="127">
        <v>163.9018142722293</v>
      </c>
      <c r="I145" s="127">
        <v>-25.979729328864</v>
      </c>
      <c r="J145" s="127">
        <v>-25.979729328864</v>
      </c>
      <c r="K145" s="127">
        <v>-32.942838859589358</v>
      </c>
      <c r="L145" s="127">
        <v>-27.686400000000003</v>
      </c>
      <c r="M145" s="127">
        <v>-32.473741477839233</v>
      </c>
      <c r="N145" s="127">
        <v>-17.630948425010828</v>
      </c>
      <c r="O145" s="127">
        <v>4.7767959814836969</v>
      </c>
      <c r="P145" s="127">
        <v>2.9557946349891737</v>
      </c>
      <c r="Q145" s="127">
        <v>-18.353196076489848</v>
      </c>
      <c r="R145" s="127">
        <v>-34.706456205010838</v>
      </c>
      <c r="S145" s="127">
        <v>-38.559820828108634</v>
      </c>
      <c r="T145" s="127">
        <v>-40.998327141010833</v>
      </c>
      <c r="U145" s="127">
        <v>0</v>
      </c>
      <c r="V145" s="127">
        <v>-40.998327141010833</v>
      </c>
      <c r="W145" s="127">
        <v>0</v>
      </c>
      <c r="X145" s="127">
        <v>-42.228276955241164</v>
      </c>
      <c r="Y145" s="127">
        <f t="shared" si="6"/>
        <v>20.369283682821909</v>
      </c>
      <c r="Z145" s="126">
        <f t="shared" si="7"/>
        <v>-63.370856288930035</v>
      </c>
    </row>
    <row r="146" spans="1:26" x14ac:dyDescent="0.25">
      <c r="A146" s="130" t="s">
        <v>536</v>
      </c>
      <c r="B146" s="171" t="s">
        <v>491</v>
      </c>
      <c r="C146" s="128" t="s">
        <v>162</v>
      </c>
      <c r="D146" s="13">
        <v>0</v>
      </c>
      <c r="E146" s="15">
        <v>0</v>
      </c>
      <c r="F146" s="15">
        <v>0</v>
      </c>
      <c r="G146" s="127">
        <v>0</v>
      </c>
      <c r="H146" s="127">
        <v>0</v>
      </c>
      <c r="I146" s="127">
        <v>0</v>
      </c>
      <c r="J146" s="127">
        <v>0</v>
      </c>
      <c r="K146" s="127">
        <v>0</v>
      </c>
      <c r="L146" s="127">
        <v>0</v>
      </c>
      <c r="M146" s="127">
        <v>0</v>
      </c>
      <c r="N146" s="127">
        <v>0</v>
      </c>
      <c r="O146" s="127">
        <v>0</v>
      </c>
      <c r="P146" s="127">
        <v>0</v>
      </c>
      <c r="Q146" s="127">
        <v>0</v>
      </c>
      <c r="R146" s="127">
        <v>0</v>
      </c>
      <c r="S146" s="127">
        <v>0</v>
      </c>
      <c r="T146" s="127">
        <v>0</v>
      </c>
      <c r="U146" s="127">
        <v>0</v>
      </c>
      <c r="V146" s="127">
        <v>0</v>
      </c>
      <c r="W146" s="127">
        <v>0</v>
      </c>
      <c r="X146" s="127">
        <v>0</v>
      </c>
      <c r="Y146" s="127">
        <f t="shared" si="6"/>
        <v>0</v>
      </c>
      <c r="Z146" s="126">
        <f t="shared" si="7"/>
        <v>0</v>
      </c>
    </row>
    <row r="147" spans="1:26" x14ac:dyDescent="0.25">
      <c r="A147" s="130" t="s">
        <v>535</v>
      </c>
      <c r="B147" s="171" t="s">
        <v>489</v>
      </c>
      <c r="C147" s="128" t="s">
        <v>162</v>
      </c>
      <c r="D147" s="13" t="s">
        <v>161</v>
      </c>
      <c r="E147" s="15" t="s">
        <v>161</v>
      </c>
      <c r="F147" s="15" t="s">
        <v>161</v>
      </c>
      <c r="G147" s="127" t="s">
        <v>161</v>
      </c>
      <c r="H147" s="127" t="s">
        <v>161</v>
      </c>
      <c r="I147" s="127" t="s">
        <v>161</v>
      </c>
      <c r="J147" s="127" t="s">
        <v>161</v>
      </c>
      <c r="K147" s="127" t="s">
        <v>161</v>
      </c>
      <c r="L147" s="127" t="s">
        <v>161</v>
      </c>
      <c r="M147" s="127" t="s">
        <v>161</v>
      </c>
      <c r="N147" s="127" t="s">
        <v>161</v>
      </c>
      <c r="O147" s="127" t="s">
        <v>161</v>
      </c>
      <c r="P147" s="127" t="s">
        <v>161</v>
      </c>
      <c r="Q147" s="127" t="s">
        <v>161</v>
      </c>
      <c r="R147" s="127" t="s">
        <v>161</v>
      </c>
      <c r="S147" s="127" t="s">
        <v>161</v>
      </c>
      <c r="T147" s="127" t="s">
        <v>161</v>
      </c>
      <c r="U147" s="127" t="s">
        <v>161</v>
      </c>
      <c r="V147" s="127" t="s">
        <v>161</v>
      </c>
      <c r="W147" s="127" t="s">
        <v>161</v>
      </c>
      <c r="X147" s="127" t="s">
        <v>161</v>
      </c>
      <c r="Y147" s="127" t="str">
        <f t="shared" si="6"/>
        <v>-</v>
      </c>
      <c r="Z147" s="126" t="str">
        <f t="shared" si="7"/>
        <v>-</v>
      </c>
    </row>
    <row r="148" spans="1:26" ht="31.5" x14ac:dyDescent="0.25">
      <c r="A148" s="130" t="s">
        <v>534</v>
      </c>
      <c r="B148" s="172" t="s">
        <v>487</v>
      </c>
      <c r="C148" s="128" t="s">
        <v>162</v>
      </c>
      <c r="D148" s="13" t="s">
        <v>161</v>
      </c>
      <c r="E148" s="15" t="s">
        <v>161</v>
      </c>
      <c r="F148" s="15" t="s">
        <v>161</v>
      </c>
      <c r="G148" s="127" t="s">
        <v>161</v>
      </c>
      <c r="H148" s="127" t="s">
        <v>161</v>
      </c>
      <c r="I148" s="127" t="s">
        <v>161</v>
      </c>
      <c r="J148" s="127" t="s">
        <v>161</v>
      </c>
      <c r="K148" s="127" t="s">
        <v>161</v>
      </c>
      <c r="L148" s="127" t="s">
        <v>161</v>
      </c>
      <c r="M148" s="127" t="s">
        <v>161</v>
      </c>
      <c r="N148" s="127" t="s">
        <v>161</v>
      </c>
      <c r="O148" s="127" t="s">
        <v>161</v>
      </c>
      <c r="P148" s="127" t="s">
        <v>161</v>
      </c>
      <c r="Q148" s="127" t="s">
        <v>161</v>
      </c>
      <c r="R148" s="127" t="s">
        <v>161</v>
      </c>
      <c r="S148" s="127" t="s">
        <v>161</v>
      </c>
      <c r="T148" s="127" t="s">
        <v>161</v>
      </c>
      <c r="U148" s="127" t="s">
        <v>161</v>
      </c>
      <c r="V148" s="127" t="s">
        <v>161</v>
      </c>
      <c r="W148" s="127" t="s">
        <v>161</v>
      </c>
      <c r="X148" s="127" t="s">
        <v>161</v>
      </c>
      <c r="Y148" s="127" t="str">
        <f t="shared" si="6"/>
        <v>-</v>
      </c>
      <c r="Z148" s="126" t="str">
        <f t="shared" si="7"/>
        <v>-</v>
      </c>
    </row>
    <row r="149" spans="1:26" x14ac:dyDescent="0.25">
      <c r="A149" s="130" t="s">
        <v>533</v>
      </c>
      <c r="B149" s="155" t="s">
        <v>53</v>
      </c>
      <c r="C149" s="128" t="s">
        <v>162</v>
      </c>
      <c r="D149" s="13" t="s">
        <v>161</v>
      </c>
      <c r="E149" s="15" t="s">
        <v>161</v>
      </c>
      <c r="F149" s="15" t="s">
        <v>161</v>
      </c>
      <c r="G149" s="127" t="s">
        <v>161</v>
      </c>
      <c r="H149" s="127" t="s">
        <v>161</v>
      </c>
      <c r="I149" s="127" t="s">
        <v>161</v>
      </c>
      <c r="J149" s="127" t="s">
        <v>161</v>
      </c>
      <c r="K149" s="127" t="s">
        <v>161</v>
      </c>
      <c r="L149" s="127" t="s">
        <v>161</v>
      </c>
      <c r="M149" s="127" t="s">
        <v>161</v>
      </c>
      <c r="N149" s="127" t="s">
        <v>161</v>
      </c>
      <c r="O149" s="127" t="s">
        <v>161</v>
      </c>
      <c r="P149" s="127" t="s">
        <v>161</v>
      </c>
      <c r="Q149" s="127" t="s">
        <v>161</v>
      </c>
      <c r="R149" s="127" t="s">
        <v>161</v>
      </c>
      <c r="S149" s="127" t="s">
        <v>161</v>
      </c>
      <c r="T149" s="127" t="s">
        <v>161</v>
      </c>
      <c r="U149" s="127" t="s">
        <v>161</v>
      </c>
      <c r="V149" s="127" t="s">
        <v>161</v>
      </c>
      <c r="W149" s="127" t="s">
        <v>161</v>
      </c>
      <c r="X149" s="127" t="s">
        <v>161</v>
      </c>
      <c r="Y149" s="127" t="str">
        <f t="shared" ref="Y149:Y158" si="8">IFERROR(G149+I149+K149+M149+O149+Q149+S149+U149+W149,"-")</f>
        <v>-</v>
      </c>
      <c r="Z149" s="126" t="str">
        <f t="shared" ref="Z149:Z158" si="9">IFERROR(H149+J149+L149+N149+P149+R149+T149+V149+X149,"-")</f>
        <v>-</v>
      </c>
    </row>
    <row r="150" spans="1:26" x14ac:dyDescent="0.25">
      <c r="A150" s="130" t="s">
        <v>532</v>
      </c>
      <c r="B150" s="155" t="s">
        <v>51</v>
      </c>
      <c r="C150" s="128" t="s">
        <v>162</v>
      </c>
      <c r="D150" s="13" t="s">
        <v>161</v>
      </c>
      <c r="E150" s="15" t="s">
        <v>161</v>
      </c>
      <c r="F150" s="15" t="s">
        <v>161</v>
      </c>
      <c r="G150" s="127" t="s">
        <v>161</v>
      </c>
      <c r="H150" s="127" t="s">
        <v>161</v>
      </c>
      <c r="I150" s="127" t="s">
        <v>161</v>
      </c>
      <c r="J150" s="127" t="s">
        <v>161</v>
      </c>
      <c r="K150" s="127" t="s">
        <v>161</v>
      </c>
      <c r="L150" s="127" t="s">
        <v>161</v>
      </c>
      <c r="M150" s="127" t="s">
        <v>161</v>
      </c>
      <c r="N150" s="127" t="s">
        <v>161</v>
      </c>
      <c r="O150" s="127" t="s">
        <v>161</v>
      </c>
      <c r="P150" s="127" t="s">
        <v>161</v>
      </c>
      <c r="Q150" s="127" t="s">
        <v>161</v>
      </c>
      <c r="R150" s="127" t="s">
        <v>161</v>
      </c>
      <c r="S150" s="127" t="s">
        <v>161</v>
      </c>
      <c r="T150" s="127" t="s">
        <v>161</v>
      </c>
      <c r="U150" s="127" t="s">
        <v>161</v>
      </c>
      <c r="V150" s="127" t="s">
        <v>161</v>
      </c>
      <c r="W150" s="127" t="s">
        <v>161</v>
      </c>
      <c r="X150" s="127" t="s">
        <v>161</v>
      </c>
      <c r="Y150" s="127" t="str">
        <f t="shared" si="8"/>
        <v>-</v>
      </c>
      <c r="Z150" s="126" t="str">
        <f t="shared" si="9"/>
        <v>-</v>
      </c>
    </row>
    <row r="151" spans="1:26" x14ac:dyDescent="0.25">
      <c r="A151" s="130" t="s">
        <v>531</v>
      </c>
      <c r="B151" s="171" t="s">
        <v>477</v>
      </c>
      <c r="C151" s="128" t="s">
        <v>162</v>
      </c>
      <c r="D151" s="13">
        <v>2.1247057732704633</v>
      </c>
      <c r="E151" s="15">
        <v>-1.1144000000000005</v>
      </c>
      <c r="F151" s="15">
        <v>-6.5734915553378865</v>
      </c>
      <c r="G151" s="127">
        <v>3.4894051927172538</v>
      </c>
      <c r="H151" s="127">
        <v>3.4894051927172538</v>
      </c>
      <c r="I151" s="127">
        <v>16.301764394721499</v>
      </c>
      <c r="J151" s="127">
        <v>16.301764394721499</v>
      </c>
      <c r="K151" s="127">
        <v>24.324956288270798</v>
      </c>
      <c r="L151" s="127">
        <v>40.869560347982294</v>
      </c>
      <c r="M151" s="127">
        <v>25.949797250798426</v>
      </c>
      <c r="N151" s="127">
        <v>20.870526627921681</v>
      </c>
      <c r="O151" s="127">
        <v>26.832900631600609</v>
      </c>
      <c r="P151" s="127">
        <v>16.243632959090458</v>
      </c>
      <c r="Q151" s="127">
        <v>27.905059222192762</v>
      </c>
      <c r="R151" s="127">
        <v>17.798786089487216</v>
      </c>
      <c r="S151" s="127">
        <v>29.034763776460746</v>
      </c>
      <c r="T151" s="127">
        <v>19.326735540390455</v>
      </c>
      <c r="U151" s="127">
        <v>0</v>
      </c>
      <c r="V151" s="127">
        <v>20.990338492856463</v>
      </c>
      <c r="W151" s="127">
        <v>0</v>
      </c>
      <c r="X151" s="127">
        <v>21.157669912473803</v>
      </c>
      <c r="Y151" s="127">
        <f t="shared" si="8"/>
        <v>153.8386467567621</v>
      </c>
      <c r="Z151" s="126">
        <f t="shared" si="9"/>
        <v>177.04841955764113</v>
      </c>
    </row>
    <row r="152" spans="1:26" x14ac:dyDescent="0.25">
      <c r="A152" s="130" t="s">
        <v>530</v>
      </c>
      <c r="B152" s="134" t="s">
        <v>529</v>
      </c>
      <c r="C152" s="128" t="s">
        <v>162</v>
      </c>
      <c r="D152" s="13">
        <v>442.29006172102152</v>
      </c>
      <c r="E152" s="15">
        <v>399.09164994157197</v>
      </c>
      <c r="F152" s="15">
        <v>280.97100088384502</v>
      </c>
      <c r="G152" s="127">
        <v>734.31989118471415</v>
      </c>
      <c r="H152" s="127">
        <v>734.31989118471415</v>
      </c>
      <c r="I152" s="127">
        <v>557.55756629609812</v>
      </c>
      <c r="J152" s="127">
        <v>557.55756629609812</v>
      </c>
      <c r="K152" s="127">
        <v>799.86892957958094</v>
      </c>
      <c r="L152" s="127">
        <f>L137</f>
        <v>1021.3628744704215</v>
      </c>
      <c r="M152" s="127">
        <v>745.97350790069981</v>
      </c>
      <c r="N152" s="127">
        <v>931.19815819759629</v>
      </c>
      <c r="O152" s="127">
        <v>933.92737274799379</v>
      </c>
      <c r="P152" s="127">
        <v>1002.1231163765501</v>
      </c>
      <c r="Q152" s="127">
        <v>692.73717946337831</v>
      </c>
      <c r="R152" s="127">
        <v>1039.0086189969395</v>
      </c>
      <c r="S152" s="127">
        <v>620.66803007957571</v>
      </c>
      <c r="T152" s="127">
        <v>1160.6479938293473</v>
      </c>
      <c r="U152" s="127">
        <v>0</v>
      </c>
      <c r="V152" s="127">
        <v>1313.9076026939656</v>
      </c>
      <c r="W152" s="127">
        <v>0</v>
      </c>
      <c r="X152" s="127">
        <v>1411.6426940920933</v>
      </c>
      <c r="Y152" s="127">
        <f t="shared" si="8"/>
        <v>5085.0524772520412</v>
      </c>
      <c r="Z152" s="126">
        <f t="shared" si="9"/>
        <v>9171.7685161377267</v>
      </c>
    </row>
    <row r="153" spans="1:26" x14ac:dyDescent="0.25">
      <c r="A153" s="130" t="s">
        <v>528</v>
      </c>
      <c r="B153" s="131" t="s">
        <v>527</v>
      </c>
      <c r="C153" s="128" t="s">
        <v>162</v>
      </c>
      <c r="D153" s="13">
        <v>8.859</v>
      </c>
      <c r="E153" s="15">
        <v>308.49299999999999</v>
      </c>
      <c r="F153" s="15">
        <v>23.314999999999998</v>
      </c>
      <c r="G153" s="127">
        <v>51.926999999999985</v>
      </c>
      <c r="H153" s="127">
        <v>51.926999999999985</v>
      </c>
      <c r="I153" s="127">
        <v>229.274</v>
      </c>
      <c r="J153" s="127">
        <v>229.274</v>
      </c>
      <c r="K153" s="127">
        <v>357.19521900000007</v>
      </c>
      <c r="L153" s="127">
        <v>337.49599999999998</v>
      </c>
      <c r="M153" s="127">
        <v>518.08905800000002</v>
      </c>
      <c r="N153" s="127">
        <v>902.2772838861739</v>
      </c>
      <c r="O153" s="127">
        <v>723.03836200000001</v>
      </c>
      <c r="P153" s="127">
        <v>747.74353536292404</v>
      </c>
      <c r="Q153" s="127">
        <v>567.03566699999999</v>
      </c>
      <c r="R153" s="127">
        <v>664.24054363738901</v>
      </c>
      <c r="S153" s="127">
        <v>495.87733299999996</v>
      </c>
      <c r="T153" s="127">
        <v>694.24088225644607</v>
      </c>
      <c r="U153" s="127">
        <v>0</v>
      </c>
      <c r="V153" s="127">
        <v>620.45285407239305</v>
      </c>
      <c r="W153" s="127">
        <v>0</v>
      </c>
      <c r="X153" s="127">
        <v>480.76643969456399</v>
      </c>
      <c r="Y153" s="127">
        <f t="shared" si="8"/>
        <v>2942.436639</v>
      </c>
      <c r="Z153" s="126">
        <f t="shared" si="9"/>
        <v>4728.4185389098893</v>
      </c>
    </row>
    <row r="154" spans="1:26" x14ac:dyDescent="0.25">
      <c r="A154" s="130" t="s">
        <v>526</v>
      </c>
      <c r="B154" s="131" t="s">
        <v>525</v>
      </c>
      <c r="C154" s="128" t="s">
        <v>162</v>
      </c>
      <c r="D154" s="13">
        <v>0</v>
      </c>
      <c r="E154" s="15">
        <v>0</v>
      </c>
      <c r="F154" s="15">
        <v>0</v>
      </c>
      <c r="G154" s="127">
        <v>0</v>
      </c>
      <c r="H154" s="127">
        <v>0</v>
      </c>
      <c r="I154" s="127">
        <v>0</v>
      </c>
      <c r="J154" s="127">
        <v>0</v>
      </c>
      <c r="K154" s="127">
        <v>0</v>
      </c>
      <c r="L154" s="127">
        <v>0</v>
      </c>
      <c r="M154" s="127">
        <v>0</v>
      </c>
      <c r="N154" s="127">
        <v>0</v>
      </c>
      <c r="O154" s="127">
        <v>0</v>
      </c>
      <c r="P154" s="127">
        <v>0</v>
      </c>
      <c r="Q154" s="127">
        <v>0</v>
      </c>
      <c r="R154" s="127">
        <v>0</v>
      </c>
      <c r="S154" s="127">
        <v>0</v>
      </c>
      <c r="T154" s="127">
        <v>0</v>
      </c>
      <c r="U154" s="127">
        <v>0</v>
      </c>
      <c r="V154" s="127">
        <v>0</v>
      </c>
      <c r="W154" s="127">
        <v>0</v>
      </c>
      <c r="X154" s="127">
        <v>0</v>
      </c>
      <c r="Y154" s="127">
        <f t="shared" si="8"/>
        <v>0</v>
      </c>
      <c r="Z154" s="126">
        <f t="shared" si="9"/>
        <v>0</v>
      </c>
    </row>
    <row r="155" spans="1:26" x14ac:dyDescent="0.25">
      <c r="A155" s="130" t="s">
        <v>524</v>
      </c>
      <c r="B155" s="131" t="s">
        <v>373</v>
      </c>
      <c r="C155" s="128" t="s">
        <v>162</v>
      </c>
      <c r="D155" s="13">
        <v>102.57484832498223</v>
      </c>
      <c r="E155" s="15">
        <v>51.620945665034718</v>
      </c>
      <c r="F155" s="15">
        <v>75.034407278052441</v>
      </c>
      <c r="G155" s="127">
        <v>205.47395203478638</v>
      </c>
      <c r="H155" s="127">
        <v>205.47395203478638</v>
      </c>
      <c r="I155" s="127">
        <v>172.07865691051458</v>
      </c>
      <c r="J155" s="127">
        <v>172.07865691051458</v>
      </c>
      <c r="K155" s="127">
        <v>252.38804601716069</v>
      </c>
      <c r="L155" s="127">
        <v>482.81530503964751</v>
      </c>
      <c r="M155" s="127">
        <v>134.77656626909351</v>
      </c>
      <c r="N155" s="127">
        <v>28.920874311422413</v>
      </c>
      <c r="O155" s="127">
        <v>105.95731344413286</v>
      </c>
      <c r="P155" s="127">
        <v>127.53575107936501</v>
      </c>
      <c r="Q155" s="127">
        <v>63.101940003825597</v>
      </c>
      <c r="R155" s="127">
        <v>187.92811299398551</v>
      </c>
      <c r="S155" s="127">
        <v>62.632859813148393</v>
      </c>
      <c r="T155" s="127">
        <v>233.89494388696718</v>
      </c>
      <c r="U155" s="127">
        <v>0</v>
      </c>
      <c r="V155" s="127">
        <v>347.39453811840514</v>
      </c>
      <c r="W155" s="127">
        <v>0</v>
      </c>
      <c r="X155" s="127">
        <v>466.17781970203509</v>
      </c>
      <c r="Y155" s="127">
        <f t="shared" si="8"/>
        <v>996.40933449266197</v>
      </c>
      <c r="Z155" s="126">
        <f t="shared" si="9"/>
        <v>2252.2199540771289</v>
      </c>
    </row>
    <row r="156" spans="1:26" ht="16.5" thickBot="1" x14ac:dyDescent="0.3">
      <c r="A156" s="125" t="s">
        <v>523</v>
      </c>
      <c r="B156" s="131" t="s">
        <v>522</v>
      </c>
      <c r="C156" s="123" t="s">
        <v>162</v>
      </c>
      <c r="D156" s="13">
        <v>330.85621339603932</v>
      </c>
      <c r="E156" s="15">
        <v>38.97770427653726</v>
      </c>
      <c r="F156" s="15">
        <v>182.62159360579258</v>
      </c>
      <c r="G156" s="127">
        <v>476.91893914992784</v>
      </c>
      <c r="H156" s="127">
        <v>476.91893914992784</v>
      </c>
      <c r="I156" s="127">
        <v>156.20490938558348</v>
      </c>
      <c r="J156" s="127">
        <v>156.20490938558348</v>
      </c>
      <c r="K156" s="127">
        <v>190.28566456242021</v>
      </c>
      <c r="L156" s="127">
        <f>L152-L153-L154-L155</f>
        <v>201.05156943077401</v>
      </c>
      <c r="M156" s="127">
        <v>93.107883631606185</v>
      </c>
      <c r="N156" s="127">
        <v>0</v>
      </c>
      <c r="O156" s="127">
        <v>104.93169730386091</v>
      </c>
      <c r="P156" s="127">
        <v>126.84382993426104</v>
      </c>
      <c r="Q156" s="127">
        <v>62.599572459552789</v>
      </c>
      <c r="R156" s="127">
        <v>186.83996236556501</v>
      </c>
      <c r="S156" s="127">
        <v>62.15783726642735</v>
      </c>
      <c r="T156" s="127">
        <v>232.512167685934</v>
      </c>
      <c r="U156" s="162">
        <v>0</v>
      </c>
      <c r="V156" s="162">
        <v>346.06021050316747</v>
      </c>
      <c r="W156" s="162">
        <v>0</v>
      </c>
      <c r="X156" s="162">
        <v>464.69843469549426</v>
      </c>
      <c r="Y156" s="162">
        <f t="shared" si="8"/>
        <v>1146.2065037593788</v>
      </c>
      <c r="Z156" s="161">
        <f t="shared" si="9"/>
        <v>2191.1300231507071</v>
      </c>
    </row>
    <row r="157" spans="1:26" x14ac:dyDescent="0.25">
      <c r="A157" s="145" t="s">
        <v>521</v>
      </c>
      <c r="B157" s="144" t="s">
        <v>17</v>
      </c>
      <c r="C157" s="143" t="s">
        <v>161</v>
      </c>
      <c r="D157" s="142" t="s">
        <v>161</v>
      </c>
      <c r="E157" s="141" t="s">
        <v>161</v>
      </c>
      <c r="F157" s="141" t="s">
        <v>161</v>
      </c>
      <c r="G157" s="140" t="s">
        <v>161</v>
      </c>
      <c r="H157" s="140" t="s">
        <v>161</v>
      </c>
      <c r="I157" s="140" t="s">
        <v>161</v>
      </c>
      <c r="J157" s="140" t="s">
        <v>161</v>
      </c>
      <c r="K157" s="140" t="s">
        <v>161</v>
      </c>
      <c r="L157" s="140" t="s">
        <v>161</v>
      </c>
      <c r="M157" s="140" t="s">
        <v>161</v>
      </c>
      <c r="N157" s="140" t="s">
        <v>161</v>
      </c>
      <c r="O157" s="140" t="s">
        <v>161</v>
      </c>
      <c r="P157" s="140" t="s">
        <v>161</v>
      </c>
      <c r="Q157" s="140" t="s">
        <v>161</v>
      </c>
      <c r="R157" s="140" t="s">
        <v>161</v>
      </c>
      <c r="S157" s="140" t="s">
        <v>161</v>
      </c>
      <c r="T157" s="140" t="s">
        <v>161</v>
      </c>
      <c r="U157" s="140"/>
      <c r="V157" s="140"/>
      <c r="W157" s="140"/>
      <c r="X157" s="140"/>
      <c r="Y157" s="140" t="str">
        <f t="shared" si="8"/>
        <v>-</v>
      </c>
      <c r="Z157" s="139" t="str">
        <f t="shared" si="9"/>
        <v>-</v>
      </c>
    </row>
    <row r="158" spans="1:26" ht="31.5" x14ac:dyDescent="0.25">
      <c r="A158" s="130" t="s">
        <v>520</v>
      </c>
      <c r="B158" s="131" t="s">
        <v>519</v>
      </c>
      <c r="C158" s="128" t="s">
        <v>162</v>
      </c>
      <c r="D158" s="13">
        <v>1239.4604380031155</v>
      </c>
      <c r="E158" s="15">
        <v>1238.4676923175107</v>
      </c>
      <c r="F158" s="15">
        <v>1163.8017124549272</v>
      </c>
      <c r="G158" s="127">
        <v>1629.5708838817131</v>
      </c>
      <c r="H158" s="127">
        <v>1629.5708838817131</v>
      </c>
      <c r="I158" s="127">
        <v>1532.6404438165312</v>
      </c>
      <c r="J158" s="127">
        <v>1532.6404438165312</v>
      </c>
      <c r="K158" s="127">
        <v>1843.4025153795071</v>
      </c>
      <c r="L158" s="127">
        <v>2070.9171449013329</v>
      </c>
      <c r="M158" s="127">
        <v>1806.299167367687</v>
      </c>
      <c r="N158" s="127">
        <v>1965.5240040180038</v>
      </c>
      <c r="O158" s="127">
        <v>1990.1837795219737</v>
      </c>
      <c r="P158" s="127">
        <v>2142.9836701414752</v>
      </c>
      <c r="Q158" s="127">
        <v>1940.5760232904229</v>
      </c>
      <c r="R158" s="127">
        <v>2281.9977737766771</v>
      </c>
      <c r="S158" s="127">
        <v>1959.7632673510691</v>
      </c>
      <c r="T158" s="127">
        <v>2517.5591123980103</v>
      </c>
      <c r="U158" s="127">
        <v>0</v>
      </c>
      <c r="V158" s="127">
        <v>2760.5801145280579</v>
      </c>
      <c r="W158" s="127">
        <v>0</v>
      </c>
      <c r="X158" s="127">
        <v>2901.7153812812085</v>
      </c>
      <c r="Y158" s="127">
        <f t="shared" si="8"/>
        <v>12702.436080608904</v>
      </c>
      <c r="Z158" s="126">
        <f t="shared" si="9"/>
        <v>19803.488528743008</v>
      </c>
    </row>
    <row r="159" spans="1:26" ht="31.5" x14ac:dyDescent="0.25">
      <c r="A159" s="130" t="s">
        <v>518</v>
      </c>
      <c r="B159" s="131" t="s">
        <v>517</v>
      </c>
      <c r="C159" s="128" t="s">
        <v>162</v>
      </c>
      <c r="D159" s="13">
        <v>2068.9494169496697</v>
      </c>
      <c r="E159" s="15">
        <v>2056.6256019550124</v>
      </c>
      <c r="F159" s="15">
        <v>2306.6456669906779</v>
      </c>
      <c r="G159" s="127">
        <v>1906.6456669906779</v>
      </c>
      <c r="H159" s="127">
        <v>1906.6456669906779</v>
      </c>
      <c r="I159" s="127">
        <v>1405.5014975653896</v>
      </c>
      <c r="J159" s="127">
        <v>1405.5014975653896</v>
      </c>
      <c r="K159" s="127">
        <v>1318.1766895592987</v>
      </c>
      <c r="L159" s="127">
        <v>1318.1766895592987</v>
      </c>
      <c r="M159" s="127">
        <v>767.55470368803856</v>
      </c>
      <c r="N159" s="127">
        <v>1273.8227591131149</v>
      </c>
      <c r="O159" s="127">
        <v>1320.0446679318704</v>
      </c>
      <c r="P159" s="127">
        <v>1273.8227591131149</v>
      </c>
      <c r="Q159" s="127">
        <v>1443.1778201627205</v>
      </c>
      <c r="R159" s="127">
        <v>1440.209874086112</v>
      </c>
      <c r="S159" s="127">
        <v>1626.7488706780405</v>
      </c>
      <c r="T159" s="127">
        <v>1598.8214891527873</v>
      </c>
      <c r="U159" s="127">
        <v>0</v>
      </c>
      <c r="V159" s="127">
        <v>1665.1434522782783</v>
      </c>
      <c r="W159" s="127">
        <v>0</v>
      </c>
      <c r="X159" s="127">
        <v>1318.3445587402994</v>
      </c>
      <c r="Y159" s="127">
        <f>IFERROR(S159,"-")</f>
        <v>1626.7488706780405</v>
      </c>
      <c r="Z159" s="126">
        <f>IFERROR(X159,"-")</f>
        <v>1318.3445587402994</v>
      </c>
    </row>
    <row r="160" spans="1:26" x14ac:dyDescent="0.25">
      <c r="A160" s="130" t="s">
        <v>516</v>
      </c>
      <c r="B160" s="129" t="s">
        <v>515</v>
      </c>
      <c r="C160" s="128" t="s">
        <v>162</v>
      </c>
      <c r="D160" s="13">
        <v>87.988935321439513</v>
      </c>
      <c r="E160" s="15">
        <v>111.53177920584653</v>
      </c>
      <c r="F160" s="15">
        <v>699.44232977592458</v>
      </c>
      <c r="G160" s="127">
        <v>808.82034465824267</v>
      </c>
      <c r="H160" s="127">
        <v>808.82034465824267</v>
      </c>
      <c r="I160" s="127">
        <v>467.35</v>
      </c>
      <c r="J160" s="127">
        <v>467.35</v>
      </c>
      <c r="K160" s="127">
        <v>0</v>
      </c>
      <c r="L160" s="127">
        <v>0</v>
      </c>
      <c r="M160" s="127">
        <v>40.443984018696199</v>
      </c>
      <c r="N160" s="127">
        <v>504.23423013059397</v>
      </c>
      <c r="O160" s="127">
        <v>0</v>
      </c>
      <c r="P160" s="127">
        <v>519.98716802199999</v>
      </c>
      <c r="Q160" s="127">
        <v>0</v>
      </c>
      <c r="R160" s="127">
        <v>52.94460701095467</v>
      </c>
      <c r="S160" s="127">
        <v>0</v>
      </c>
      <c r="T160" s="127">
        <v>369.4111094647314</v>
      </c>
      <c r="U160" s="127">
        <v>0</v>
      </c>
      <c r="V160" s="127">
        <v>686.37428299499697</v>
      </c>
      <c r="W160" s="127">
        <v>0</v>
      </c>
      <c r="X160" s="127">
        <v>346.38</v>
      </c>
      <c r="Y160" s="127">
        <f>IFERROR(S160,"-")</f>
        <v>0</v>
      </c>
      <c r="Z160" s="126">
        <f>IFERROR(X160,"-")</f>
        <v>346.38</v>
      </c>
    </row>
    <row r="161" spans="1:26" x14ac:dyDescent="0.25">
      <c r="A161" s="130" t="s">
        <v>514</v>
      </c>
      <c r="B161" s="131" t="s">
        <v>513</v>
      </c>
      <c r="C161" s="128" t="s">
        <v>162</v>
      </c>
      <c r="D161" s="13">
        <v>2056.6256019550124</v>
      </c>
      <c r="E161" s="15">
        <v>2306.6456669906779</v>
      </c>
      <c r="F161" s="15">
        <v>1906.6456669906779</v>
      </c>
      <c r="G161" s="127">
        <v>1405.5014975653896</v>
      </c>
      <c r="H161" s="127">
        <v>1405.5014975653896</v>
      </c>
      <c r="I161" s="127">
        <v>1318.1766895592987</v>
      </c>
      <c r="J161" s="127">
        <v>1318.1766895592987</v>
      </c>
      <c r="K161" s="127">
        <v>767.55470368803856</v>
      </c>
      <c r="L161" s="127">
        <v>1273.8227591131149</v>
      </c>
      <c r="M161" s="127">
        <v>1320.0446679318704</v>
      </c>
      <c r="N161" s="127">
        <v>1273.8227591131149</v>
      </c>
      <c r="O161" s="127">
        <v>1443.1778201627205</v>
      </c>
      <c r="P161" s="127">
        <v>1440.209874086112</v>
      </c>
      <c r="Q161" s="127">
        <v>1626.7488706780405</v>
      </c>
      <c r="R161" s="127">
        <v>1598.8214891527873</v>
      </c>
      <c r="S161" s="127">
        <v>1762.4915826911554</v>
      </c>
      <c r="T161" s="127">
        <v>1665.1434522782783</v>
      </c>
      <c r="U161" s="127">
        <v>0</v>
      </c>
      <c r="V161" s="127">
        <v>1318.3445587402994</v>
      </c>
      <c r="W161" s="127">
        <v>0</v>
      </c>
      <c r="X161" s="127">
        <v>852.88455874029933</v>
      </c>
      <c r="Y161" s="127">
        <f>IFERROR(S161,"-")</f>
        <v>1762.4915826911554</v>
      </c>
      <c r="Z161" s="126">
        <f>IFERROR(X161,"-")</f>
        <v>852.88455874029933</v>
      </c>
    </row>
    <row r="162" spans="1:26" x14ac:dyDescent="0.25">
      <c r="A162" s="167" t="s">
        <v>512</v>
      </c>
      <c r="B162" s="129" t="s">
        <v>511</v>
      </c>
      <c r="C162" s="128" t="s">
        <v>162</v>
      </c>
      <c r="D162" s="13">
        <v>111.53177920584653</v>
      </c>
      <c r="E162" s="15">
        <v>699.44232977592458</v>
      </c>
      <c r="F162" s="15">
        <v>808.82034465824267</v>
      </c>
      <c r="G162" s="127">
        <v>467.34867886739414</v>
      </c>
      <c r="H162" s="127">
        <v>467.34867886739414</v>
      </c>
      <c r="I162" s="127">
        <v>0</v>
      </c>
      <c r="J162" s="127">
        <v>0</v>
      </c>
      <c r="K162" s="127">
        <v>40.443984018696199</v>
      </c>
      <c r="L162" s="127">
        <v>504.23423013059397</v>
      </c>
      <c r="M162" s="127">
        <v>0</v>
      </c>
      <c r="N162" s="127">
        <v>519.98716802199999</v>
      </c>
      <c r="O162" s="127">
        <v>0</v>
      </c>
      <c r="P162" s="127">
        <v>52.94460701095467</v>
      </c>
      <c r="Q162" s="127">
        <v>0</v>
      </c>
      <c r="R162" s="127">
        <v>369.4111094647314</v>
      </c>
      <c r="S162" s="127">
        <v>399.99999999999989</v>
      </c>
      <c r="T162" s="127">
        <v>686.37428299499697</v>
      </c>
      <c r="U162" s="127">
        <v>0</v>
      </c>
      <c r="V162" s="127">
        <v>346.38</v>
      </c>
      <c r="W162" s="127">
        <v>0</v>
      </c>
      <c r="X162" s="127">
        <v>0</v>
      </c>
      <c r="Y162" s="127">
        <f>IFERROR(S162,"-")</f>
        <v>399.99999999999989</v>
      </c>
      <c r="Z162" s="126">
        <f>IFERROR(X162,"-")</f>
        <v>0</v>
      </c>
    </row>
    <row r="163" spans="1:26" ht="48" thickBot="1" x14ac:dyDescent="0.3">
      <c r="A163" s="125" t="s">
        <v>510</v>
      </c>
      <c r="B163" s="177" t="s">
        <v>509</v>
      </c>
      <c r="C163" s="123" t="s">
        <v>161</v>
      </c>
      <c r="D163" s="4">
        <v>1.6592910422122265</v>
      </c>
      <c r="E163" s="5">
        <v>1.8624996689855631</v>
      </c>
      <c r="F163" s="5">
        <v>1.6382908244470558</v>
      </c>
      <c r="G163" s="176">
        <v>0.8624979198311522</v>
      </c>
      <c r="H163" s="176">
        <v>0.8624979198311522</v>
      </c>
      <c r="I163" s="176">
        <v>0.86006910158054939</v>
      </c>
      <c r="J163" s="176">
        <v>0.86006910158054939</v>
      </c>
      <c r="K163" s="176">
        <v>0.41637932968211211</v>
      </c>
      <c r="L163" s="176">
        <f>L161/L158</f>
        <v>0.61510078384802069</v>
      </c>
      <c r="M163" s="176">
        <v>0.73080068450430968</v>
      </c>
      <c r="N163" s="176">
        <f>N161/N158</f>
        <v>0.64808303358753938</v>
      </c>
      <c r="O163" s="176">
        <v>0.72514801648587457</v>
      </c>
      <c r="P163" s="176">
        <f>P161/P158</f>
        <v>0.6720582588438635</v>
      </c>
      <c r="Q163" s="176">
        <v>0.83828144383632031</v>
      </c>
      <c r="R163" s="176">
        <f>R161/R158</f>
        <v>0.70062359723811574</v>
      </c>
      <c r="S163" s="176">
        <v>0.8993390232655204</v>
      </c>
      <c r="T163" s="176">
        <f>T161/T158</f>
        <v>0.66141185884299092</v>
      </c>
      <c r="U163" s="176">
        <v>0</v>
      </c>
      <c r="V163" s="176">
        <f>V161/V158</f>
        <v>0.47756069523295841</v>
      </c>
      <c r="W163" s="176">
        <v>0</v>
      </c>
      <c r="X163" s="176">
        <f>X161/X158</f>
        <v>0.29392426433074942</v>
      </c>
      <c r="Y163" s="176" t="s">
        <v>161</v>
      </c>
      <c r="Z163" s="175" t="s">
        <v>161</v>
      </c>
    </row>
    <row r="164" spans="1:26" ht="16.5" thickBot="1" x14ac:dyDescent="0.3">
      <c r="A164" s="212" t="s">
        <v>508</v>
      </c>
      <c r="B164" s="213"/>
      <c r="C164" s="213"/>
      <c r="D164" s="213"/>
      <c r="E164" s="213"/>
      <c r="F164" s="213"/>
      <c r="G164" s="213"/>
      <c r="H164" s="213"/>
      <c r="I164" s="213"/>
      <c r="J164" s="213"/>
      <c r="K164" s="213"/>
      <c r="L164" s="213"/>
      <c r="M164" s="213"/>
      <c r="N164" s="213"/>
      <c r="O164" s="213"/>
      <c r="P164" s="213"/>
      <c r="Q164" s="213"/>
      <c r="R164" s="213"/>
      <c r="S164" s="213"/>
      <c r="T164" s="213"/>
      <c r="U164" s="213"/>
      <c r="V164" s="213"/>
      <c r="W164" s="213"/>
      <c r="X164" s="213"/>
      <c r="Y164" s="213"/>
      <c r="Z164" s="214"/>
    </row>
    <row r="165" spans="1:26" x14ac:dyDescent="0.25">
      <c r="A165" s="145" t="s">
        <v>507</v>
      </c>
      <c r="B165" s="144" t="s">
        <v>506</v>
      </c>
      <c r="C165" s="143" t="s">
        <v>162</v>
      </c>
      <c r="D165" s="174">
        <v>7255.4127662291967</v>
      </c>
      <c r="E165" s="31">
        <v>7490.7477212180183</v>
      </c>
      <c r="F165" s="31">
        <v>7473.4449054400002</v>
      </c>
      <c r="G165" s="50">
        <v>8331.3964613799999</v>
      </c>
      <c r="H165" s="50">
        <v>8331.3964613799999</v>
      </c>
      <c r="I165" s="50">
        <v>9383.8849120772848</v>
      </c>
      <c r="J165" s="50">
        <v>9383.8849120772848</v>
      </c>
      <c r="K165" s="50">
        <v>9850.4266216063661</v>
      </c>
      <c r="L165" s="50">
        <v>10108.64485390865</v>
      </c>
      <c r="M165" s="50">
        <v>10046.063603941047</v>
      </c>
      <c r="N165" s="50">
        <v>10512.992036802434</v>
      </c>
      <c r="O165" s="50">
        <v>10453.832279679735</v>
      </c>
      <c r="P165" s="50">
        <v>10996.151156537808</v>
      </c>
      <c r="Q165" s="50">
        <v>10728.677855891094</v>
      </c>
      <c r="R165" s="50">
        <v>11400.171517723613</v>
      </c>
      <c r="S165" s="50">
        <v>11085.691972475277</v>
      </c>
      <c r="T165" s="50">
        <v>11801.129256149132</v>
      </c>
      <c r="U165" s="173">
        <v>0</v>
      </c>
      <c r="V165" s="173">
        <v>12254.984521521304</v>
      </c>
      <c r="W165" s="173">
        <v>0</v>
      </c>
      <c r="X165" s="173">
        <v>12623.239008095752</v>
      </c>
      <c r="Y165" s="140">
        <f t="shared" ref="Y165:Y196" si="10">IFERROR(G165+I165+K165+M165+O165+Q165+S165+U165+W165,"-")</f>
        <v>69879.973707050813</v>
      </c>
      <c r="Z165" s="139">
        <f t="shared" ref="Z165:Z196" si="11">IFERROR(H165+J165+L165+N165+P165+R165+T165+V165+X165,"-")</f>
        <v>97412.593724195976</v>
      </c>
    </row>
    <row r="166" spans="1:26" x14ac:dyDescent="0.25">
      <c r="A166" s="130" t="s">
        <v>505</v>
      </c>
      <c r="B166" s="171" t="s">
        <v>504</v>
      </c>
      <c r="C166" s="128" t="s">
        <v>162</v>
      </c>
      <c r="D166" s="164" t="s">
        <v>161</v>
      </c>
      <c r="E166" s="31" t="s">
        <v>161</v>
      </c>
      <c r="F166" s="31" t="s">
        <v>161</v>
      </c>
      <c r="G166" s="50" t="s">
        <v>161</v>
      </c>
      <c r="H166" s="50" t="s">
        <v>161</v>
      </c>
      <c r="I166" s="50" t="s">
        <v>161</v>
      </c>
      <c r="J166" s="50" t="s">
        <v>161</v>
      </c>
      <c r="K166" s="50" t="s">
        <v>161</v>
      </c>
      <c r="L166" s="50" t="s">
        <v>161</v>
      </c>
      <c r="M166" s="50" t="s">
        <v>161</v>
      </c>
      <c r="N166" s="50" t="s">
        <v>161</v>
      </c>
      <c r="O166" s="50" t="s">
        <v>161</v>
      </c>
      <c r="P166" s="50" t="s">
        <v>161</v>
      </c>
      <c r="Q166" s="50" t="s">
        <v>161</v>
      </c>
      <c r="R166" s="50" t="s">
        <v>161</v>
      </c>
      <c r="S166" s="50" t="s">
        <v>161</v>
      </c>
      <c r="T166" s="50" t="s">
        <v>161</v>
      </c>
      <c r="U166" s="50" t="s">
        <v>161</v>
      </c>
      <c r="V166" s="50" t="s">
        <v>161</v>
      </c>
      <c r="W166" s="50" t="s">
        <v>161</v>
      </c>
      <c r="X166" s="50" t="s">
        <v>161</v>
      </c>
      <c r="Y166" s="127" t="str">
        <f t="shared" si="10"/>
        <v>-</v>
      </c>
      <c r="Z166" s="126" t="str">
        <f t="shared" si="11"/>
        <v>-</v>
      </c>
    </row>
    <row r="167" spans="1:26" ht="31.5" x14ac:dyDescent="0.25">
      <c r="A167" s="130" t="s">
        <v>503</v>
      </c>
      <c r="B167" s="129" t="s">
        <v>71</v>
      </c>
      <c r="C167" s="128" t="s">
        <v>162</v>
      </c>
      <c r="D167" s="164" t="s">
        <v>161</v>
      </c>
      <c r="E167" s="31" t="s">
        <v>161</v>
      </c>
      <c r="F167" s="31" t="s">
        <v>161</v>
      </c>
      <c r="G167" s="50" t="s">
        <v>161</v>
      </c>
      <c r="H167" s="50" t="s">
        <v>161</v>
      </c>
      <c r="I167" s="50" t="s">
        <v>161</v>
      </c>
      <c r="J167" s="50" t="s">
        <v>161</v>
      </c>
      <c r="K167" s="50" t="s">
        <v>161</v>
      </c>
      <c r="L167" s="50" t="s">
        <v>161</v>
      </c>
      <c r="M167" s="50" t="s">
        <v>161</v>
      </c>
      <c r="N167" s="50" t="s">
        <v>161</v>
      </c>
      <c r="O167" s="50" t="s">
        <v>161</v>
      </c>
      <c r="P167" s="50" t="s">
        <v>161</v>
      </c>
      <c r="Q167" s="50" t="s">
        <v>161</v>
      </c>
      <c r="R167" s="50" t="s">
        <v>161</v>
      </c>
      <c r="S167" s="50" t="s">
        <v>161</v>
      </c>
      <c r="T167" s="50" t="s">
        <v>161</v>
      </c>
      <c r="U167" s="50" t="s">
        <v>161</v>
      </c>
      <c r="V167" s="50" t="s">
        <v>161</v>
      </c>
      <c r="W167" s="50" t="s">
        <v>161</v>
      </c>
      <c r="X167" s="50" t="s">
        <v>161</v>
      </c>
      <c r="Y167" s="127" t="str">
        <f t="shared" si="10"/>
        <v>-</v>
      </c>
      <c r="Z167" s="126" t="str">
        <f t="shared" si="11"/>
        <v>-</v>
      </c>
    </row>
    <row r="168" spans="1:26" ht="31.5" x14ac:dyDescent="0.25">
      <c r="A168" s="130" t="s">
        <v>502</v>
      </c>
      <c r="B168" s="129" t="s">
        <v>69</v>
      </c>
      <c r="C168" s="128" t="s">
        <v>162</v>
      </c>
      <c r="D168" s="164" t="s">
        <v>161</v>
      </c>
      <c r="E168" s="31" t="s">
        <v>161</v>
      </c>
      <c r="F168" s="31" t="s">
        <v>161</v>
      </c>
      <c r="G168" s="50" t="s">
        <v>161</v>
      </c>
      <c r="H168" s="50" t="s">
        <v>161</v>
      </c>
      <c r="I168" s="50" t="s">
        <v>161</v>
      </c>
      <c r="J168" s="50" t="s">
        <v>161</v>
      </c>
      <c r="K168" s="50" t="s">
        <v>161</v>
      </c>
      <c r="L168" s="50" t="s">
        <v>161</v>
      </c>
      <c r="M168" s="50" t="s">
        <v>161</v>
      </c>
      <c r="N168" s="50" t="s">
        <v>161</v>
      </c>
      <c r="O168" s="50" t="s">
        <v>161</v>
      </c>
      <c r="P168" s="50" t="s">
        <v>161</v>
      </c>
      <c r="Q168" s="50" t="s">
        <v>161</v>
      </c>
      <c r="R168" s="50" t="s">
        <v>161</v>
      </c>
      <c r="S168" s="50" t="s">
        <v>161</v>
      </c>
      <c r="T168" s="50" t="s">
        <v>161</v>
      </c>
      <c r="U168" s="50" t="s">
        <v>161</v>
      </c>
      <c r="V168" s="50" t="s">
        <v>161</v>
      </c>
      <c r="W168" s="50" t="s">
        <v>161</v>
      </c>
      <c r="X168" s="50" t="s">
        <v>161</v>
      </c>
      <c r="Y168" s="127" t="str">
        <f t="shared" si="10"/>
        <v>-</v>
      </c>
      <c r="Z168" s="126" t="str">
        <f t="shared" si="11"/>
        <v>-</v>
      </c>
    </row>
    <row r="169" spans="1:26" ht="31.5" x14ac:dyDescent="0.25">
      <c r="A169" s="130" t="s">
        <v>501</v>
      </c>
      <c r="B169" s="129" t="s">
        <v>67</v>
      </c>
      <c r="C169" s="128" t="s">
        <v>162</v>
      </c>
      <c r="D169" s="164" t="s">
        <v>161</v>
      </c>
      <c r="E169" s="31" t="s">
        <v>161</v>
      </c>
      <c r="F169" s="31" t="s">
        <v>161</v>
      </c>
      <c r="G169" s="50" t="s">
        <v>161</v>
      </c>
      <c r="H169" s="50" t="s">
        <v>161</v>
      </c>
      <c r="I169" s="50" t="s">
        <v>161</v>
      </c>
      <c r="J169" s="50" t="s">
        <v>161</v>
      </c>
      <c r="K169" s="50" t="s">
        <v>161</v>
      </c>
      <c r="L169" s="50" t="s">
        <v>161</v>
      </c>
      <c r="M169" s="50" t="s">
        <v>161</v>
      </c>
      <c r="N169" s="50" t="s">
        <v>161</v>
      </c>
      <c r="O169" s="50" t="s">
        <v>161</v>
      </c>
      <c r="P169" s="50" t="s">
        <v>161</v>
      </c>
      <c r="Q169" s="50" t="s">
        <v>161</v>
      </c>
      <c r="R169" s="50" t="s">
        <v>161</v>
      </c>
      <c r="S169" s="50" t="s">
        <v>161</v>
      </c>
      <c r="T169" s="50" t="s">
        <v>161</v>
      </c>
      <c r="U169" s="50" t="s">
        <v>161</v>
      </c>
      <c r="V169" s="50" t="s">
        <v>161</v>
      </c>
      <c r="W169" s="50" t="s">
        <v>161</v>
      </c>
      <c r="X169" s="50" t="s">
        <v>161</v>
      </c>
      <c r="Y169" s="127" t="str">
        <f t="shared" si="10"/>
        <v>-</v>
      </c>
      <c r="Z169" s="126" t="str">
        <f t="shared" si="11"/>
        <v>-</v>
      </c>
    </row>
    <row r="170" spans="1:26" x14ac:dyDescent="0.25">
      <c r="A170" s="130" t="s">
        <v>500</v>
      </c>
      <c r="B170" s="171" t="s">
        <v>499</v>
      </c>
      <c r="C170" s="128" t="s">
        <v>162</v>
      </c>
      <c r="D170" s="164" t="s">
        <v>161</v>
      </c>
      <c r="E170" s="31" t="s">
        <v>161</v>
      </c>
      <c r="F170" s="31" t="s">
        <v>161</v>
      </c>
      <c r="G170" s="50" t="s">
        <v>161</v>
      </c>
      <c r="H170" s="50" t="s">
        <v>161</v>
      </c>
      <c r="I170" s="50" t="s">
        <v>161</v>
      </c>
      <c r="J170" s="50" t="s">
        <v>161</v>
      </c>
      <c r="K170" s="50" t="s">
        <v>161</v>
      </c>
      <c r="L170" s="50" t="s">
        <v>161</v>
      </c>
      <c r="M170" s="50" t="s">
        <v>161</v>
      </c>
      <c r="N170" s="50" t="s">
        <v>161</v>
      </c>
      <c r="O170" s="50" t="s">
        <v>161</v>
      </c>
      <c r="P170" s="50" t="s">
        <v>161</v>
      </c>
      <c r="Q170" s="50" t="s">
        <v>161</v>
      </c>
      <c r="R170" s="50" t="s">
        <v>161</v>
      </c>
      <c r="S170" s="50" t="s">
        <v>161</v>
      </c>
      <c r="T170" s="50" t="s">
        <v>161</v>
      </c>
      <c r="U170" s="50" t="s">
        <v>161</v>
      </c>
      <c r="V170" s="50" t="s">
        <v>161</v>
      </c>
      <c r="W170" s="50" t="s">
        <v>161</v>
      </c>
      <c r="X170" s="50" t="s">
        <v>161</v>
      </c>
      <c r="Y170" s="127" t="str">
        <f t="shared" si="10"/>
        <v>-</v>
      </c>
      <c r="Z170" s="126" t="str">
        <f t="shared" si="11"/>
        <v>-</v>
      </c>
    </row>
    <row r="171" spans="1:26" x14ac:dyDescent="0.25">
      <c r="A171" s="130" t="s">
        <v>498</v>
      </c>
      <c r="B171" s="171" t="s">
        <v>497</v>
      </c>
      <c r="C171" s="128" t="s">
        <v>162</v>
      </c>
      <c r="D171" s="164">
        <v>6942.9765779626796</v>
      </c>
      <c r="E171" s="31">
        <v>7347.6640620699936</v>
      </c>
      <c r="F171" s="31">
        <v>7397.75851117</v>
      </c>
      <c r="G171" s="50">
        <v>8243.5472623299993</v>
      </c>
      <c r="H171" s="50">
        <v>8243.5472623299993</v>
      </c>
      <c r="I171" s="50">
        <v>9275.7482662400016</v>
      </c>
      <c r="J171" s="50">
        <v>9275.7482662400016</v>
      </c>
      <c r="K171" s="50">
        <v>9708.3548570516177</v>
      </c>
      <c r="L171" s="50">
        <v>9862.0033459499991</v>
      </c>
      <c r="M171" s="50">
        <v>9961.6281794196784</v>
      </c>
      <c r="N171" s="50">
        <v>10420.561766498433</v>
      </c>
      <c r="O171" s="50">
        <v>10377.976663250294</v>
      </c>
      <c r="P171" s="50">
        <v>10902.756161074054</v>
      </c>
      <c r="Q171" s="50">
        <v>10651.436759877261</v>
      </c>
      <c r="R171" s="50">
        <v>11277.991957915847</v>
      </c>
      <c r="S171" s="50">
        <v>11007.009977693675</v>
      </c>
      <c r="T171" s="50">
        <v>11711.674326544318</v>
      </c>
      <c r="U171" s="50">
        <v>0</v>
      </c>
      <c r="V171" s="50">
        <v>12163.08886171027</v>
      </c>
      <c r="W171" s="50">
        <v>0</v>
      </c>
      <c r="X171" s="50">
        <v>12527.98152756158</v>
      </c>
      <c r="Y171" s="127">
        <f t="shared" si="10"/>
        <v>69225.701965862521</v>
      </c>
      <c r="Z171" s="126">
        <f t="shared" si="11"/>
        <v>96385.353475824508</v>
      </c>
    </row>
    <row r="172" spans="1:26" x14ac:dyDescent="0.25">
      <c r="A172" s="130" t="s">
        <v>496</v>
      </c>
      <c r="B172" s="171" t="s">
        <v>495</v>
      </c>
      <c r="C172" s="128" t="s">
        <v>162</v>
      </c>
      <c r="D172" s="164" t="s">
        <v>161</v>
      </c>
      <c r="E172" s="31" t="s">
        <v>161</v>
      </c>
      <c r="F172" s="31" t="s">
        <v>161</v>
      </c>
      <c r="G172" s="50" t="s">
        <v>161</v>
      </c>
      <c r="H172" s="50" t="s">
        <v>161</v>
      </c>
      <c r="I172" s="50" t="s">
        <v>161</v>
      </c>
      <c r="J172" s="50" t="s">
        <v>161</v>
      </c>
      <c r="K172" s="50" t="s">
        <v>161</v>
      </c>
      <c r="L172" s="50" t="s">
        <v>161</v>
      </c>
      <c r="M172" s="50" t="s">
        <v>161</v>
      </c>
      <c r="N172" s="50" t="s">
        <v>161</v>
      </c>
      <c r="O172" s="50" t="s">
        <v>161</v>
      </c>
      <c r="P172" s="50" t="s">
        <v>161</v>
      </c>
      <c r="Q172" s="50" t="s">
        <v>161</v>
      </c>
      <c r="R172" s="50" t="s">
        <v>161</v>
      </c>
      <c r="S172" s="50" t="s">
        <v>161</v>
      </c>
      <c r="T172" s="50" t="s">
        <v>161</v>
      </c>
      <c r="U172" s="50" t="s">
        <v>161</v>
      </c>
      <c r="V172" s="50" t="s">
        <v>161</v>
      </c>
      <c r="W172" s="50" t="s">
        <v>161</v>
      </c>
      <c r="X172" s="50" t="s">
        <v>161</v>
      </c>
      <c r="Y172" s="127" t="str">
        <f t="shared" si="10"/>
        <v>-</v>
      </c>
      <c r="Z172" s="126" t="str">
        <f t="shared" si="11"/>
        <v>-</v>
      </c>
    </row>
    <row r="173" spans="1:26" x14ac:dyDescent="0.25">
      <c r="A173" s="130" t="s">
        <v>494</v>
      </c>
      <c r="B173" s="171" t="s">
        <v>493</v>
      </c>
      <c r="C173" s="128" t="s">
        <v>162</v>
      </c>
      <c r="D173" s="164">
        <v>273.44648318628657</v>
      </c>
      <c r="E173" s="31">
        <v>70.028280140000078</v>
      </c>
      <c r="F173" s="31">
        <v>33.619063439999998</v>
      </c>
      <c r="G173" s="50">
        <v>27.106406639999999</v>
      </c>
      <c r="H173" s="50">
        <v>27.106406639999999</v>
      </c>
      <c r="I173" s="50">
        <v>53.822210000000005</v>
      </c>
      <c r="J173" s="50">
        <v>53.822210000000005</v>
      </c>
      <c r="K173" s="50">
        <v>72.879449089999994</v>
      </c>
      <c r="L173" s="50">
        <v>82.518873810000002</v>
      </c>
      <c r="M173" s="50">
        <v>15</v>
      </c>
      <c r="N173" s="50">
        <v>35.583670304000002</v>
      </c>
      <c r="O173" s="50">
        <v>15</v>
      </c>
      <c r="P173" s="50">
        <v>9.0523297439999979</v>
      </c>
      <c r="Q173" s="50">
        <v>15</v>
      </c>
      <c r="R173" s="50">
        <v>9.0514309439999998</v>
      </c>
      <c r="S173" s="50">
        <v>15</v>
      </c>
      <c r="T173" s="50">
        <v>9.0514309439999998</v>
      </c>
      <c r="U173" s="50">
        <v>0</v>
      </c>
      <c r="V173" s="50">
        <v>9.0514309439999998</v>
      </c>
      <c r="W173" s="50">
        <v>0</v>
      </c>
      <c r="X173" s="50">
        <v>9.8443048909200002</v>
      </c>
      <c r="Y173" s="127">
        <f t="shared" si="10"/>
        <v>213.80806573000001</v>
      </c>
      <c r="Z173" s="126">
        <f t="shared" si="11"/>
        <v>245.08208822092001</v>
      </c>
    </row>
    <row r="174" spans="1:26" x14ac:dyDescent="0.25">
      <c r="A174" s="130" t="s">
        <v>492</v>
      </c>
      <c r="B174" s="171" t="s">
        <v>491</v>
      </c>
      <c r="C174" s="128" t="s">
        <v>162</v>
      </c>
      <c r="D174" s="164">
        <v>0</v>
      </c>
      <c r="E174" s="31">
        <v>0</v>
      </c>
      <c r="F174" s="31">
        <v>0</v>
      </c>
      <c r="G174" s="50">
        <v>0</v>
      </c>
      <c r="H174" s="50">
        <v>0</v>
      </c>
      <c r="I174" s="50">
        <v>0</v>
      </c>
      <c r="J174" s="50">
        <v>0</v>
      </c>
      <c r="K174" s="50" t="s">
        <v>161</v>
      </c>
      <c r="L174" s="50">
        <v>-1.8647612894491181E-7</v>
      </c>
      <c r="M174" s="50" t="s">
        <v>161</v>
      </c>
      <c r="N174" s="50">
        <v>0</v>
      </c>
      <c r="O174" s="50" t="s">
        <v>161</v>
      </c>
      <c r="P174" s="50">
        <v>0</v>
      </c>
      <c r="Q174" s="50" t="s">
        <v>161</v>
      </c>
      <c r="R174" s="50">
        <v>0</v>
      </c>
      <c r="S174" s="50" t="s">
        <v>161</v>
      </c>
      <c r="T174" s="50">
        <v>0</v>
      </c>
      <c r="U174" s="50">
        <v>0</v>
      </c>
      <c r="V174" s="50">
        <v>0</v>
      </c>
      <c r="W174" s="50">
        <v>0</v>
      </c>
      <c r="X174" s="50">
        <v>0</v>
      </c>
      <c r="Y174" s="127" t="str">
        <f t="shared" si="10"/>
        <v>-</v>
      </c>
      <c r="Z174" s="126">
        <f t="shared" si="11"/>
        <v>-1.8647612894491181E-7</v>
      </c>
    </row>
    <row r="175" spans="1:26" x14ac:dyDescent="0.25">
      <c r="A175" s="130" t="s">
        <v>490</v>
      </c>
      <c r="B175" s="171" t="s">
        <v>489</v>
      </c>
      <c r="C175" s="128" t="s">
        <v>162</v>
      </c>
      <c r="D175" s="164" t="s">
        <v>161</v>
      </c>
      <c r="E175" s="31" t="s">
        <v>161</v>
      </c>
      <c r="F175" s="31" t="s">
        <v>161</v>
      </c>
      <c r="G175" s="50" t="s">
        <v>161</v>
      </c>
      <c r="H175" s="50" t="s">
        <v>161</v>
      </c>
      <c r="I175" s="50" t="s">
        <v>161</v>
      </c>
      <c r="J175" s="50" t="s">
        <v>161</v>
      </c>
      <c r="K175" s="50" t="s">
        <v>161</v>
      </c>
      <c r="L175" s="50" t="s">
        <v>161</v>
      </c>
      <c r="M175" s="50" t="s">
        <v>161</v>
      </c>
      <c r="N175" s="50" t="s">
        <v>161</v>
      </c>
      <c r="O175" s="50" t="s">
        <v>161</v>
      </c>
      <c r="P175" s="50" t="s">
        <v>161</v>
      </c>
      <c r="Q175" s="50" t="s">
        <v>161</v>
      </c>
      <c r="R175" s="50" t="s">
        <v>161</v>
      </c>
      <c r="S175" s="50" t="s">
        <v>161</v>
      </c>
      <c r="T175" s="50" t="s">
        <v>161</v>
      </c>
      <c r="U175" s="50" t="s">
        <v>161</v>
      </c>
      <c r="V175" s="50" t="s">
        <v>161</v>
      </c>
      <c r="W175" s="50" t="s">
        <v>161</v>
      </c>
      <c r="X175" s="50" t="s">
        <v>161</v>
      </c>
      <c r="Y175" s="127" t="str">
        <f t="shared" si="10"/>
        <v>-</v>
      </c>
      <c r="Z175" s="126" t="str">
        <f t="shared" si="11"/>
        <v>-</v>
      </c>
    </row>
    <row r="176" spans="1:26" ht="31.5" x14ac:dyDescent="0.25">
      <c r="A176" s="130" t="s">
        <v>488</v>
      </c>
      <c r="B176" s="172" t="s">
        <v>487</v>
      </c>
      <c r="C176" s="128" t="s">
        <v>162</v>
      </c>
      <c r="D176" s="164" t="s">
        <v>161</v>
      </c>
      <c r="E176" s="31" t="s">
        <v>161</v>
      </c>
      <c r="F176" s="31" t="s">
        <v>161</v>
      </c>
      <c r="G176" s="50" t="s">
        <v>161</v>
      </c>
      <c r="H176" s="50" t="s">
        <v>161</v>
      </c>
      <c r="I176" s="50" t="s">
        <v>161</v>
      </c>
      <c r="J176" s="50" t="s">
        <v>161</v>
      </c>
      <c r="K176" s="50" t="s">
        <v>161</v>
      </c>
      <c r="L176" s="50" t="s">
        <v>161</v>
      </c>
      <c r="M176" s="50" t="s">
        <v>161</v>
      </c>
      <c r="N176" s="50" t="s">
        <v>161</v>
      </c>
      <c r="O176" s="50" t="s">
        <v>161</v>
      </c>
      <c r="P176" s="50" t="s">
        <v>161</v>
      </c>
      <c r="Q176" s="50" t="s">
        <v>161</v>
      </c>
      <c r="R176" s="50" t="s">
        <v>161</v>
      </c>
      <c r="S176" s="50" t="s">
        <v>161</v>
      </c>
      <c r="T176" s="50" t="s">
        <v>161</v>
      </c>
      <c r="U176" s="50" t="s">
        <v>161</v>
      </c>
      <c r="V176" s="50" t="s">
        <v>161</v>
      </c>
      <c r="W176" s="50" t="s">
        <v>161</v>
      </c>
      <c r="X176" s="50" t="s">
        <v>161</v>
      </c>
      <c r="Y176" s="127" t="str">
        <f t="shared" si="10"/>
        <v>-</v>
      </c>
      <c r="Z176" s="126" t="str">
        <f t="shared" si="11"/>
        <v>-</v>
      </c>
    </row>
    <row r="177" spans="1:26" x14ac:dyDescent="0.25">
      <c r="A177" s="130" t="s">
        <v>486</v>
      </c>
      <c r="B177" s="155" t="s">
        <v>53</v>
      </c>
      <c r="C177" s="128" t="s">
        <v>162</v>
      </c>
      <c r="D177" s="164" t="s">
        <v>161</v>
      </c>
      <c r="E177" s="31" t="s">
        <v>161</v>
      </c>
      <c r="F177" s="31" t="s">
        <v>161</v>
      </c>
      <c r="G177" s="50" t="s">
        <v>161</v>
      </c>
      <c r="H177" s="50" t="s">
        <v>161</v>
      </c>
      <c r="I177" s="50" t="s">
        <v>161</v>
      </c>
      <c r="J177" s="50" t="s">
        <v>161</v>
      </c>
      <c r="K177" s="50" t="s">
        <v>161</v>
      </c>
      <c r="L177" s="50" t="s">
        <v>161</v>
      </c>
      <c r="M177" s="50" t="s">
        <v>161</v>
      </c>
      <c r="N177" s="50" t="s">
        <v>161</v>
      </c>
      <c r="O177" s="50" t="s">
        <v>161</v>
      </c>
      <c r="P177" s="50" t="s">
        <v>161</v>
      </c>
      <c r="Q177" s="50" t="s">
        <v>161</v>
      </c>
      <c r="R177" s="50" t="s">
        <v>161</v>
      </c>
      <c r="S177" s="50" t="s">
        <v>161</v>
      </c>
      <c r="T177" s="50" t="s">
        <v>161</v>
      </c>
      <c r="U177" s="50" t="s">
        <v>161</v>
      </c>
      <c r="V177" s="50" t="s">
        <v>161</v>
      </c>
      <c r="W177" s="50" t="s">
        <v>161</v>
      </c>
      <c r="X177" s="50" t="s">
        <v>161</v>
      </c>
      <c r="Y177" s="127" t="str">
        <f t="shared" si="10"/>
        <v>-</v>
      </c>
      <c r="Z177" s="126" t="str">
        <f t="shared" si="11"/>
        <v>-</v>
      </c>
    </row>
    <row r="178" spans="1:26" x14ac:dyDescent="0.25">
      <c r="A178" s="130" t="s">
        <v>485</v>
      </c>
      <c r="B178" s="155" t="s">
        <v>51</v>
      </c>
      <c r="C178" s="128" t="s">
        <v>162</v>
      </c>
      <c r="D178" s="164" t="s">
        <v>161</v>
      </c>
      <c r="E178" s="31" t="s">
        <v>161</v>
      </c>
      <c r="F178" s="31" t="s">
        <v>161</v>
      </c>
      <c r="G178" s="50" t="s">
        <v>161</v>
      </c>
      <c r="H178" s="50" t="s">
        <v>161</v>
      </c>
      <c r="I178" s="50" t="s">
        <v>161</v>
      </c>
      <c r="J178" s="50" t="s">
        <v>161</v>
      </c>
      <c r="K178" s="50" t="s">
        <v>161</v>
      </c>
      <c r="L178" s="50" t="s">
        <v>161</v>
      </c>
      <c r="M178" s="50" t="s">
        <v>161</v>
      </c>
      <c r="N178" s="50" t="s">
        <v>161</v>
      </c>
      <c r="O178" s="50" t="s">
        <v>161</v>
      </c>
      <c r="P178" s="50" t="s">
        <v>161</v>
      </c>
      <c r="Q178" s="50" t="s">
        <v>161</v>
      </c>
      <c r="R178" s="50" t="s">
        <v>161</v>
      </c>
      <c r="S178" s="50" t="s">
        <v>161</v>
      </c>
      <c r="T178" s="50" t="s">
        <v>161</v>
      </c>
      <c r="U178" s="50" t="s">
        <v>161</v>
      </c>
      <c r="V178" s="50" t="s">
        <v>161</v>
      </c>
      <c r="W178" s="50" t="s">
        <v>161</v>
      </c>
      <c r="X178" s="50" t="s">
        <v>161</v>
      </c>
      <c r="Y178" s="127" t="str">
        <f t="shared" si="10"/>
        <v>-</v>
      </c>
      <c r="Z178" s="126" t="str">
        <f t="shared" si="11"/>
        <v>-</v>
      </c>
    </row>
    <row r="179" spans="1:26" ht="47.25" x14ac:dyDescent="0.25">
      <c r="A179" s="130" t="s">
        <v>484</v>
      </c>
      <c r="B179" s="131" t="s">
        <v>483</v>
      </c>
      <c r="C179" s="128" t="s">
        <v>162</v>
      </c>
      <c r="D179" s="164" t="s">
        <v>161</v>
      </c>
      <c r="E179" s="31" t="s">
        <v>161</v>
      </c>
      <c r="F179" s="31" t="s">
        <v>161</v>
      </c>
      <c r="G179" s="50" t="s">
        <v>161</v>
      </c>
      <c r="H179" s="50" t="s">
        <v>161</v>
      </c>
      <c r="I179" s="50" t="s">
        <v>161</v>
      </c>
      <c r="J179" s="50" t="s">
        <v>161</v>
      </c>
      <c r="K179" s="50" t="s">
        <v>161</v>
      </c>
      <c r="L179" s="50" t="s">
        <v>161</v>
      </c>
      <c r="M179" s="50" t="s">
        <v>161</v>
      </c>
      <c r="N179" s="50" t="s">
        <v>161</v>
      </c>
      <c r="O179" s="50" t="s">
        <v>161</v>
      </c>
      <c r="P179" s="50" t="s">
        <v>161</v>
      </c>
      <c r="Q179" s="50" t="s">
        <v>161</v>
      </c>
      <c r="R179" s="50" t="s">
        <v>161</v>
      </c>
      <c r="S179" s="50" t="s">
        <v>161</v>
      </c>
      <c r="T179" s="50" t="s">
        <v>161</v>
      </c>
      <c r="U179" s="50" t="s">
        <v>161</v>
      </c>
      <c r="V179" s="50" t="s">
        <v>161</v>
      </c>
      <c r="W179" s="50" t="s">
        <v>161</v>
      </c>
      <c r="X179" s="50" t="s">
        <v>161</v>
      </c>
      <c r="Y179" s="127" t="str">
        <f t="shared" si="10"/>
        <v>-</v>
      </c>
      <c r="Z179" s="126" t="str">
        <f t="shared" si="11"/>
        <v>-</v>
      </c>
    </row>
    <row r="180" spans="1:26" x14ac:dyDescent="0.25">
      <c r="A180" s="130" t="s">
        <v>482</v>
      </c>
      <c r="B180" s="129" t="s">
        <v>481</v>
      </c>
      <c r="C180" s="128" t="s">
        <v>162</v>
      </c>
      <c r="D180" s="164" t="s">
        <v>161</v>
      </c>
      <c r="E180" s="31" t="s">
        <v>161</v>
      </c>
      <c r="F180" s="31" t="s">
        <v>161</v>
      </c>
      <c r="G180" s="50" t="s">
        <v>161</v>
      </c>
      <c r="H180" s="50" t="s">
        <v>161</v>
      </c>
      <c r="I180" s="50" t="s">
        <v>161</v>
      </c>
      <c r="J180" s="50" t="s">
        <v>161</v>
      </c>
      <c r="K180" s="50" t="s">
        <v>161</v>
      </c>
      <c r="L180" s="50" t="s">
        <v>161</v>
      </c>
      <c r="M180" s="50" t="s">
        <v>161</v>
      </c>
      <c r="N180" s="50" t="s">
        <v>161</v>
      </c>
      <c r="O180" s="50" t="s">
        <v>161</v>
      </c>
      <c r="P180" s="50" t="s">
        <v>161</v>
      </c>
      <c r="Q180" s="50" t="s">
        <v>161</v>
      </c>
      <c r="R180" s="50" t="s">
        <v>161</v>
      </c>
      <c r="S180" s="50" t="s">
        <v>161</v>
      </c>
      <c r="T180" s="50" t="s">
        <v>161</v>
      </c>
      <c r="U180" s="50" t="s">
        <v>161</v>
      </c>
      <c r="V180" s="50" t="s">
        <v>161</v>
      </c>
      <c r="W180" s="50" t="s">
        <v>161</v>
      </c>
      <c r="X180" s="50" t="s">
        <v>161</v>
      </c>
      <c r="Y180" s="127" t="str">
        <f t="shared" si="10"/>
        <v>-</v>
      </c>
      <c r="Z180" s="126" t="str">
        <f t="shared" si="11"/>
        <v>-</v>
      </c>
    </row>
    <row r="181" spans="1:26" ht="31.5" x14ac:dyDescent="0.25">
      <c r="A181" s="130" t="s">
        <v>480</v>
      </c>
      <c r="B181" s="129" t="s">
        <v>479</v>
      </c>
      <c r="C181" s="128" t="s">
        <v>162</v>
      </c>
      <c r="D181" s="164" t="s">
        <v>161</v>
      </c>
      <c r="E181" s="31" t="s">
        <v>161</v>
      </c>
      <c r="F181" s="31" t="s">
        <v>161</v>
      </c>
      <c r="G181" s="50" t="s">
        <v>161</v>
      </c>
      <c r="H181" s="50" t="s">
        <v>161</v>
      </c>
      <c r="I181" s="50" t="s">
        <v>161</v>
      </c>
      <c r="J181" s="50" t="s">
        <v>161</v>
      </c>
      <c r="K181" s="50" t="s">
        <v>161</v>
      </c>
      <c r="L181" s="50" t="s">
        <v>161</v>
      </c>
      <c r="M181" s="50" t="s">
        <v>161</v>
      </c>
      <c r="N181" s="50" t="s">
        <v>161</v>
      </c>
      <c r="O181" s="50" t="s">
        <v>161</v>
      </c>
      <c r="P181" s="50" t="s">
        <v>161</v>
      </c>
      <c r="Q181" s="50" t="s">
        <v>161</v>
      </c>
      <c r="R181" s="50" t="s">
        <v>161</v>
      </c>
      <c r="S181" s="50" t="s">
        <v>161</v>
      </c>
      <c r="T181" s="50" t="s">
        <v>161</v>
      </c>
      <c r="U181" s="50" t="s">
        <v>161</v>
      </c>
      <c r="V181" s="50" t="s">
        <v>161</v>
      </c>
      <c r="W181" s="50" t="s">
        <v>161</v>
      </c>
      <c r="X181" s="50" t="s">
        <v>161</v>
      </c>
      <c r="Y181" s="127" t="str">
        <f t="shared" si="10"/>
        <v>-</v>
      </c>
      <c r="Z181" s="126" t="str">
        <f t="shared" si="11"/>
        <v>-</v>
      </c>
    </row>
    <row r="182" spans="1:26" x14ac:dyDescent="0.25">
      <c r="A182" s="130" t="s">
        <v>478</v>
      </c>
      <c r="B182" s="171" t="s">
        <v>477</v>
      </c>
      <c r="C182" s="128" t="s">
        <v>162</v>
      </c>
      <c r="D182" s="164">
        <v>38.98970508022979</v>
      </c>
      <c r="E182" s="31">
        <v>73.055379008025255</v>
      </c>
      <c r="F182" s="31">
        <v>42.067330830000351</v>
      </c>
      <c r="G182" s="50">
        <v>60.742792410001158</v>
      </c>
      <c r="H182" s="50">
        <v>60.742792410001158</v>
      </c>
      <c r="I182" s="50">
        <v>54.314435837282083</v>
      </c>
      <c r="J182" s="50">
        <v>54.314435837282083</v>
      </c>
      <c r="K182" s="50">
        <v>69.192315464749058</v>
      </c>
      <c r="L182" s="50">
        <v>164.12263433512567</v>
      </c>
      <c r="M182" s="50">
        <v>69.435424521369299</v>
      </c>
      <c r="N182" s="50">
        <v>56.846600000000947</v>
      </c>
      <c r="O182" s="50">
        <v>60.855616429440751</v>
      </c>
      <c r="P182" s="50">
        <v>84.342665719753739</v>
      </c>
      <c r="Q182" s="50">
        <v>62.241096013833911</v>
      </c>
      <c r="R182" s="50">
        <v>113.12812886376605</v>
      </c>
      <c r="S182" s="50">
        <v>63.681994781602548</v>
      </c>
      <c r="T182" s="50">
        <v>80.403498660813511</v>
      </c>
      <c r="U182" s="50">
        <v>0</v>
      </c>
      <c r="V182" s="50">
        <v>82.844228867034417</v>
      </c>
      <c r="W182" s="50">
        <v>0</v>
      </c>
      <c r="X182" s="50">
        <v>85.413175643251918</v>
      </c>
      <c r="Y182" s="127">
        <f t="shared" si="10"/>
        <v>440.46367545827877</v>
      </c>
      <c r="Z182" s="126">
        <f t="shared" si="11"/>
        <v>782.15816033702936</v>
      </c>
    </row>
    <row r="183" spans="1:26" x14ac:dyDescent="0.25">
      <c r="A183" s="130" t="s">
        <v>476</v>
      </c>
      <c r="B183" s="134" t="s">
        <v>475</v>
      </c>
      <c r="C183" s="128" t="s">
        <v>162</v>
      </c>
      <c r="D183" s="164">
        <v>6259.1811963253267</v>
      </c>
      <c r="E183" s="31">
        <v>6690.7246898670473</v>
      </c>
      <c r="F183" s="31">
        <v>6691.4318224223771</v>
      </c>
      <c r="G183" s="50">
        <v>7265.5552609099968</v>
      </c>
      <c r="H183" s="50">
        <v>7265.5552609099968</v>
      </c>
      <c r="I183" s="50">
        <v>7977.3639965632256</v>
      </c>
      <c r="J183" s="50">
        <v>7977.3639965632256</v>
      </c>
      <c r="K183" s="50">
        <v>8253.0290730780434</v>
      </c>
      <c r="L183" s="50">
        <v>7983.4627644124103</v>
      </c>
      <c r="M183" s="50">
        <v>8406.2847424358624</v>
      </c>
      <c r="N183" s="50">
        <v>9725.1867867049459</v>
      </c>
      <c r="O183" s="50">
        <v>8677.0794628620733</v>
      </c>
      <c r="P183" s="50">
        <v>8998.1935894964499</v>
      </c>
      <c r="Q183" s="50">
        <v>8960.800102669833</v>
      </c>
      <c r="R183" s="50">
        <v>9170.1762514046786</v>
      </c>
      <c r="S183" s="50">
        <v>9200.3157823185102</v>
      </c>
      <c r="T183" s="50">
        <v>9398.8710722822398</v>
      </c>
      <c r="U183" s="50">
        <v>0</v>
      </c>
      <c r="V183" s="50">
        <v>9832.3492333916984</v>
      </c>
      <c r="W183" s="50">
        <v>0</v>
      </c>
      <c r="X183" s="50">
        <v>9966.5297286202331</v>
      </c>
      <c r="Y183" s="127">
        <f t="shared" si="10"/>
        <v>58740.428420837547</v>
      </c>
      <c r="Z183" s="126">
        <f t="shared" si="11"/>
        <v>80317.688683785876</v>
      </c>
    </row>
    <row r="184" spans="1:26" x14ac:dyDescent="0.25">
      <c r="A184" s="130" t="s">
        <v>474</v>
      </c>
      <c r="B184" s="131" t="s">
        <v>473</v>
      </c>
      <c r="C184" s="128" t="s">
        <v>162</v>
      </c>
      <c r="D184" s="164">
        <v>0</v>
      </c>
      <c r="E184" s="31">
        <v>0</v>
      </c>
      <c r="F184" s="31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127">
        <f t="shared" si="10"/>
        <v>0</v>
      </c>
      <c r="Z184" s="126">
        <f t="shared" si="11"/>
        <v>0</v>
      </c>
    </row>
    <row r="185" spans="1:26" x14ac:dyDescent="0.25">
      <c r="A185" s="130" t="s">
        <v>472</v>
      </c>
      <c r="B185" s="131" t="s">
        <v>471</v>
      </c>
      <c r="C185" s="128" t="s">
        <v>162</v>
      </c>
      <c r="D185" s="164">
        <v>462.16475071349879</v>
      </c>
      <c r="E185" s="31">
        <v>499.6622072800011</v>
      </c>
      <c r="F185" s="31">
        <v>558.98596250000003</v>
      </c>
      <c r="G185" s="50">
        <v>571.88515629999995</v>
      </c>
      <c r="H185" s="50">
        <v>571.88515629999995</v>
      </c>
      <c r="I185" s="50">
        <v>682.49128585999995</v>
      </c>
      <c r="J185" s="50">
        <v>682.49128585999995</v>
      </c>
      <c r="K185" s="50">
        <v>764.34283579227133</v>
      </c>
      <c r="L185" s="50">
        <v>673.19744063000007</v>
      </c>
      <c r="M185" s="50">
        <v>823.02938013047401</v>
      </c>
      <c r="N185" s="50">
        <v>846.59048820739986</v>
      </c>
      <c r="O185" s="50">
        <v>856.13403353702392</v>
      </c>
      <c r="P185" s="50">
        <v>838.05212635539692</v>
      </c>
      <c r="Q185" s="50">
        <v>891.57107594055606</v>
      </c>
      <c r="R185" s="50">
        <v>825.35608636838344</v>
      </c>
      <c r="S185" s="50">
        <v>928.47475865509193</v>
      </c>
      <c r="T185" s="50">
        <v>806.48941444752234</v>
      </c>
      <c r="U185" s="50">
        <v>0</v>
      </c>
      <c r="V185" s="50">
        <v>786.89261956419273</v>
      </c>
      <c r="W185" s="50">
        <v>0</v>
      </c>
      <c r="X185" s="50">
        <v>810.49939815111838</v>
      </c>
      <c r="Y185" s="127">
        <f t="shared" si="10"/>
        <v>5517.9285262154181</v>
      </c>
      <c r="Z185" s="126">
        <f t="shared" si="11"/>
        <v>6841.4540158840136</v>
      </c>
    </row>
    <row r="186" spans="1:26" x14ac:dyDescent="0.25">
      <c r="A186" s="130" t="s">
        <v>470</v>
      </c>
      <c r="B186" s="129" t="s">
        <v>306</v>
      </c>
      <c r="C186" s="128" t="s">
        <v>162</v>
      </c>
      <c r="D186" s="164">
        <v>0</v>
      </c>
      <c r="E186" s="31">
        <v>0</v>
      </c>
      <c r="F186" s="31">
        <v>0</v>
      </c>
      <c r="G186" s="50">
        <v>0</v>
      </c>
      <c r="H186" s="50">
        <v>0</v>
      </c>
      <c r="I186" s="50">
        <v>0</v>
      </c>
      <c r="J186" s="50">
        <v>0</v>
      </c>
      <c r="K186" s="50" t="s">
        <v>161</v>
      </c>
      <c r="L186" s="50">
        <v>0</v>
      </c>
      <c r="M186" s="50" t="s">
        <v>161</v>
      </c>
      <c r="N186" s="50">
        <v>0</v>
      </c>
      <c r="O186" s="50" t="s">
        <v>161</v>
      </c>
      <c r="P186" s="50">
        <v>0</v>
      </c>
      <c r="Q186" s="50" t="s">
        <v>161</v>
      </c>
      <c r="R186" s="50">
        <v>0</v>
      </c>
      <c r="S186" s="50" t="s">
        <v>161</v>
      </c>
      <c r="T186" s="50">
        <v>0</v>
      </c>
      <c r="U186" s="50">
        <v>0</v>
      </c>
      <c r="V186" s="50">
        <v>0</v>
      </c>
      <c r="W186" s="50">
        <v>0</v>
      </c>
      <c r="X186" s="50">
        <v>0</v>
      </c>
      <c r="Y186" s="127" t="str">
        <f t="shared" si="10"/>
        <v>-</v>
      </c>
      <c r="Z186" s="126">
        <f t="shared" si="11"/>
        <v>0</v>
      </c>
    </row>
    <row r="187" spans="1:26" x14ac:dyDescent="0.25">
      <c r="A187" s="130" t="s">
        <v>469</v>
      </c>
      <c r="B187" s="129" t="s">
        <v>468</v>
      </c>
      <c r="C187" s="128" t="s">
        <v>162</v>
      </c>
      <c r="D187" s="164">
        <v>0</v>
      </c>
      <c r="E187" s="31">
        <v>0</v>
      </c>
      <c r="F187" s="31">
        <v>0</v>
      </c>
      <c r="G187" s="50">
        <v>0</v>
      </c>
      <c r="H187" s="50">
        <v>0</v>
      </c>
      <c r="I187" s="50">
        <v>0</v>
      </c>
      <c r="J187" s="50">
        <v>0</v>
      </c>
      <c r="K187" s="50" t="s">
        <v>161</v>
      </c>
      <c r="L187" s="50">
        <v>0</v>
      </c>
      <c r="M187" s="50" t="s">
        <v>161</v>
      </c>
      <c r="N187" s="50">
        <v>0</v>
      </c>
      <c r="O187" s="50" t="s">
        <v>161</v>
      </c>
      <c r="P187" s="50">
        <v>0</v>
      </c>
      <c r="Q187" s="50" t="s">
        <v>161</v>
      </c>
      <c r="R187" s="50">
        <v>0</v>
      </c>
      <c r="S187" s="50" t="s">
        <v>161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127" t="str">
        <f t="shared" si="10"/>
        <v>-</v>
      </c>
      <c r="Z187" s="126">
        <f t="shared" si="11"/>
        <v>0</v>
      </c>
    </row>
    <row r="188" spans="1:26" x14ac:dyDescent="0.25">
      <c r="A188" s="130" t="s">
        <v>467</v>
      </c>
      <c r="B188" s="129" t="s">
        <v>466</v>
      </c>
      <c r="C188" s="128" t="s">
        <v>162</v>
      </c>
      <c r="D188" s="164">
        <v>462.16475071349879</v>
      </c>
      <c r="E188" s="31">
        <v>499.6622072800011</v>
      </c>
      <c r="F188" s="31">
        <v>558.98596250000003</v>
      </c>
      <c r="G188" s="50">
        <v>571.88515629999995</v>
      </c>
      <c r="H188" s="50">
        <v>571.88515629999995</v>
      </c>
      <c r="I188" s="50">
        <v>682.49128585999995</v>
      </c>
      <c r="J188" s="50">
        <v>682.49128585999995</v>
      </c>
      <c r="K188" s="50">
        <v>764.34283579227133</v>
      </c>
      <c r="L188" s="50">
        <v>673.19744063000007</v>
      </c>
      <c r="M188" s="50">
        <v>823.02938013047401</v>
      </c>
      <c r="N188" s="50">
        <v>846.59048820739986</v>
      </c>
      <c r="O188" s="50">
        <v>856.13403353702392</v>
      </c>
      <c r="P188" s="50">
        <v>838.05212635539692</v>
      </c>
      <c r="Q188" s="50">
        <v>891.57107594055606</v>
      </c>
      <c r="R188" s="50">
        <v>825.35608636838344</v>
      </c>
      <c r="S188" s="50">
        <v>928.47475865509193</v>
      </c>
      <c r="T188" s="50">
        <v>806.48941444752234</v>
      </c>
      <c r="U188" s="50">
        <v>0</v>
      </c>
      <c r="V188" s="50">
        <v>786.89261956419273</v>
      </c>
      <c r="W188" s="50">
        <v>0</v>
      </c>
      <c r="X188" s="50">
        <v>810.49939815111838</v>
      </c>
      <c r="Y188" s="127">
        <f t="shared" si="10"/>
        <v>5517.9285262154181</v>
      </c>
      <c r="Z188" s="126">
        <f t="shared" si="11"/>
        <v>6841.4540158840136</v>
      </c>
    </row>
    <row r="189" spans="1:26" ht="31.5" x14ac:dyDescent="0.25">
      <c r="A189" s="130" t="s">
        <v>465</v>
      </c>
      <c r="B189" s="131" t="s">
        <v>464</v>
      </c>
      <c r="C189" s="128" t="s">
        <v>162</v>
      </c>
      <c r="D189" s="164">
        <v>1158.3437196882926</v>
      </c>
      <c r="E189" s="31">
        <v>1212.5150323900018</v>
      </c>
      <c r="F189" s="31">
        <v>1129.9509124400001</v>
      </c>
      <c r="G189" s="50">
        <v>1223.2230361899999</v>
      </c>
      <c r="H189" s="50">
        <v>1223.2230361899999</v>
      </c>
      <c r="I189" s="50">
        <v>1417.61517458</v>
      </c>
      <c r="J189" s="50">
        <v>1417.61517458</v>
      </c>
      <c r="K189" s="50">
        <v>1441.6047615191999</v>
      </c>
      <c r="L189" s="50">
        <v>1211.5721450199999</v>
      </c>
      <c r="M189" s="50">
        <v>1500.84986207256</v>
      </c>
      <c r="N189" s="50">
        <v>1587.2124521216151</v>
      </c>
      <c r="O189" s="50">
        <v>1548.8787659455879</v>
      </c>
      <c r="P189" s="50">
        <v>1656.4360308519601</v>
      </c>
      <c r="Q189" s="50">
        <v>1598.4647740434555</v>
      </c>
      <c r="R189" s="50">
        <v>1716.144474533628</v>
      </c>
      <c r="S189" s="50">
        <v>1649.6608060620956</v>
      </c>
      <c r="T189" s="50">
        <v>1778.0112967321679</v>
      </c>
      <c r="U189" s="50">
        <v>0</v>
      </c>
      <c r="V189" s="50">
        <v>1841.741883820536</v>
      </c>
      <c r="W189" s="50">
        <v>0</v>
      </c>
      <c r="X189" s="50">
        <v>1896.9941403351522</v>
      </c>
      <c r="Y189" s="127">
        <f t="shared" si="10"/>
        <v>10380.297180412901</v>
      </c>
      <c r="Z189" s="126">
        <f t="shared" si="11"/>
        <v>14328.950634185057</v>
      </c>
    </row>
    <row r="190" spans="1:26" ht="31.5" x14ac:dyDescent="0.25">
      <c r="A190" s="130" t="s">
        <v>463</v>
      </c>
      <c r="B190" s="131" t="s">
        <v>462</v>
      </c>
      <c r="C190" s="128" t="s">
        <v>162</v>
      </c>
      <c r="D190" s="164">
        <v>1826.7828737078839</v>
      </c>
      <c r="E190" s="31">
        <v>1939.4013993100018</v>
      </c>
      <c r="F190" s="31">
        <v>2058.1240584500001</v>
      </c>
      <c r="G190" s="50">
        <v>2226.9568204000002</v>
      </c>
      <c r="H190" s="50">
        <v>2226.9568204000002</v>
      </c>
      <c r="I190" s="50">
        <v>2475.3397564600004</v>
      </c>
      <c r="J190" s="50">
        <v>2475.3397564600004</v>
      </c>
      <c r="K190" s="50">
        <v>2500.8258605751998</v>
      </c>
      <c r="L190" s="50">
        <v>2435.2051899500002</v>
      </c>
      <c r="M190" s="50">
        <v>2539.1655480753761</v>
      </c>
      <c r="N190" s="50">
        <v>2618.8380233999992</v>
      </c>
      <c r="O190" s="50">
        <v>2640.9633410679367</v>
      </c>
      <c r="P190" s="50">
        <v>2815.3076854079995</v>
      </c>
      <c r="Q190" s="50">
        <v>2746.8472015813995</v>
      </c>
      <c r="R190" s="50">
        <v>2928.5855592840003</v>
      </c>
      <c r="S190" s="50">
        <v>2856.9816654730466</v>
      </c>
      <c r="T190" s="50">
        <v>3023.0911652399996</v>
      </c>
      <c r="U190" s="50">
        <v>0</v>
      </c>
      <c r="V190" s="50">
        <v>3124.5322945440007</v>
      </c>
      <c r="W190" s="50">
        <v>0</v>
      </c>
      <c r="X190" s="50">
        <v>3218.2682633803201</v>
      </c>
      <c r="Y190" s="127">
        <f t="shared" si="10"/>
        <v>17987.080193632959</v>
      </c>
      <c r="Z190" s="126">
        <f t="shared" si="11"/>
        <v>24866.124758066322</v>
      </c>
    </row>
    <row r="191" spans="1:26" x14ac:dyDescent="0.25">
      <c r="A191" s="130" t="s">
        <v>461</v>
      </c>
      <c r="B191" s="131" t="s">
        <v>460</v>
      </c>
      <c r="C191" s="128" t="s">
        <v>162</v>
      </c>
      <c r="D191" s="164">
        <v>0</v>
      </c>
      <c r="E191" s="31">
        <v>0</v>
      </c>
      <c r="F191" s="31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0</v>
      </c>
      <c r="N191" s="50">
        <v>0</v>
      </c>
      <c r="O191" s="50">
        <v>0</v>
      </c>
      <c r="P191" s="50">
        <v>0</v>
      </c>
      <c r="Q191" s="50">
        <v>0</v>
      </c>
      <c r="R191" s="50">
        <v>0</v>
      </c>
      <c r="S191" s="50">
        <v>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127">
        <f t="shared" si="10"/>
        <v>0</v>
      </c>
      <c r="Z191" s="126">
        <f t="shared" si="11"/>
        <v>0</v>
      </c>
    </row>
    <row r="192" spans="1:26" x14ac:dyDescent="0.25">
      <c r="A192" s="130" t="s">
        <v>459</v>
      </c>
      <c r="B192" s="131" t="s">
        <v>458</v>
      </c>
      <c r="C192" s="128" t="s">
        <v>162</v>
      </c>
      <c r="D192" s="164">
        <v>1004.9786489575741</v>
      </c>
      <c r="E192" s="31">
        <v>1085.7502310081916</v>
      </c>
      <c r="F192" s="31">
        <v>1106.38060845</v>
      </c>
      <c r="G192" s="50">
        <v>1210.8690468099999</v>
      </c>
      <c r="H192" s="50">
        <v>1210.8690468099999</v>
      </c>
      <c r="I192" s="50">
        <v>1266.5027206520404</v>
      </c>
      <c r="J192" s="50">
        <v>1266.5027206520404</v>
      </c>
      <c r="K192" s="50">
        <v>1278.9453374625814</v>
      </c>
      <c r="L192" s="50">
        <v>1326.7442017159876</v>
      </c>
      <c r="M192" s="50">
        <v>1298.9031509610847</v>
      </c>
      <c r="N192" s="50">
        <v>1343.0663686211744</v>
      </c>
      <c r="O192" s="50">
        <v>1350.859276999528</v>
      </c>
      <c r="P192" s="50">
        <v>1324.2791151491817</v>
      </c>
      <c r="Q192" s="50">
        <v>1404.8936480795096</v>
      </c>
      <c r="R192" s="50">
        <v>1323.9172328102791</v>
      </c>
      <c r="S192" s="50">
        <v>1461.0893940026897</v>
      </c>
      <c r="T192" s="50">
        <v>1323.1698646678685</v>
      </c>
      <c r="U192" s="50">
        <v>0</v>
      </c>
      <c r="V192" s="50">
        <v>1324.8702177316322</v>
      </c>
      <c r="W192" s="50">
        <v>0</v>
      </c>
      <c r="X192" s="50">
        <v>1321.7022762848815</v>
      </c>
      <c r="Y192" s="127">
        <f t="shared" si="10"/>
        <v>9272.0625749674327</v>
      </c>
      <c r="Z192" s="126">
        <f t="shared" si="11"/>
        <v>11765.121044443045</v>
      </c>
    </row>
    <row r="193" spans="1:26" x14ac:dyDescent="0.25">
      <c r="A193" s="130" t="s">
        <v>457</v>
      </c>
      <c r="B193" s="131" t="s">
        <v>456</v>
      </c>
      <c r="C193" s="128" t="s">
        <v>162</v>
      </c>
      <c r="D193" s="164">
        <v>256.80665583697896</v>
      </c>
      <c r="E193" s="31">
        <v>256.12188002334136</v>
      </c>
      <c r="F193" s="31">
        <v>299.40088852999997</v>
      </c>
      <c r="G193" s="50">
        <v>321.11824095000003</v>
      </c>
      <c r="H193" s="50">
        <v>321.11824095000003</v>
      </c>
      <c r="I193" s="50">
        <v>343.5950294936365</v>
      </c>
      <c r="J193" s="50">
        <v>343.5950294936365</v>
      </c>
      <c r="K193" s="50">
        <v>347.1814919136998</v>
      </c>
      <c r="L193" s="50">
        <v>352.85885001018414</v>
      </c>
      <c r="M193" s="50">
        <v>392.26875159024775</v>
      </c>
      <c r="N193" s="50">
        <v>393.43107302116454</v>
      </c>
      <c r="O193" s="50">
        <v>407.9595016538575</v>
      </c>
      <c r="P193" s="50">
        <v>399.93229277505287</v>
      </c>
      <c r="Q193" s="50">
        <v>424.27788172001181</v>
      </c>
      <c r="R193" s="50">
        <v>399.8230043087043</v>
      </c>
      <c r="S193" s="50">
        <v>441.24899698881245</v>
      </c>
      <c r="T193" s="50">
        <v>399.5972991296963</v>
      </c>
      <c r="U193" s="50">
        <v>0</v>
      </c>
      <c r="V193" s="50">
        <v>400.11080575495293</v>
      </c>
      <c r="W193" s="50">
        <v>0</v>
      </c>
      <c r="X193" s="50">
        <v>399.1540874380342</v>
      </c>
      <c r="Y193" s="127">
        <f t="shared" si="10"/>
        <v>2677.6498943102661</v>
      </c>
      <c r="Z193" s="126">
        <f t="shared" si="11"/>
        <v>3409.6206828814256</v>
      </c>
    </row>
    <row r="194" spans="1:26" x14ac:dyDescent="0.25">
      <c r="A194" s="130" t="s">
        <v>455</v>
      </c>
      <c r="B194" s="131" t="s">
        <v>454</v>
      </c>
      <c r="C194" s="128" t="s">
        <v>162</v>
      </c>
      <c r="D194" s="164">
        <v>511.92</v>
      </c>
      <c r="E194" s="31">
        <v>718.7</v>
      </c>
      <c r="F194" s="31">
        <v>571.9</v>
      </c>
      <c r="G194" s="50">
        <v>698.10230471</v>
      </c>
      <c r="H194" s="50">
        <v>698.10230471</v>
      </c>
      <c r="I194" s="50">
        <v>919.56402303400534</v>
      </c>
      <c r="J194" s="50">
        <v>919.56402303400534</v>
      </c>
      <c r="K194" s="50">
        <v>807.22682354928941</v>
      </c>
      <c r="L194" s="50">
        <v>1058.7491309949669</v>
      </c>
      <c r="M194" s="50">
        <v>790.81325762434824</v>
      </c>
      <c r="N194" s="50">
        <v>971.1092916831916</v>
      </c>
      <c r="O194" s="50">
        <v>753.35572855841156</v>
      </c>
      <c r="P194" s="50">
        <v>1031.3227517717983</v>
      </c>
      <c r="Q194" s="50">
        <v>806.9377265253612</v>
      </c>
      <c r="R194" s="50">
        <v>1038.1689192192171</v>
      </c>
      <c r="S194" s="50">
        <v>864.55291455521217</v>
      </c>
      <c r="T194" s="50">
        <v>1106.921778164156</v>
      </c>
      <c r="U194" s="50">
        <v>0</v>
      </c>
      <c r="V194" s="50">
        <v>1168.570406938248</v>
      </c>
      <c r="W194" s="50">
        <v>0</v>
      </c>
      <c r="X194" s="50">
        <v>1168.570406938248</v>
      </c>
      <c r="Y194" s="127">
        <f t="shared" si="10"/>
        <v>5640.5527785566273</v>
      </c>
      <c r="Z194" s="126">
        <f t="shared" si="11"/>
        <v>9161.0790134538311</v>
      </c>
    </row>
    <row r="195" spans="1:26" x14ac:dyDescent="0.25">
      <c r="A195" s="130" t="s">
        <v>453</v>
      </c>
      <c r="B195" s="129" t="s">
        <v>452</v>
      </c>
      <c r="C195" s="128" t="s">
        <v>162</v>
      </c>
      <c r="D195" s="164">
        <v>143.28637628209407</v>
      </c>
      <c r="E195" s="31">
        <v>130.86575778593871</v>
      </c>
      <c r="F195" s="31">
        <v>107.90374651108218</v>
      </c>
      <c r="G195" s="50">
        <v>149.91522348699903</v>
      </c>
      <c r="H195" s="50">
        <v>149.91522348699903</v>
      </c>
      <c r="I195" s="50">
        <v>256.75860383883958</v>
      </c>
      <c r="J195" s="50">
        <v>256.75860383883958</v>
      </c>
      <c r="K195" s="50">
        <v>310.39600597624695</v>
      </c>
      <c r="L195" s="50">
        <v>407.73939968000002</v>
      </c>
      <c r="M195" s="50">
        <v>264.7050366246774</v>
      </c>
      <c r="N195" s="50">
        <v>254.50679573212949</v>
      </c>
      <c r="O195" s="50">
        <v>164.88374281066365</v>
      </c>
      <c r="P195" s="50">
        <v>258.34693046146083</v>
      </c>
      <c r="Q195" s="50">
        <v>254.65639785720165</v>
      </c>
      <c r="R195" s="50">
        <v>265.18032901218459</v>
      </c>
      <c r="S195" s="50">
        <v>225.8201565810395</v>
      </c>
      <c r="T195" s="50">
        <v>298.44167154392204</v>
      </c>
      <c r="U195" s="50">
        <v>0</v>
      </c>
      <c r="V195" s="50">
        <v>330.71172731303369</v>
      </c>
      <c r="W195" s="50">
        <v>0</v>
      </c>
      <c r="X195" s="50">
        <v>340.63307913242471</v>
      </c>
      <c r="Y195" s="127">
        <f t="shared" si="10"/>
        <v>1627.1351671756679</v>
      </c>
      <c r="Z195" s="126">
        <f t="shared" si="11"/>
        <v>2562.2337602009939</v>
      </c>
    </row>
    <row r="196" spans="1:26" x14ac:dyDescent="0.25">
      <c r="A196" s="130" t="s">
        <v>451</v>
      </c>
      <c r="B196" s="131" t="s">
        <v>450</v>
      </c>
      <c r="C196" s="128" t="s">
        <v>162</v>
      </c>
      <c r="D196" s="164">
        <v>386.52567739981129</v>
      </c>
      <c r="E196" s="31">
        <v>460.4276044695871</v>
      </c>
      <c r="F196" s="31">
        <v>270.98010636999993</v>
      </c>
      <c r="G196" s="50">
        <v>321.38769837000007</v>
      </c>
      <c r="H196" s="50">
        <v>321.38769837000007</v>
      </c>
      <c r="I196" s="50">
        <v>128.07763394105217</v>
      </c>
      <c r="J196" s="50">
        <v>128.07763394105217</v>
      </c>
      <c r="K196" s="50">
        <v>133.64280000000002</v>
      </c>
      <c r="L196" s="50">
        <v>145.11885112809239</v>
      </c>
      <c r="M196" s="50">
        <v>136.53393824215465</v>
      </c>
      <c r="N196" s="50">
        <v>139.39327856058489</v>
      </c>
      <c r="O196" s="50">
        <v>136.66125841455539</v>
      </c>
      <c r="P196" s="50">
        <v>135.96507375847258</v>
      </c>
      <c r="Q196" s="50">
        <v>116.48870590712855</v>
      </c>
      <c r="R196" s="50">
        <v>134.69489475111945</v>
      </c>
      <c r="S196" s="50">
        <v>124.9162808471943</v>
      </c>
      <c r="T196" s="50">
        <v>134.69500686062094</v>
      </c>
      <c r="U196" s="50">
        <v>0</v>
      </c>
      <c r="V196" s="50">
        <v>134.69484309658213</v>
      </c>
      <c r="W196" s="50">
        <v>0</v>
      </c>
      <c r="X196" s="50">
        <v>328.8496192319999</v>
      </c>
      <c r="Y196" s="127">
        <f t="shared" si="10"/>
        <v>1097.708315722085</v>
      </c>
      <c r="Z196" s="126">
        <f t="shared" si="11"/>
        <v>1602.8768996985248</v>
      </c>
    </row>
    <row r="197" spans="1:26" x14ac:dyDescent="0.25">
      <c r="A197" s="130" t="s">
        <v>449</v>
      </c>
      <c r="B197" s="131" t="s">
        <v>448</v>
      </c>
      <c r="C197" s="128" t="s">
        <v>162</v>
      </c>
      <c r="D197" s="164">
        <v>178.21640002128493</v>
      </c>
      <c r="E197" s="31">
        <v>177.98416297232629</v>
      </c>
      <c r="F197" s="31">
        <v>139.85759475959946</v>
      </c>
      <c r="G197" s="50">
        <v>124.8364292690005</v>
      </c>
      <c r="H197" s="50">
        <v>124.8364292690005</v>
      </c>
      <c r="I197" s="50">
        <v>130.05171196106795</v>
      </c>
      <c r="J197" s="50">
        <v>130.05171196106795</v>
      </c>
      <c r="K197" s="50">
        <v>145.30401000000037</v>
      </c>
      <c r="L197" s="50">
        <v>153.08946562746769</v>
      </c>
      <c r="M197" s="50">
        <v>163.47859142372701</v>
      </c>
      <c r="N197" s="50">
        <v>147.37686118011698</v>
      </c>
      <c r="O197" s="50">
        <v>163.60736369408053</v>
      </c>
      <c r="P197" s="50">
        <v>155.63328302870877</v>
      </c>
      <c r="Q197" s="50">
        <v>163.73626473670444</v>
      </c>
      <c r="R197" s="50">
        <v>155.63360948220543</v>
      </c>
      <c r="S197" s="50">
        <v>163.86529468037085</v>
      </c>
      <c r="T197" s="50">
        <v>155.633869227584</v>
      </c>
      <c r="U197" s="50">
        <v>0</v>
      </c>
      <c r="V197" s="50">
        <v>155.63348980432738</v>
      </c>
      <c r="W197" s="50">
        <v>0</v>
      </c>
      <c r="X197" s="50">
        <v>160.19734323600142</v>
      </c>
      <c r="Y197" s="127">
        <f t="shared" ref="Y197:Y228" si="12">IFERROR(G197+I197+K197+M197+O197+Q197+S197+U197+W197,"-")</f>
        <v>1054.8796657649516</v>
      </c>
      <c r="Z197" s="126">
        <f t="shared" ref="Z197:Z228" si="13">IFERROR(H197+J197+L197+N197+P197+R197+T197+V197+X197,"-")</f>
        <v>1338.0860628164801</v>
      </c>
    </row>
    <row r="198" spans="1:26" x14ac:dyDescent="0.25">
      <c r="A198" s="130" t="s">
        <v>447</v>
      </c>
      <c r="B198" s="131" t="s">
        <v>446</v>
      </c>
      <c r="C198" s="128" t="s">
        <v>162</v>
      </c>
      <c r="D198" s="164">
        <v>19.276479999999996</v>
      </c>
      <c r="E198" s="31">
        <v>19.706825752199997</v>
      </c>
      <c r="F198" s="31">
        <v>20.607869020400003</v>
      </c>
      <c r="G198" s="50">
        <v>22.203445161000005</v>
      </c>
      <c r="H198" s="50">
        <v>22.203445161000005</v>
      </c>
      <c r="I198" s="50">
        <v>19.493897523800172</v>
      </c>
      <c r="J198" s="50">
        <v>19.493897523800172</v>
      </c>
      <c r="K198" s="50">
        <v>20.008766220000002</v>
      </c>
      <c r="L198" s="50">
        <v>28.604801151501697</v>
      </c>
      <c r="M198" s="50">
        <v>20.809142868800002</v>
      </c>
      <c r="N198" s="50">
        <v>15.116127634658074</v>
      </c>
      <c r="O198" s="50">
        <v>21.641508583552</v>
      </c>
      <c r="P198" s="50">
        <v>15.100878866273245</v>
      </c>
      <c r="Q198" s="50">
        <v>22.507168926894078</v>
      </c>
      <c r="R198" s="50">
        <v>15.100970283769385</v>
      </c>
      <c r="S198" s="50">
        <v>23.407455683969847</v>
      </c>
      <c r="T198" s="50">
        <v>15.101043020843067</v>
      </c>
      <c r="U198" s="50">
        <v>0</v>
      </c>
      <c r="V198" s="50">
        <v>15.100936770107834</v>
      </c>
      <c r="W198" s="50">
        <v>0</v>
      </c>
      <c r="X198" s="50">
        <v>15.100936770107834</v>
      </c>
      <c r="Y198" s="127">
        <f t="shared" si="12"/>
        <v>150.0713849680161</v>
      </c>
      <c r="Z198" s="126">
        <f t="shared" si="13"/>
        <v>160.92303718206131</v>
      </c>
    </row>
    <row r="199" spans="1:26" ht="47.25" x14ac:dyDescent="0.25">
      <c r="A199" s="130" t="s">
        <v>445</v>
      </c>
      <c r="B199" s="131" t="s">
        <v>444</v>
      </c>
      <c r="C199" s="128" t="s">
        <v>162</v>
      </c>
      <c r="D199" s="164">
        <v>156.87599</v>
      </c>
      <c r="E199" s="31">
        <v>193.64411000000001</v>
      </c>
      <c r="F199" s="31">
        <v>205.86199999999999</v>
      </c>
      <c r="G199" s="50">
        <v>167.68308000000002</v>
      </c>
      <c r="H199" s="50">
        <v>167.68308000000002</v>
      </c>
      <c r="I199" s="50">
        <v>115.53100000000001</v>
      </c>
      <c r="J199" s="50">
        <v>115.53100000000001</v>
      </c>
      <c r="K199" s="50">
        <v>90.516777325311722</v>
      </c>
      <c r="L199" s="50">
        <v>68.663200000000003</v>
      </c>
      <c r="M199" s="50">
        <v>93.072700571365701</v>
      </c>
      <c r="N199" s="50">
        <v>85.490938337806554</v>
      </c>
      <c r="O199" s="50">
        <v>104.34142447969531</v>
      </c>
      <c r="P199" s="50">
        <v>111.69878393361928</v>
      </c>
      <c r="Q199" s="50">
        <v>116.36572670033216</v>
      </c>
      <c r="R199" s="50">
        <v>125.7047949210763</v>
      </c>
      <c r="S199" s="50">
        <v>128.16441707710561</v>
      </c>
      <c r="T199" s="50">
        <v>136.0205169291423</v>
      </c>
      <c r="U199" s="50">
        <v>0</v>
      </c>
      <c r="V199" s="50">
        <v>126.38660203956758</v>
      </c>
      <c r="W199" s="50">
        <v>0</v>
      </c>
      <c r="X199" s="50">
        <v>130.17820010075459</v>
      </c>
      <c r="Y199" s="127">
        <f t="shared" si="12"/>
        <v>815.67512615381042</v>
      </c>
      <c r="Z199" s="126">
        <f t="shared" si="13"/>
        <v>1067.3571162619667</v>
      </c>
    </row>
    <row r="200" spans="1:26" x14ac:dyDescent="0.25">
      <c r="A200" s="130" t="s">
        <v>443</v>
      </c>
      <c r="B200" s="131" t="s">
        <v>442</v>
      </c>
      <c r="C200" s="128" t="s">
        <v>162</v>
      </c>
      <c r="D200" s="164">
        <v>297.29000000000002</v>
      </c>
      <c r="E200" s="31">
        <v>126.81123666139695</v>
      </c>
      <c r="F200" s="31">
        <v>329.38182190237796</v>
      </c>
      <c r="G200" s="50">
        <v>377.29000274999714</v>
      </c>
      <c r="H200" s="50">
        <v>377.29000274999714</v>
      </c>
      <c r="I200" s="50">
        <v>479.10176305762377</v>
      </c>
      <c r="J200" s="50">
        <v>479.10176305762377</v>
      </c>
      <c r="K200" s="50">
        <v>723.42960872048945</v>
      </c>
      <c r="L200" s="50">
        <v>529.65948818420986</v>
      </c>
      <c r="M200" s="50">
        <v>647.36041887572424</v>
      </c>
      <c r="N200" s="50">
        <v>1577.5618839372339</v>
      </c>
      <c r="O200" s="50">
        <v>692.67725992784312</v>
      </c>
      <c r="P200" s="50">
        <v>514.46556759798705</v>
      </c>
      <c r="Q200" s="50">
        <v>668.70992850847938</v>
      </c>
      <c r="R200" s="50">
        <v>507.04670544229714</v>
      </c>
      <c r="S200" s="50">
        <v>557.95379829292335</v>
      </c>
      <c r="T200" s="50">
        <v>520.13981786263855</v>
      </c>
      <c r="U200" s="50">
        <v>0</v>
      </c>
      <c r="V200" s="50">
        <v>753.81513332755094</v>
      </c>
      <c r="W200" s="50">
        <v>0</v>
      </c>
      <c r="X200" s="50">
        <v>517.01505675361727</v>
      </c>
      <c r="Y200" s="127">
        <f t="shared" si="12"/>
        <v>4146.5227801330802</v>
      </c>
      <c r="Z200" s="126">
        <f t="shared" si="13"/>
        <v>5776.0954189131553</v>
      </c>
    </row>
    <row r="201" spans="1:26" ht="31.5" x14ac:dyDescent="0.25">
      <c r="A201" s="130" t="s">
        <v>441</v>
      </c>
      <c r="B201" s="134" t="s">
        <v>440</v>
      </c>
      <c r="C201" s="128" t="s">
        <v>162</v>
      </c>
      <c r="D201" s="164">
        <v>0</v>
      </c>
      <c r="E201" s="31">
        <v>19.408130408517636</v>
      </c>
      <c r="F201" s="31">
        <v>0.49652972999998196</v>
      </c>
      <c r="G201" s="50">
        <v>1.7525962400000021</v>
      </c>
      <c r="H201" s="50">
        <v>1.7525962400000021</v>
      </c>
      <c r="I201" s="50">
        <v>0.87532518656931879</v>
      </c>
      <c r="J201" s="50">
        <v>0.87532518656931879</v>
      </c>
      <c r="K201" s="50">
        <v>0</v>
      </c>
      <c r="L201" s="50">
        <v>0.43684146301056326</v>
      </c>
      <c r="M201" s="50">
        <v>0</v>
      </c>
      <c r="N201" s="50">
        <v>4.1298628018460404</v>
      </c>
      <c r="O201" s="50">
        <v>0</v>
      </c>
      <c r="P201" s="50">
        <v>7.8764700000000012</v>
      </c>
      <c r="Q201" s="50">
        <v>0</v>
      </c>
      <c r="R201" s="50">
        <v>7.8764700000000012</v>
      </c>
      <c r="S201" s="50">
        <v>0</v>
      </c>
      <c r="T201" s="50">
        <v>7.8764700000000012</v>
      </c>
      <c r="U201" s="50">
        <v>0</v>
      </c>
      <c r="V201" s="50">
        <v>7.8764700000000012</v>
      </c>
      <c r="W201" s="50">
        <v>0</v>
      </c>
      <c r="X201" s="50">
        <v>0</v>
      </c>
      <c r="Y201" s="127">
        <f t="shared" si="12"/>
        <v>2.6279214265693209</v>
      </c>
      <c r="Z201" s="126">
        <f t="shared" si="13"/>
        <v>38.700505691425931</v>
      </c>
    </row>
    <row r="202" spans="1:26" ht="31.5" x14ac:dyDescent="0.25">
      <c r="A202" s="130" t="s">
        <v>439</v>
      </c>
      <c r="B202" s="131" t="s">
        <v>438</v>
      </c>
      <c r="C202" s="128" t="s">
        <v>162</v>
      </c>
      <c r="D202" s="164" t="s">
        <v>161</v>
      </c>
      <c r="E202" s="31" t="s">
        <v>161</v>
      </c>
      <c r="F202" s="31" t="s">
        <v>161</v>
      </c>
      <c r="G202" s="50" t="s">
        <v>161</v>
      </c>
      <c r="H202" s="50" t="s">
        <v>161</v>
      </c>
      <c r="I202" s="50" t="s">
        <v>161</v>
      </c>
      <c r="J202" s="50">
        <v>0</v>
      </c>
      <c r="K202" s="50" t="s">
        <v>161</v>
      </c>
      <c r="L202" s="50">
        <v>0.12442363348608389</v>
      </c>
      <c r="M202" s="50" t="s">
        <v>161</v>
      </c>
      <c r="N202" s="50">
        <v>9.9013869503095486E-2</v>
      </c>
      <c r="O202" s="50" t="s">
        <v>161</v>
      </c>
      <c r="P202" s="50">
        <v>7.8764700000000012</v>
      </c>
      <c r="Q202" s="50" t="s">
        <v>161</v>
      </c>
      <c r="R202" s="50">
        <v>7.8764700000000012</v>
      </c>
      <c r="S202" s="50" t="s">
        <v>161</v>
      </c>
      <c r="T202" s="50">
        <v>7.8764700000000012</v>
      </c>
      <c r="U202" s="50">
        <v>0</v>
      </c>
      <c r="V202" s="50">
        <v>7.8764700000000012</v>
      </c>
      <c r="W202" s="50">
        <v>0</v>
      </c>
      <c r="X202" s="50">
        <v>0</v>
      </c>
      <c r="Y202" s="127" t="str">
        <f t="shared" si="12"/>
        <v>-</v>
      </c>
      <c r="Z202" s="126" t="str">
        <f t="shared" si="13"/>
        <v>-</v>
      </c>
    </row>
    <row r="203" spans="1:26" ht="31.5" x14ac:dyDescent="0.25">
      <c r="A203" s="130" t="s">
        <v>437</v>
      </c>
      <c r="B203" s="131" t="s">
        <v>436</v>
      </c>
      <c r="C203" s="128" t="s">
        <v>162</v>
      </c>
      <c r="D203" s="164" t="s">
        <v>161</v>
      </c>
      <c r="E203" s="31" t="s">
        <v>161</v>
      </c>
      <c r="F203" s="31" t="s">
        <v>161</v>
      </c>
      <c r="G203" s="50" t="s">
        <v>161</v>
      </c>
      <c r="H203" s="50" t="s">
        <v>161</v>
      </c>
      <c r="I203" s="50" t="s">
        <v>161</v>
      </c>
      <c r="J203" s="50">
        <v>0</v>
      </c>
      <c r="K203" s="50" t="s">
        <v>161</v>
      </c>
      <c r="L203" s="50">
        <v>0</v>
      </c>
      <c r="M203" s="50" t="s">
        <v>161</v>
      </c>
      <c r="N203" s="50">
        <v>0</v>
      </c>
      <c r="O203" s="50" t="s">
        <v>161</v>
      </c>
      <c r="P203" s="50">
        <v>0</v>
      </c>
      <c r="Q203" s="50" t="s">
        <v>161</v>
      </c>
      <c r="R203" s="50">
        <v>0</v>
      </c>
      <c r="S203" s="50" t="s">
        <v>161</v>
      </c>
      <c r="T203" s="50">
        <v>0</v>
      </c>
      <c r="U203" s="50">
        <v>0</v>
      </c>
      <c r="V203" s="50">
        <v>0</v>
      </c>
      <c r="W203" s="50">
        <v>0</v>
      </c>
      <c r="X203" s="50">
        <v>0</v>
      </c>
      <c r="Y203" s="127" t="str">
        <f t="shared" si="12"/>
        <v>-</v>
      </c>
      <c r="Z203" s="126" t="str">
        <f t="shared" si="13"/>
        <v>-</v>
      </c>
    </row>
    <row r="204" spans="1:26" ht="31.5" x14ac:dyDescent="0.25">
      <c r="A204" s="130" t="s">
        <v>435</v>
      </c>
      <c r="B204" s="129" t="s">
        <v>434</v>
      </c>
      <c r="C204" s="128" t="s">
        <v>162</v>
      </c>
      <c r="D204" s="164" t="s">
        <v>161</v>
      </c>
      <c r="E204" s="31" t="s">
        <v>161</v>
      </c>
      <c r="F204" s="31" t="s">
        <v>161</v>
      </c>
      <c r="G204" s="50" t="s">
        <v>161</v>
      </c>
      <c r="H204" s="50" t="s">
        <v>161</v>
      </c>
      <c r="I204" s="50" t="s">
        <v>161</v>
      </c>
      <c r="J204" s="50">
        <v>0</v>
      </c>
      <c r="K204" s="50" t="s">
        <v>161</v>
      </c>
      <c r="L204" s="50">
        <v>0</v>
      </c>
      <c r="M204" s="50" t="s">
        <v>161</v>
      </c>
      <c r="N204" s="50">
        <v>0</v>
      </c>
      <c r="O204" s="50" t="s">
        <v>161</v>
      </c>
      <c r="P204" s="50">
        <v>0</v>
      </c>
      <c r="Q204" s="50" t="s">
        <v>161</v>
      </c>
      <c r="R204" s="50">
        <v>0</v>
      </c>
      <c r="S204" s="50" t="s">
        <v>161</v>
      </c>
      <c r="T204" s="50">
        <v>0</v>
      </c>
      <c r="U204" s="50">
        <v>0</v>
      </c>
      <c r="V204" s="50">
        <v>0</v>
      </c>
      <c r="W204" s="50">
        <v>0</v>
      </c>
      <c r="X204" s="50">
        <v>0</v>
      </c>
      <c r="Y204" s="127" t="str">
        <f t="shared" si="12"/>
        <v>-</v>
      </c>
      <c r="Z204" s="126" t="str">
        <f t="shared" si="13"/>
        <v>-</v>
      </c>
    </row>
    <row r="205" spans="1:26" x14ac:dyDescent="0.25">
      <c r="A205" s="130" t="s">
        <v>433</v>
      </c>
      <c r="B205" s="159" t="s">
        <v>29</v>
      </c>
      <c r="C205" s="128" t="s">
        <v>162</v>
      </c>
      <c r="D205" s="164" t="s">
        <v>161</v>
      </c>
      <c r="E205" s="31" t="s">
        <v>161</v>
      </c>
      <c r="F205" s="31" t="s">
        <v>161</v>
      </c>
      <c r="G205" s="50" t="s">
        <v>161</v>
      </c>
      <c r="H205" s="50" t="s">
        <v>161</v>
      </c>
      <c r="I205" s="50" t="s">
        <v>161</v>
      </c>
      <c r="J205" s="50">
        <v>0</v>
      </c>
      <c r="K205" s="50" t="s">
        <v>161</v>
      </c>
      <c r="L205" s="50">
        <v>0</v>
      </c>
      <c r="M205" s="50" t="s">
        <v>161</v>
      </c>
      <c r="N205" s="50">
        <v>0</v>
      </c>
      <c r="O205" s="50" t="s">
        <v>161</v>
      </c>
      <c r="P205" s="50">
        <v>0</v>
      </c>
      <c r="Q205" s="50" t="s">
        <v>161</v>
      </c>
      <c r="R205" s="50">
        <v>0</v>
      </c>
      <c r="S205" s="50" t="s">
        <v>161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127" t="str">
        <f t="shared" si="12"/>
        <v>-</v>
      </c>
      <c r="Z205" s="126" t="str">
        <f t="shared" si="13"/>
        <v>-</v>
      </c>
    </row>
    <row r="206" spans="1:26" ht="31.5" x14ac:dyDescent="0.25">
      <c r="A206" s="130" t="s">
        <v>432</v>
      </c>
      <c r="B206" s="159" t="s">
        <v>25</v>
      </c>
      <c r="C206" s="128" t="s">
        <v>162</v>
      </c>
      <c r="D206" s="164" t="s">
        <v>161</v>
      </c>
      <c r="E206" s="31" t="s">
        <v>161</v>
      </c>
      <c r="F206" s="31" t="s">
        <v>161</v>
      </c>
      <c r="G206" s="50" t="s">
        <v>161</v>
      </c>
      <c r="H206" s="50" t="s">
        <v>161</v>
      </c>
      <c r="I206" s="50" t="s">
        <v>161</v>
      </c>
      <c r="J206" s="50">
        <v>0</v>
      </c>
      <c r="K206" s="50" t="s">
        <v>161</v>
      </c>
      <c r="L206" s="50">
        <v>0</v>
      </c>
      <c r="M206" s="50" t="s">
        <v>161</v>
      </c>
      <c r="N206" s="50">
        <v>0</v>
      </c>
      <c r="O206" s="50" t="s">
        <v>161</v>
      </c>
      <c r="P206" s="50">
        <v>0</v>
      </c>
      <c r="Q206" s="50" t="s">
        <v>161</v>
      </c>
      <c r="R206" s="50">
        <v>0</v>
      </c>
      <c r="S206" s="50" t="s">
        <v>161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127" t="str">
        <f t="shared" si="12"/>
        <v>-</v>
      </c>
      <c r="Z206" s="126" t="str">
        <f t="shared" si="13"/>
        <v>-</v>
      </c>
    </row>
    <row r="207" spans="1:26" x14ac:dyDescent="0.25">
      <c r="A207" s="130" t="s">
        <v>431</v>
      </c>
      <c r="B207" s="131" t="s">
        <v>430</v>
      </c>
      <c r="C207" s="128" t="s">
        <v>162</v>
      </c>
      <c r="D207" s="164">
        <v>0</v>
      </c>
      <c r="E207" s="31">
        <v>19.408130408517636</v>
      </c>
      <c r="F207" s="31">
        <v>0.49652972999998196</v>
      </c>
      <c r="G207" s="50">
        <v>1.7525962400000021</v>
      </c>
      <c r="H207" s="50">
        <v>1.7525962400000021</v>
      </c>
      <c r="I207" s="50">
        <v>0.87532518656931879</v>
      </c>
      <c r="J207" s="50">
        <v>0.87532518656931879</v>
      </c>
      <c r="K207" s="50">
        <v>0</v>
      </c>
      <c r="L207" s="50">
        <v>0.31241782952447938</v>
      </c>
      <c r="M207" s="50">
        <v>0</v>
      </c>
      <c r="N207" s="50">
        <v>4.0308489323429448</v>
      </c>
      <c r="O207" s="50">
        <v>0</v>
      </c>
      <c r="P207" s="50">
        <v>0</v>
      </c>
      <c r="Q207" s="50">
        <v>0</v>
      </c>
      <c r="R207" s="50">
        <v>0</v>
      </c>
      <c r="S207" s="50">
        <v>0</v>
      </c>
      <c r="T207" s="50">
        <v>0</v>
      </c>
      <c r="U207" s="50">
        <v>0</v>
      </c>
      <c r="V207" s="50">
        <v>0</v>
      </c>
      <c r="W207" s="50">
        <v>0</v>
      </c>
      <c r="X207" s="50">
        <v>0</v>
      </c>
      <c r="Y207" s="127">
        <f t="shared" si="12"/>
        <v>2.6279214265693209</v>
      </c>
      <c r="Z207" s="168">
        <f t="shared" si="13"/>
        <v>6.971188188436745</v>
      </c>
    </row>
    <row r="208" spans="1:26" x14ac:dyDescent="0.25">
      <c r="A208" s="130" t="s">
        <v>429</v>
      </c>
      <c r="B208" s="134" t="s">
        <v>428</v>
      </c>
      <c r="C208" s="128" t="s">
        <v>162</v>
      </c>
      <c r="D208" s="164">
        <v>727.32600000000002</v>
      </c>
      <c r="E208" s="31">
        <v>1007.49</v>
      </c>
      <c r="F208" s="31">
        <v>545.43599999999992</v>
      </c>
      <c r="G208" s="50">
        <v>704.24383959999989</v>
      </c>
      <c r="H208" s="50">
        <v>704.24383959999989</v>
      </c>
      <c r="I208" s="50">
        <v>972.47000000000014</v>
      </c>
      <c r="J208" s="50">
        <v>972.47000000000014</v>
      </c>
      <c r="K208" s="50">
        <v>1159.0035550000002</v>
      </c>
      <c r="L208" s="50">
        <v>1117.9059999999999</v>
      </c>
      <c r="M208" s="50">
        <v>1639.0421669999998</v>
      </c>
      <c r="N208" s="50">
        <v>1990.688193</v>
      </c>
      <c r="O208" s="50">
        <v>2017.9079859999999</v>
      </c>
      <c r="P208" s="50">
        <v>2164.3602860000001</v>
      </c>
      <c r="Q208" s="50">
        <v>1934.8601140000001</v>
      </c>
      <c r="R208" s="50">
        <v>2224.2626310000001</v>
      </c>
      <c r="S208" s="50">
        <v>1941.6491679999999</v>
      </c>
      <c r="T208" s="50">
        <v>2286.9964650000002</v>
      </c>
      <c r="U208" s="50">
        <v>0</v>
      </c>
      <c r="V208" s="50">
        <v>1920.1789499999998</v>
      </c>
      <c r="W208" s="50">
        <v>0</v>
      </c>
      <c r="X208" s="50">
        <v>1787.797795</v>
      </c>
      <c r="Y208" s="169">
        <f t="shared" si="12"/>
        <v>10369.176829600001</v>
      </c>
      <c r="Z208" s="168">
        <f t="shared" si="13"/>
        <v>15168.904159600001</v>
      </c>
    </row>
    <row r="209" spans="1:26" x14ac:dyDescent="0.25">
      <c r="A209" s="130" t="s">
        <v>427</v>
      </c>
      <c r="B209" s="131" t="s">
        <v>426</v>
      </c>
      <c r="C209" s="128" t="s">
        <v>162</v>
      </c>
      <c r="D209" s="164">
        <v>725.60199999999998</v>
      </c>
      <c r="E209" s="31">
        <v>1007.49</v>
      </c>
      <c r="F209" s="31">
        <v>545.42499999999995</v>
      </c>
      <c r="G209" s="50">
        <v>701.47983959999988</v>
      </c>
      <c r="H209" s="50">
        <v>701.47983959999988</v>
      </c>
      <c r="I209" s="50">
        <v>972.47000000000014</v>
      </c>
      <c r="J209" s="50">
        <v>972.47000000000014</v>
      </c>
      <c r="K209" s="50">
        <v>1159.003555</v>
      </c>
      <c r="L209" s="50">
        <v>1117.9059999999999</v>
      </c>
      <c r="M209" s="50">
        <v>1639.0421669999998</v>
      </c>
      <c r="N209" s="50">
        <v>1990.688193</v>
      </c>
      <c r="O209" s="50">
        <v>2017.9079859999999</v>
      </c>
      <c r="P209" s="50">
        <v>2164.3602860000001</v>
      </c>
      <c r="Q209" s="50">
        <v>1934.8601140000001</v>
      </c>
      <c r="R209" s="50">
        <v>2224.2626310000001</v>
      </c>
      <c r="S209" s="50">
        <v>1941.6491679999999</v>
      </c>
      <c r="T209" s="50">
        <v>2286.9964650000002</v>
      </c>
      <c r="U209" s="50">
        <v>0</v>
      </c>
      <c r="V209" s="50">
        <v>1920.1789499999998</v>
      </c>
      <c r="W209" s="50">
        <v>0</v>
      </c>
      <c r="X209" s="50">
        <v>1787.7978010000002</v>
      </c>
      <c r="Y209" s="169">
        <f t="shared" si="12"/>
        <v>10366.4128296</v>
      </c>
      <c r="Z209" s="168">
        <f t="shared" si="13"/>
        <v>15166.1401656</v>
      </c>
    </row>
    <row r="210" spans="1:26" x14ac:dyDescent="0.25">
      <c r="A210" s="130" t="s">
        <v>425</v>
      </c>
      <c r="B210" s="129" t="s">
        <v>424</v>
      </c>
      <c r="C210" s="128" t="s">
        <v>162</v>
      </c>
      <c r="D210" s="164">
        <v>577.04300000000001</v>
      </c>
      <c r="E210" s="31">
        <v>752.79700000000003</v>
      </c>
      <c r="F210" s="31">
        <v>515.78399999999999</v>
      </c>
      <c r="G210" s="50">
        <v>673.83083926666654</v>
      </c>
      <c r="H210" s="50">
        <v>673.83083926666654</v>
      </c>
      <c r="I210" s="50">
        <v>943.07500000000005</v>
      </c>
      <c r="J210" s="50">
        <v>943.07500000000005</v>
      </c>
      <c r="K210" s="50">
        <v>1069.97974</v>
      </c>
      <c r="L210" s="50">
        <v>1035.0619999999999</v>
      </c>
      <c r="M210" s="50">
        <v>1525.80025</v>
      </c>
      <c r="N210" s="50">
        <v>1818.099475</v>
      </c>
      <c r="O210" s="50">
        <v>1954.0113819999999</v>
      </c>
      <c r="P210" s="50">
        <v>2041.61895</v>
      </c>
      <c r="Q210" s="50">
        <v>1885.9154020000001</v>
      </c>
      <c r="R210" s="50">
        <v>2053.3759420000001</v>
      </c>
      <c r="S210" s="50">
        <v>1862.8315669999999</v>
      </c>
      <c r="T210" s="50">
        <v>1810.991094</v>
      </c>
      <c r="U210" s="170">
        <v>0</v>
      </c>
      <c r="V210" s="50">
        <v>1869.0160449999998</v>
      </c>
      <c r="W210" s="170">
        <v>0</v>
      </c>
      <c r="X210" s="50">
        <v>1737.2589800000001</v>
      </c>
      <c r="Y210" s="169">
        <f t="shared" si="12"/>
        <v>9915.4441802666661</v>
      </c>
      <c r="Z210" s="168">
        <f t="shared" si="13"/>
        <v>13982.328325266668</v>
      </c>
    </row>
    <row r="211" spans="1:26" x14ac:dyDescent="0.25">
      <c r="A211" s="130" t="s">
        <v>423</v>
      </c>
      <c r="B211" s="129" t="s">
        <v>422</v>
      </c>
      <c r="C211" s="128" t="s">
        <v>162</v>
      </c>
      <c r="D211" s="164">
        <v>148.148</v>
      </c>
      <c r="E211" s="31">
        <v>247.89999999999998</v>
      </c>
      <c r="F211" s="31">
        <v>16.277000000000001</v>
      </c>
      <c r="G211" s="50">
        <v>11.98600033333333</v>
      </c>
      <c r="H211" s="50">
        <v>11.98600033333333</v>
      </c>
      <c r="I211" s="50">
        <v>27.867999999999999</v>
      </c>
      <c r="J211" s="50">
        <v>27.867999999999999</v>
      </c>
      <c r="K211" s="50">
        <v>83.090648000000002</v>
      </c>
      <c r="L211" s="50">
        <v>76.912000000000006</v>
      </c>
      <c r="M211" s="50">
        <v>103.52659</v>
      </c>
      <c r="N211" s="50">
        <v>157.18346700000001</v>
      </c>
      <c r="O211" s="50">
        <v>59.310697999999995</v>
      </c>
      <c r="P211" s="50">
        <v>88.805019000000001</v>
      </c>
      <c r="Q211" s="50">
        <v>48.827050999999997</v>
      </c>
      <c r="R211" s="50">
        <v>167.68389499999998</v>
      </c>
      <c r="S211" s="50">
        <v>78.817600999999996</v>
      </c>
      <c r="T211" s="50">
        <v>476.00537099999997</v>
      </c>
      <c r="U211" s="170">
        <v>0</v>
      </c>
      <c r="V211" s="50">
        <v>51.162905000000002</v>
      </c>
      <c r="W211" s="170">
        <v>0</v>
      </c>
      <c r="X211" s="50">
        <v>50.538821000000006</v>
      </c>
      <c r="Y211" s="169">
        <f t="shared" si="12"/>
        <v>413.42658833333326</v>
      </c>
      <c r="Z211" s="168">
        <f t="shared" si="13"/>
        <v>1108.1454783333334</v>
      </c>
    </row>
    <row r="212" spans="1:26" ht="31.5" x14ac:dyDescent="0.25">
      <c r="A212" s="130" t="s">
        <v>421</v>
      </c>
      <c r="B212" s="129" t="s">
        <v>420</v>
      </c>
      <c r="C212" s="128" t="s">
        <v>162</v>
      </c>
      <c r="D212" s="164">
        <v>0</v>
      </c>
      <c r="E212" s="31">
        <v>0</v>
      </c>
      <c r="F212" s="31">
        <v>0</v>
      </c>
      <c r="G212" s="50">
        <v>0</v>
      </c>
      <c r="H212" s="50">
        <v>0</v>
      </c>
      <c r="I212" s="50">
        <v>0</v>
      </c>
      <c r="J212" s="50">
        <v>0</v>
      </c>
      <c r="K212" s="50">
        <v>0</v>
      </c>
      <c r="L212" s="50">
        <v>0</v>
      </c>
      <c r="M212" s="50">
        <v>0</v>
      </c>
      <c r="N212" s="50">
        <v>4.524</v>
      </c>
      <c r="O212" s="50">
        <v>0</v>
      </c>
      <c r="P212" s="50">
        <v>28.932311000000002</v>
      </c>
      <c r="Q212" s="50">
        <v>0</v>
      </c>
      <c r="R212" s="50">
        <v>3</v>
      </c>
      <c r="S212" s="50">
        <v>0</v>
      </c>
      <c r="T212" s="50">
        <v>0</v>
      </c>
      <c r="U212" s="170">
        <v>0</v>
      </c>
      <c r="V212" s="50">
        <v>0</v>
      </c>
      <c r="W212" s="170">
        <v>0</v>
      </c>
      <c r="X212" s="50">
        <v>0</v>
      </c>
      <c r="Y212" s="169">
        <f t="shared" si="12"/>
        <v>0</v>
      </c>
      <c r="Z212" s="168">
        <f t="shared" si="13"/>
        <v>36.456310999999999</v>
      </c>
    </row>
    <row r="213" spans="1:26" ht="31.5" x14ac:dyDescent="0.25">
      <c r="A213" s="130" t="s">
        <v>419</v>
      </c>
      <c r="B213" s="129" t="s">
        <v>418</v>
      </c>
      <c r="C213" s="128" t="s">
        <v>162</v>
      </c>
      <c r="D213" s="164">
        <v>0.41099999999999998</v>
      </c>
      <c r="E213" s="31">
        <v>8.8999999999999996E-2</v>
      </c>
      <c r="F213" s="31">
        <v>0.56000000000000005</v>
      </c>
      <c r="G213" s="50">
        <v>0</v>
      </c>
      <c r="H213" s="50">
        <v>0</v>
      </c>
      <c r="I213" s="50">
        <v>0</v>
      </c>
      <c r="J213" s="50">
        <v>0</v>
      </c>
      <c r="K213" s="50">
        <v>0</v>
      </c>
      <c r="L213" s="50">
        <v>0</v>
      </c>
      <c r="M213" s="50">
        <v>0</v>
      </c>
      <c r="N213" s="50">
        <v>0.86340399999999995</v>
      </c>
      <c r="O213" s="50">
        <v>0</v>
      </c>
      <c r="P213" s="50">
        <v>0</v>
      </c>
      <c r="Q213" s="50">
        <v>0</v>
      </c>
      <c r="R213" s="50">
        <v>0</v>
      </c>
      <c r="S213" s="50">
        <v>0</v>
      </c>
      <c r="T213" s="50">
        <v>0</v>
      </c>
      <c r="U213" s="170">
        <v>0</v>
      </c>
      <c r="V213" s="50">
        <v>0</v>
      </c>
      <c r="W213" s="170">
        <v>0</v>
      </c>
      <c r="X213" s="50">
        <v>0</v>
      </c>
      <c r="Y213" s="169">
        <f t="shared" si="12"/>
        <v>0</v>
      </c>
      <c r="Z213" s="168">
        <f t="shared" si="13"/>
        <v>0.86340399999999995</v>
      </c>
    </row>
    <row r="214" spans="1:26" ht="31.5" x14ac:dyDescent="0.25">
      <c r="A214" s="130" t="s">
        <v>417</v>
      </c>
      <c r="B214" s="129" t="s">
        <v>416</v>
      </c>
      <c r="C214" s="128" t="s">
        <v>162</v>
      </c>
      <c r="D214" s="164">
        <v>0</v>
      </c>
      <c r="E214" s="31">
        <v>6.7039999999999997</v>
      </c>
      <c r="F214" s="31">
        <v>12.804</v>
      </c>
      <c r="G214" s="50">
        <v>15.663</v>
      </c>
      <c r="H214" s="50">
        <v>15.663</v>
      </c>
      <c r="I214" s="50">
        <v>1.5269999999999999</v>
      </c>
      <c r="J214" s="50">
        <v>1.5269999999999999</v>
      </c>
      <c r="K214" s="50">
        <v>5.9331670000000001</v>
      </c>
      <c r="L214" s="50">
        <v>5.9320000000000004</v>
      </c>
      <c r="M214" s="50">
        <v>9.7153269999999985</v>
      </c>
      <c r="N214" s="50">
        <v>10.017847</v>
      </c>
      <c r="O214" s="50">
        <v>4.5859059999999996</v>
      </c>
      <c r="P214" s="50">
        <v>5.0040060000000004</v>
      </c>
      <c r="Q214" s="50">
        <v>0.117661</v>
      </c>
      <c r="R214" s="50">
        <v>0.202794</v>
      </c>
      <c r="S214" s="50">
        <v>0</v>
      </c>
      <c r="T214" s="50">
        <v>0</v>
      </c>
      <c r="U214" s="170">
        <v>0</v>
      </c>
      <c r="V214" s="50">
        <v>0</v>
      </c>
      <c r="W214" s="170">
        <v>0</v>
      </c>
      <c r="X214" s="50">
        <v>0</v>
      </c>
      <c r="Y214" s="169">
        <f t="shared" si="12"/>
        <v>37.542060999999997</v>
      </c>
      <c r="Z214" s="168">
        <f t="shared" si="13"/>
        <v>38.346647000000004</v>
      </c>
    </row>
    <row r="215" spans="1:26" ht="31.5" x14ac:dyDescent="0.25">
      <c r="A215" s="130" t="s">
        <v>415</v>
      </c>
      <c r="B215" s="129" t="s">
        <v>414</v>
      </c>
      <c r="C215" s="128" t="s">
        <v>162</v>
      </c>
      <c r="D215" s="164">
        <v>0</v>
      </c>
      <c r="E215" s="31">
        <v>0</v>
      </c>
      <c r="F215" s="31">
        <v>0</v>
      </c>
      <c r="G215" s="50">
        <v>0</v>
      </c>
      <c r="H215" s="50">
        <v>0</v>
      </c>
      <c r="I215" s="50">
        <v>0</v>
      </c>
      <c r="J215" s="50">
        <v>0</v>
      </c>
      <c r="K215" s="50">
        <v>0</v>
      </c>
      <c r="L215" s="50">
        <v>0</v>
      </c>
      <c r="M215" s="50">
        <v>0</v>
      </c>
      <c r="N215" s="50">
        <v>0</v>
      </c>
      <c r="O215" s="50">
        <v>0</v>
      </c>
      <c r="P215" s="50">
        <v>0</v>
      </c>
      <c r="Q215" s="50">
        <v>0</v>
      </c>
      <c r="R215" s="50">
        <v>0</v>
      </c>
      <c r="S215" s="50">
        <v>0</v>
      </c>
      <c r="T215" s="50">
        <v>0</v>
      </c>
      <c r="U215" s="170">
        <v>0</v>
      </c>
      <c r="V215" s="50">
        <v>0</v>
      </c>
      <c r="W215" s="170">
        <v>0</v>
      </c>
      <c r="X215" s="50">
        <v>0</v>
      </c>
      <c r="Y215" s="169">
        <f t="shared" si="12"/>
        <v>0</v>
      </c>
      <c r="Z215" s="168">
        <f t="shared" si="13"/>
        <v>0</v>
      </c>
    </row>
    <row r="216" spans="1:26" x14ac:dyDescent="0.25">
      <c r="A216" s="130" t="s">
        <v>413</v>
      </c>
      <c r="B216" s="131" t="s">
        <v>412</v>
      </c>
      <c r="C216" s="128" t="s">
        <v>162</v>
      </c>
      <c r="D216" s="164">
        <v>1.724</v>
      </c>
      <c r="E216" s="31">
        <v>0</v>
      </c>
      <c r="F216" s="31">
        <v>1.0999999999999999E-2</v>
      </c>
      <c r="G216" s="50">
        <v>2.7639999999999998</v>
      </c>
      <c r="H216" s="50">
        <v>2.7639999999999998</v>
      </c>
      <c r="I216" s="50">
        <v>0</v>
      </c>
      <c r="J216" s="50">
        <v>0</v>
      </c>
      <c r="K216" s="50">
        <v>0</v>
      </c>
      <c r="L216" s="50">
        <v>0</v>
      </c>
      <c r="M216" s="50">
        <v>0</v>
      </c>
      <c r="N216" s="50">
        <v>0</v>
      </c>
      <c r="O216" s="50">
        <v>0</v>
      </c>
      <c r="P216" s="50">
        <v>0</v>
      </c>
      <c r="Q216" s="50">
        <v>0</v>
      </c>
      <c r="R216" s="50">
        <v>0</v>
      </c>
      <c r="S216" s="50">
        <v>0</v>
      </c>
      <c r="T216" s="50">
        <v>0</v>
      </c>
      <c r="U216" s="170">
        <v>0</v>
      </c>
      <c r="V216" s="50">
        <v>0</v>
      </c>
      <c r="W216" s="170">
        <v>0</v>
      </c>
      <c r="X216" s="50">
        <v>0</v>
      </c>
      <c r="Y216" s="169">
        <f t="shared" si="12"/>
        <v>2.7639999999999998</v>
      </c>
      <c r="Z216" s="168">
        <f t="shared" si="13"/>
        <v>2.7639999999999998</v>
      </c>
    </row>
    <row r="217" spans="1:26" ht="31.5" x14ac:dyDescent="0.25">
      <c r="A217" s="130" t="s">
        <v>411</v>
      </c>
      <c r="B217" s="131" t="s">
        <v>410</v>
      </c>
      <c r="C217" s="128" t="s">
        <v>162</v>
      </c>
      <c r="D217" s="164">
        <v>0</v>
      </c>
      <c r="E217" s="31">
        <v>0</v>
      </c>
      <c r="F217" s="31">
        <v>0</v>
      </c>
      <c r="G217" s="50">
        <v>0</v>
      </c>
      <c r="H217" s="50">
        <v>0</v>
      </c>
      <c r="I217" s="50">
        <v>0</v>
      </c>
      <c r="J217" s="50">
        <v>0</v>
      </c>
      <c r="K217" s="50">
        <v>0</v>
      </c>
      <c r="L217" s="50">
        <v>0</v>
      </c>
      <c r="M217" s="50">
        <v>0</v>
      </c>
      <c r="N217" s="50">
        <v>0</v>
      </c>
      <c r="O217" s="50">
        <v>0</v>
      </c>
      <c r="P217" s="50">
        <v>0</v>
      </c>
      <c r="Q217" s="50">
        <v>0</v>
      </c>
      <c r="R217" s="50">
        <v>0</v>
      </c>
      <c r="S217" s="50">
        <v>0</v>
      </c>
      <c r="T217" s="50">
        <v>0</v>
      </c>
      <c r="U217" s="170">
        <v>0</v>
      </c>
      <c r="V217" s="50">
        <v>0</v>
      </c>
      <c r="W217" s="170">
        <v>0</v>
      </c>
      <c r="X217" s="50">
        <v>0</v>
      </c>
      <c r="Y217" s="169">
        <f t="shared" si="12"/>
        <v>0</v>
      </c>
      <c r="Z217" s="168">
        <f t="shared" si="13"/>
        <v>0</v>
      </c>
    </row>
    <row r="218" spans="1:26" x14ac:dyDescent="0.25">
      <c r="A218" s="130" t="s">
        <v>409</v>
      </c>
      <c r="B218" s="131" t="s">
        <v>17</v>
      </c>
      <c r="C218" s="128" t="s">
        <v>161</v>
      </c>
      <c r="D218" s="164">
        <v>0</v>
      </c>
      <c r="E218" s="31">
        <v>0</v>
      </c>
      <c r="F218" s="31">
        <v>0</v>
      </c>
      <c r="G218" s="50">
        <v>0</v>
      </c>
      <c r="H218" s="50">
        <v>0</v>
      </c>
      <c r="I218" s="50">
        <v>0</v>
      </c>
      <c r="J218" s="50">
        <v>0</v>
      </c>
      <c r="K218" s="50">
        <v>0</v>
      </c>
      <c r="L218" s="50">
        <v>0</v>
      </c>
      <c r="M218" s="50">
        <v>0</v>
      </c>
      <c r="N218" s="50">
        <v>0</v>
      </c>
      <c r="O218" s="50">
        <v>0</v>
      </c>
      <c r="P218" s="50">
        <v>0</v>
      </c>
      <c r="Q218" s="50">
        <v>0</v>
      </c>
      <c r="R218" s="50">
        <v>0</v>
      </c>
      <c r="S218" s="50">
        <v>0</v>
      </c>
      <c r="T218" s="50">
        <v>0</v>
      </c>
      <c r="U218" s="170">
        <v>0</v>
      </c>
      <c r="V218" s="50">
        <v>0</v>
      </c>
      <c r="W218" s="170">
        <v>0</v>
      </c>
      <c r="X218" s="50">
        <v>0</v>
      </c>
      <c r="Y218" s="169">
        <f t="shared" si="12"/>
        <v>0</v>
      </c>
      <c r="Z218" s="168">
        <f t="shared" si="13"/>
        <v>0</v>
      </c>
    </row>
    <row r="219" spans="1:26" ht="31.5" x14ac:dyDescent="0.25">
      <c r="A219" s="130" t="s">
        <v>408</v>
      </c>
      <c r="B219" s="131" t="s">
        <v>407</v>
      </c>
      <c r="C219" s="128" t="s">
        <v>162</v>
      </c>
      <c r="D219" s="164">
        <v>0</v>
      </c>
      <c r="E219" s="31">
        <v>0</v>
      </c>
      <c r="F219" s="31">
        <v>0</v>
      </c>
      <c r="G219" s="50">
        <v>0</v>
      </c>
      <c r="H219" s="50">
        <v>0</v>
      </c>
      <c r="I219" s="50">
        <v>0</v>
      </c>
      <c r="J219" s="50">
        <v>0</v>
      </c>
      <c r="K219" s="50">
        <v>0</v>
      </c>
      <c r="L219" s="50">
        <v>0</v>
      </c>
      <c r="M219" s="50">
        <v>0</v>
      </c>
      <c r="N219" s="50">
        <v>0</v>
      </c>
      <c r="O219" s="50">
        <v>0</v>
      </c>
      <c r="P219" s="50">
        <v>0</v>
      </c>
      <c r="Q219" s="50">
        <v>0</v>
      </c>
      <c r="R219" s="50">
        <v>0</v>
      </c>
      <c r="S219" s="50">
        <v>0</v>
      </c>
      <c r="T219" s="50">
        <v>0</v>
      </c>
      <c r="U219" s="170">
        <v>0</v>
      </c>
      <c r="V219" s="50">
        <v>0</v>
      </c>
      <c r="W219" s="170">
        <v>0</v>
      </c>
      <c r="X219" s="50">
        <v>0</v>
      </c>
      <c r="Y219" s="169">
        <f t="shared" si="12"/>
        <v>0</v>
      </c>
      <c r="Z219" s="168">
        <f t="shared" si="13"/>
        <v>0</v>
      </c>
    </row>
    <row r="220" spans="1:26" x14ac:dyDescent="0.25">
      <c r="A220" s="130" t="s">
        <v>406</v>
      </c>
      <c r="B220" s="134" t="s">
        <v>405</v>
      </c>
      <c r="C220" s="128" t="s">
        <v>162</v>
      </c>
      <c r="D220" s="164">
        <v>745.01688904125012</v>
      </c>
      <c r="E220" s="31">
        <v>827.54902651137331</v>
      </c>
      <c r="F220" s="31">
        <v>696.19156654000005</v>
      </c>
      <c r="G220" s="50">
        <v>960.34560844509701</v>
      </c>
      <c r="H220" s="50">
        <v>960.34560844509701</v>
      </c>
      <c r="I220" s="50">
        <v>5709.4895585138429</v>
      </c>
      <c r="J220" s="50">
        <v>5709.4895585138429</v>
      </c>
      <c r="K220" s="50">
        <v>24.343907204748181</v>
      </c>
      <c r="L220" s="50">
        <v>4871.5407450885796</v>
      </c>
      <c r="M220" s="50">
        <v>1015.5952319906435</v>
      </c>
      <c r="N220" s="50">
        <v>920.1844180709561</v>
      </c>
      <c r="O220" s="50">
        <v>686.22436908742441</v>
      </c>
      <c r="P220" s="50">
        <v>689.96467922479576</v>
      </c>
      <c r="Q220" s="50">
        <v>394.58923684704934</v>
      </c>
      <c r="R220" s="50">
        <v>349.96324302124015</v>
      </c>
      <c r="S220" s="50">
        <v>753.32182709776032</v>
      </c>
      <c r="T220" s="50">
        <v>439.32984900576395</v>
      </c>
      <c r="U220" s="50">
        <v>0</v>
      </c>
      <c r="V220" s="50">
        <v>343.16749919334291</v>
      </c>
      <c r="W220" s="50">
        <v>0</v>
      </c>
      <c r="X220" s="50">
        <v>3.6351957005177242</v>
      </c>
      <c r="Y220" s="127">
        <f t="shared" si="12"/>
        <v>9543.9097391865653</v>
      </c>
      <c r="Z220" s="126">
        <f t="shared" si="13"/>
        <v>14287.620796264135</v>
      </c>
    </row>
    <row r="221" spans="1:26" x14ac:dyDescent="0.25">
      <c r="A221" s="130" t="s">
        <v>404</v>
      </c>
      <c r="B221" s="131" t="s">
        <v>403</v>
      </c>
      <c r="C221" s="128" t="s">
        <v>162</v>
      </c>
      <c r="D221" s="164">
        <v>0</v>
      </c>
      <c r="E221" s="31">
        <v>0</v>
      </c>
      <c r="F221" s="31">
        <v>0</v>
      </c>
      <c r="G221" s="50">
        <v>0</v>
      </c>
      <c r="H221" s="50">
        <v>0</v>
      </c>
      <c r="I221" s="50">
        <v>20.634143526216921</v>
      </c>
      <c r="J221" s="50">
        <v>20.634143526216921</v>
      </c>
      <c r="K221" s="50">
        <v>24.343907204748181</v>
      </c>
      <c r="L221" s="50">
        <v>12.169133622355398</v>
      </c>
      <c r="M221" s="50">
        <v>22.661283728115588</v>
      </c>
      <c r="N221" s="50">
        <v>9.1553255611695601</v>
      </c>
      <c r="O221" s="50">
        <v>23.137598787833873</v>
      </c>
      <c r="P221" s="50">
        <v>3.5903962297987744</v>
      </c>
      <c r="Q221" s="50">
        <v>23.861084739729222</v>
      </c>
      <c r="R221" s="50">
        <v>3.5840209436101857</v>
      </c>
      <c r="S221" s="50">
        <v>24.645166822117293</v>
      </c>
      <c r="T221" s="50">
        <v>3.5967764155413504</v>
      </c>
      <c r="U221" s="50">
        <v>0</v>
      </c>
      <c r="V221" s="50">
        <v>3.5921097363250407</v>
      </c>
      <c r="W221" s="50">
        <v>0</v>
      </c>
      <c r="X221" s="50">
        <v>3.5921097363250407</v>
      </c>
      <c r="Y221" s="127">
        <f t="shared" si="12"/>
        <v>139.28318480876106</v>
      </c>
      <c r="Z221" s="126">
        <f t="shared" si="13"/>
        <v>59.914015771342278</v>
      </c>
    </row>
    <row r="222" spans="1:26" x14ac:dyDescent="0.25">
      <c r="A222" s="130" t="s">
        <v>402</v>
      </c>
      <c r="B222" s="131" t="s">
        <v>401</v>
      </c>
      <c r="C222" s="128" t="s">
        <v>162</v>
      </c>
      <c r="D222" s="164">
        <v>497.35307990185566</v>
      </c>
      <c r="E222" s="31">
        <v>361.04819165566539</v>
      </c>
      <c r="F222" s="31">
        <v>0</v>
      </c>
      <c r="G222" s="50">
        <v>926.77554244509702</v>
      </c>
      <c r="H222" s="50">
        <v>926.77554244509702</v>
      </c>
      <c r="I222" s="50">
        <v>1471.9312320918111</v>
      </c>
      <c r="J222" s="50">
        <v>1471.9312320918111</v>
      </c>
      <c r="K222" s="50">
        <v>0</v>
      </c>
      <c r="L222" s="50">
        <v>2464.4902901531136</v>
      </c>
      <c r="M222" s="50">
        <v>992.93394826252779</v>
      </c>
      <c r="N222" s="50">
        <v>504.23423013059397</v>
      </c>
      <c r="O222" s="50">
        <v>663.08677029959051</v>
      </c>
      <c r="P222" s="50">
        <v>686.37428299499697</v>
      </c>
      <c r="Q222" s="50">
        <v>370.72815210732006</v>
      </c>
      <c r="R222" s="50">
        <v>346.37922207763</v>
      </c>
      <c r="S222" s="50">
        <v>728.67666027564303</v>
      </c>
      <c r="T222" s="50">
        <v>435.7330725902226</v>
      </c>
      <c r="U222" s="50">
        <v>0</v>
      </c>
      <c r="V222" s="50">
        <v>339.57538945701788</v>
      </c>
      <c r="W222" s="50">
        <v>0</v>
      </c>
      <c r="X222" s="50">
        <v>0</v>
      </c>
      <c r="Y222" s="127">
        <f t="shared" si="12"/>
        <v>5154.1323054819895</v>
      </c>
      <c r="Z222" s="126">
        <f t="shared" si="13"/>
        <v>7175.4932619404844</v>
      </c>
    </row>
    <row r="223" spans="1:26" x14ac:dyDescent="0.25">
      <c r="A223" s="130" t="s">
        <v>400</v>
      </c>
      <c r="B223" s="129" t="s">
        <v>379</v>
      </c>
      <c r="C223" s="128" t="s">
        <v>162</v>
      </c>
      <c r="D223" s="164">
        <v>0</v>
      </c>
      <c r="E223" s="31">
        <v>0</v>
      </c>
      <c r="F223" s="31">
        <v>0</v>
      </c>
      <c r="G223" s="50">
        <v>23.314999999999976</v>
      </c>
      <c r="H223" s="50">
        <v>23.314999999999976</v>
      </c>
      <c r="I223" s="50">
        <v>0</v>
      </c>
      <c r="J223" s="50">
        <v>0</v>
      </c>
      <c r="K223" s="50">
        <v>0</v>
      </c>
      <c r="L223" s="50">
        <v>2464.4902901531136</v>
      </c>
      <c r="M223" s="50">
        <v>400</v>
      </c>
      <c r="N223" s="50">
        <v>0</v>
      </c>
      <c r="O223" s="50">
        <v>0</v>
      </c>
      <c r="P223" s="50">
        <v>0</v>
      </c>
      <c r="Q223" s="50">
        <v>0</v>
      </c>
      <c r="R223" s="50">
        <v>0</v>
      </c>
      <c r="S223" s="50">
        <v>0</v>
      </c>
      <c r="T223" s="50">
        <v>0</v>
      </c>
      <c r="U223" s="50">
        <v>0</v>
      </c>
      <c r="V223" s="50">
        <v>0</v>
      </c>
      <c r="W223" s="50">
        <v>0</v>
      </c>
      <c r="X223" s="50">
        <v>0</v>
      </c>
      <c r="Y223" s="127">
        <f t="shared" si="12"/>
        <v>423.315</v>
      </c>
      <c r="Z223" s="126">
        <f t="shared" si="13"/>
        <v>2487.8052901531137</v>
      </c>
    </row>
    <row r="224" spans="1:26" x14ac:dyDescent="0.25">
      <c r="A224" s="130" t="s">
        <v>399</v>
      </c>
      <c r="B224" s="129" t="s">
        <v>377</v>
      </c>
      <c r="C224" s="128" t="s">
        <v>162</v>
      </c>
      <c r="D224" s="164">
        <v>54.365156470000002</v>
      </c>
      <c r="E224" s="31">
        <v>57.386256150677966</v>
      </c>
      <c r="F224" s="31">
        <v>0</v>
      </c>
      <c r="G224" s="50">
        <v>0</v>
      </c>
      <c r="H224" s="50">
        <v>0</v>
      </c>
      <c r="I224" s="50">
        <v>12.675844069999998</v>
      </c>
      <c r="J224" s="50">
        <v>12.675844069999998</v>
      </c>
      <c r="K224" s="50">
        <v>0</v>
      </c>
      <c r="L224" s="50">
        <v>0</v>
      </c>
      <c r="M224" s="50">
        <v>183.49100000000001</v>
      </c>
      <c r="N224" s="50">
        <v>0</v>
      </c>
      <c r="O224" s="50">
        <v>208.80479199999999</v>
      </c>
      <c r="P224" s="50">
        <v>294.11700000000002</v>
      </c>
      <c r="Q224" s="50">
        <v>249.33052600000002</v>
      </c>
      <c r="R224" s="50">
        <v>346.37922207763</v>
      </c>
      <c r="S224" s="50">
        <v>189.978555</v>
      </c>
      <c r="T224" s="50">
        <v>299.88092029134299</v>
      </c>
      <c r="U224" s="50">
        <v>0</v>
      </c>
      <c r="V224" s="50">
        <v>0</v>
      </c>
      <c r="W224" s="50">
        <v>0</v>
      </c>
      <c r="X224" s="50">
        <v>0</v>
      </c>
      <c r="Y224" s="127">
        <f t="shared" si="12"/>
        <v>844.28071707000015</v>
      </c>
      <c r="Z224" s="126">
        <f t="shared" si="13"/>
        <v>953.05298643897299</v>
      </c>
    </row>
    <row r="225" spans="1:26" x14ac:dyDescent="0.25">
      <c r="A225" s="130" t="s">
        <v>398</v>
      </c>
      <c r="B225" s="129" t="s">
        <v>375</v>
      </c>
      <c r="C225" s="128" t="s">
        <v>162</v>
      </c>
      <c r="D225" s="164">
        <v>442.98792343185568</v>
      </c>
      <c r="E225" s="31">
        <v>303.66193550498741</v>
      </c>
      <c r="F225" s="31">
        <v>0</v>
      </c>
      <c r="G225" s="50">
        <v>903.46054244509708</v>
      </c>
      <c r="H225" s="50">
        <v>903.46054244509708</v>
      </c>
      <c r="I225" s="50">
        <v>1459.2553880218111</v>
      </c>
      <c r="J225" s="50">
        <v>1459.2553880218111</v>
      </c>
      <c r="K225" s="50">
        <v>0</v>
      </c>
      <c r="L225" s="50">
        <v>0</v>
      </c>
      <c r="M225" s="50">
        <v>409.44294826252786</v>
      </c>
      <c r="N225" s="50">
        <v>504.23423013059397</v>
      </c>
      <c r="O225" s="50">
        <v>454.28197829959055</v>
      </c>
      <c r="P225" s="50">
        <v>392.25728299499701</v>
      </c>
      <c r="Q225" s="50">
        <v>121.39762610732006</v>
      </c>
      <c r="R225" s="50">
        <v>0</v>
      </c>
      <c r="S225" s="50">
        <v>538.698105275643</v>
      </c>
      <c r="T225" s="50">
        <v>135.85215229887959</v>
      </c>
      <c r="U225" s="50">
        <v>0</v>
      </c>
      <c r="V225" s="50">
        <v>339.57538945701788</v>
      </c>
      <c r="W225" s="50">
        <v>0</v>
      </c>
      <c r="X225" s="50">
        <v>0</v>
      </c>
      <c r="Y225" s="127">
        <f t="shared" si="12"/>
        <v>3886.5365884119892</v>
      </c>
      <c r="Z225" s="126">
        <f t="shared" si="13"/>
        <v>3734.6349853483962</v>
      </c>
    </row>
    <row r="226" spans="1:26" x14ac:dyDescent="0.25">
      <c r="A226" s="130" t="s">
        <v>397</v>
      </c>
      <c r="B226" s="131" t="s">
        <v>396</v>
      </c>
      <c r="C226" s="128" t="s">
        <v>162</v>
      </c>
      <c r="D226" s="164">
        <v>0</v>
      </c>
      <c r="E226" s="31">
        <v>0</v>
      </c>
      <c r="F226" s="31">
        <v>0</v>
      </c>
      <c r="G226" s="50">
        <v>0</v>
      </c>
      <c r="H226" s="50">
        <v>0</v>
      </c>
      <c r="I226" s="50">
        <v>0</v>
      </c>
      <c r="J226" s="50">
        <v>0</v>
      </c>
      <c r="K226" s="50">
        <v>0</v>
      </c>
      <c r="L226" s="50">
        <v>0</v>
      </c>
      <c r="M226" s="50">
        <v>0</v>
      </c>
      <c r="N226" s="50">
        <v>0</v>
      </c>
      <c r="O226" s="50">
        <v>0</v>
      </c>
      <c r="P226" s="50">
        <v>0</v>
      </c>
      <c r="Q226" s="50">
        <v>0</v>
      </c>
      <c r="R226" s="50">
        <v>0</v>
      </c>
      <c r="S226" s="50">
        <v>0</v>
      </c>
      <c r="T226" s="50">
        <v>0</v>
      </c>
      <c r="U226" s="50">
        <v>0</v>
      </c>
      <c r="V226" s="50">
        <v>0</v>
      </c>
      <c r="W226" s="50">
        <v>0</v>
      </c>
      <c r="X226" s="50">
        <v>0</v>
      </c>
      <c r="Y226" s="127">
        <f t="shared" si="12"/>
        <v>0</v>
      </c>
      <c r="Z226" s="126">
        <f t="shared" si="13"/>
        <v>0</v>
      </c>
    </row>
    <row r="227" spans="1:26" ht="31.5" x14ac:dyDescent="0.25">
      <c r="A227" s="130" t="s">
        <v>395</v>
      </c>
      <c r="B227" s="131" t="s">
        <v>394</v>
      </c>
      <c r="C227" s="128" t="s">
        <v>162</v>
      </c>
      <c r="D227" s="164">
        <v>247.66380913939437</v>
      </c>
      <c r="E227" s="31">
        <v>466.50083485570798</v>
      </c>
      <c r="F227" s="31">
        <v>645.36708752000004</v>
      </c>
      <c r="G227" s="50">
        <v>14.440871999999999</v>
      </c>
      <c r="H227" s="50">
        <v>14.440871999999999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127">
        <f t="shared" si="12"/>
        <v>14.440871999999999</v>
      </c>
      <c r="Z227" s="126">
        <f t="shared" si="13"/>
        <v>14.440871999999999</v>
      </c>
    </row>
    <row r="228" spans="1:26" x14ac:dyDescent="0.25">
      <c r="A228" s="130" t="s">
        <v>393</v>
      </c>
      <c r="B228" s="129" t="s">
        <v>392</v>
      </c>
      <c r="C228" s="128" t="s">
        <v>162</v>
      </c>
      <c r="D228" s="164">
        <v>0</v>
      </c>
      <c r="E228" s="31">
        <v>0</v>
      </c>
      <c r="F228" s="31">
        <v>0</v>
      </c>
      <c r="G228" s="50">
        <v>0</v>
      </c>
      <c r="H228" s="50">
        <v>0</v>
      </c>
      <c r="I228" s="50">
        <v>0</v>
      </c>
      <c r="J228" s="50">
        <v>0</v>
      </c>
      <c r="K228" s="50">
        <v>0</v>
      </c>
      <c r="L228" s="50">
        <v>0</v>
      </c>
      <c r="M228" s="50">
        <v>0</v>
      </c>
      <c r="N228" s="50">
        <v>0</v>
      </c>
      <c r="O228" s="50">
        <v>0</v>
      </c>
      <c r="P228" s="50">
        <v>0</v>
      </c>
      <c r="Q228" s="50">
        <v>0</v>
      </c>
      <c r="R228" s="50">
        <v>0</v>
      </c>
      <c r="S228" s="50">
        <v>0</v>
      </c>
      <c r="T228" s="50">
        <v>0</v>
      </c>
      <c r="U228" s="50">
        <v>0</v>
      </c>
      <c r="V228" s="50">
        <v>0</v>
      </c>
      <c r="W228" s="50">
        <v>0</v>
      </c>
      <c r="X228" s="50">
        <v>0</v>
      </c>
      <c r="Y228" s="127">
        <f t="shared" si="12"/>
        <v>0</v>
      </c>
      <c r="Z228" s="126">
        <f t="shared" si="13"/>
        <v>0</v>
      </c>
    </row>
    <row r="229" spans="1:26" x14ac:dyDescent="0.25">
      <c r="A229" s="130" t="s">
        <v>391</v>
      </c>
      <c r="B229" s="129" t="s">
        <v>390</v>
      </c>
      <c r="C229" s="128" t="s">
        <v>162</v>
      </c>
      <c r="D229" s="164">
        <v>247.66380913939437</v>
      </c>
      <c r="E229" s="31">
        <v>466.50083485570798</v>
      </c>
      <c r="F229" s="31">
        <v>645.36708752000004</v>
      </c>
      <c r="G229" s="50">
        <v>14.440871999999999</v>
      </c>
      <c r="H229" s="50">
        <v>14.440871999999999</v>
      </c>
      <c r="I229" s="50">
        <v>0</v>
      </c>
      <c r="J229" s="50">
        <v>0</v>
      </c>
      <c r="K229" s="50">
        <v>0</v>
      </c>
      <c r="L229" s="50">
        <v>0</v>
      </c>
      <c r="M229" s="50">
        <v>0</v>
      </c>
      <c r="N229" s="50">
        <v>0</v>
      </c>
      <c r="O229" s="50">
        <v>0</v>
      </c>
      <c r="P229" s="50">
        <v>0</v>
      </c>
      <c r="Q229" s="50">
        <v>0</v>
      </c>
      <c r="R229" s="50">
        <v>0</v>
      </c>
      <c r="S229" s="50">
        <v>0</v>
      </c>
      <c r="T229" s="50">
        <v>0</v>
      </c>
      <c r="U229" s="50">
        <v>0</v>
      </c>
      <c r="V229" s="50">
        <v>0</v>
      </c>
      <c r="W229" s="50">
        <v>0</v>
      </c>
      <c r="X229" s="50">
        <v>0</v>
      </c>
      <c r="Y229" s="127">
        <f t="shared" ref="Y229:Y248" si="14">IFERROR(G229+I229+K229+M229+O229+Q229+S229+U229+W229,"-")</f>
        <v>14.440871999999999</v>
      </c>
      <c r="Z229" s="126">
        <f t="shared" ref="Z229:Z248" si="15">IFERROR(H229+J229+L229+N229+P229+R229+T229+V229+X229,"-")</f>
        <v>14.440871999999999</v>
      </c>
    </row>
    <row r="230" spans="1:26" x14ac:dyDescent="0.25">
      <c r="A230" s="130" t="s">
        <v>389</v>
      </c>
      <c r="B230" s="131" t="s">
        <v>388</v>
      </c>
      <c r="C230" s="128" t="s">
        <v>162</v>
      </c>
      <c r="D230" s="164">
        <v>0</v>
      </c>
      <c r="E230" s="31">
        <v>0</v>
      </c>
      <c r="F230" s="31">
        <v>0</v>
      </c>
      <c r="G230" s="50">
        <v>0</v>
      </c>
      <c r="H230" s="50">
        <v>0</v>
      </c>
      <c r="I230" s="50">
        <v>0</v>
      </c>
      <c r="J230" s="50">
        <v>0</v>
      </c>
      <c r="K230" s="50">
        <v>0</v>
      </c>
      <c r="L230" s="50">
        <v>0.3026723423407523</v>
      </c>
      <c r="M230" s="50">
        <v>0</v>
      </c>
      <c r="N230" s="50">
        <v>0</v>
      </c>
      <c r="O230" s="50">
        <v>0</v>
      </c>
      <c r="P230" s="50">
        <v>0</v>
      </c>
      <c r="Q230" s="50">
        <v>0</v>
      </c>
      <c r="R230" s="50">
        <v>0</v>
      </c>
      <c r="S230" s="50">
        <v>0</v>
      </c>
      <c r="T230" s="50">
        <v>0</v>
      </c>
      <c r="U230" s="50">
        <v>0</v>
      </c>
      <c r="V230" s="50">
        <v>0</v>
      </c>
      <c r="W230" s="50">
        <v>0</v>
      </c>
      <c r="X230" s="50">
        <v>0</v>
      </c>
      <c r="Y230" s="127">
        <f t="shared" si="14"/>
        <v>0</v>
      </c>
      <c r="Z230" s="126">
        <f t="shared" si="15"/>
        <v>0.3026723423407523</v>
      </c>
    </row>
    <row r="231" spans="1:26" x14ac:dyDescent="0.25">
      <c r="A231" s="130" t="s">
        <v>387</v>
      </c>
      <c r="B231" s="131" t="s">
        <v>386</v>
      </c>
      <c r="C231" s="128" t="s">
        <v>162</v>
      </c>
      <c r="D231" s="164">
        <v>0</v>
      </c>
      <c r="E231" s="31">
        <v>0</v>
      </c>
      <c r="F231" s="31">
        <v>0</v>
      </c>
      <c r="G231" s="50">
        <v>0</v>
      </c>
      <c r="H231" s="50">
        <v>0</v>
      </c>
      <c r="I231" s="50">
        <v>0</v>
      </c>
      <c r="J231" s="50">
        <v>0</v>
      </c>
      <c r="K231" s="50">
        <v>0</v>
      </c>
      <c r="L231" s="50">
        <v>0</v>
      </c>
      <c r="M231" s="50">
        <v>0</v>
      </c>
      <c r="N231" s="50">
        <v>0</v>
      </c>
      <c r="O231" s="50">
        <v>0</v>
      </c>
      <c r="P231" s="50">
        <v>0</v>
      </c>
      <c r="Q231" s="50">
        <v>0</v>
      </c>
      <c r="R231" s="50">
        <v>0</v>
      </c>
      <c r="S231" s="50">
        <v>0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127">
        <f t="shared" si="14"/>
        <v>0</v>
      </c>
      <c r="Z231" s="126">
        <f t="shared" si="15"/>
        <v>0</v>
      </c>
    </row>
    <row r="232" spans="1:26" x14ac:dyDescent="0.25">
      <c r="A232" s="130" t="s">
        <v>385</v>
      </c>
      <c r="B232" s="131" t="s">
        <v>384</v>
      </c>
      <c r="C232" s="128" t="s">
        <v>162</v>
      </c>
      <c r="D232" s="164">
        <v>5.8207660913467408E-14</v>
      </c>
      <c r="E232" s="31">
        <v>0</v>
      </c>
      <c r="F232" s="31">
        <v>50.824479019999998</v>
      </c>
      <c r="G232" s="50">
        <v>19.129193999999998</v>
      </c>
      <c r="H232" s="50">
        <v>19.129193999999998</v>
      </c>
      <c r="I232" s="50">
        <v>4216.9241828958147</v>
      </c>
      <c r="J232" s="50">
        <v>4216.9241828958147</v>
      </c>
      <c r="K232" s="50">
        <v>0</v>
      </c>
      <c r="L232" s="50">
        <v>2394.5786489707698</v>
      </c>
      <c r="M232" s="50">
        <v>8.8817841970012523E-14</v>
      </c>
      <c r="N232" s="50">
        <v>406.79486237919258</v>
      </c>
      <c r="O232" s="50">
        <v>0</v>
      </c>
      <c r="P232" s="50">
        <v>1.021405182655144E-14</v>
      </c>
      <c r="Q232" s="50">
        <v>5.6843418860808015E-14</v>
      </c>
      <c r="R232" s="50">
        <v>-4.3964831775156199E-14</v>
      </c>
      <c r="S232" s="50">
        <v>0</v>
      </c>
      <c r="T232" s="50">
        <v>-8.4376949871511897E-15</v>
      </c>
      <c r="U232" s="50">
        <v>0</v>
      </c>
      <c r="V232" s="50">
        <v>-1.2434497875801753E-14</v>
      </c>
      <c r="W232" s="50">
        <v>0</v>
      </c>
      <c r="X232" s="50">
        <v>4.3085964192683512E-2</v>
      </c>
      <c r="Y232" s="127">
        <f t="shared" si="14"/>
        <v>4236.0533768958148</v>
      </c>
      <c r="Z232" s="126">
        <f t="shared" si="15"/>
        <v>7037.4699742099701</v>
      </c>
    </row>
    <row r="233" spans="1:26" x14ac:dyDescent="0.25">
      <c r="A233" s="130" t="s">
        <v>383</v>
      </c>
      <c r="B233" s="134" t="s">
        <v>382</v>
      </c>
      <c r="C233" s="128" t="s">
        <v>162</v>
      </c>
      <c r="D233" s="164">
        <v>779.52884777272266</v>
      </c>
      <c r="E233" s="31">
        <v>1005.5964259449823</v>
      </c>
      <c r="F233" s="31">
        <v>728.54951000402957</v>
      </c>
      <c r="G233" s="50">
        <v>1502.9541191484375</v>
      </c>
      <c r="H233" s="50">
        <v>1502.9541191484375</v>
      </c>
      <c r="I233" s="50">
        <v>5895.9407262199893</v>
      </c>
      <c r="J233" s="50">
        <v>5895.9407262199893</v>
      </c>
      <c r="K233" s="50">
        <v>722.70064278177472</v>
      </c>
      <c r="L233" s="50">
        <v>5285.5824224256721</v>
      </c>
      <c r="M233" s="50">
        <v>692.83203003585675</v>
      </c>
      <c r="N233" s="50">
        <v>1395.4782449027452</v>
      </c>
      <c r="O233" s="50">
        <v>674.73018433783386</v>
      </c>
      <c r="P233" s="50">
        <v>549.67701815104647</v>
      </c>
      <c r="Q233" s="50">
        <v>293.11441503613287</v>
      </c>
      <c r="R233" s="50">
        <v>315.37506518704436</v>
      </c>
      <c r="S233" s="50">
        <v>656.03588826635348</v>
      </c>
      <c r="T233" s="50">
        <v>557.41365257179064</v>
      </c>
      <c r="U233" s="50">
        <v>0</v>
      </c>
      <c r="V233" s="50">
        <v>920.34690637793528</v>
      </c>
      <c r="W233" s="50">
        <v>0</v>
      </c>
      <c r="X233" s="50">
        <v>812.93522664138288</v>
      </c>
      <c r="Y233" s="127">
        <f t="shared" si="14"/>
        <v>10438.308005826379</v>
      </c>
      <c r="Z233" s="126">
        <f t="shared" si="15"/>
        <v>17235.703381626048</v>
      </c>
    </row>
    <row r="234" spans="1:26" x14ac:dyDescent="0.25">
      <c r="A234" s="130">
        <v>15.1</v>
      </c>
      <c r="B234" s="131" t="s">
        <v>381</v>
      </c>
      <c r="C234" s="128" t="s">
        <v>162</v>
      </c>
      <c r="D234" s="164">
        <v>509.67686844272271</v>
      </c>
      <c r="E234" s="31">
        <v>111.02812662000004</v>
      </c>
      <c r="F234" s="31">
        <v>400.00000000402957</v>
      </c>
      <c r="G234" s="50">
        <v>1427.9197118703853</v>
      </c>
      <c r="H234" s="50">
        <v>1427.9197118703853</v>
      </c>
      <c r="I234" s="50">
        <v>1559.2560400979025</v>
      </c>
      <c r="J234" s="50">
        <v>1559.2560400979025</v>
      </c>
      <c r="K234" s="50">
        <v>550.62198587126011</v>
      </c>
      <c r="L234" s="50">
        <v>2508.8442205992974</v>
      </c>
      <c r="M234" s="50">
        <v>440.44398401869609</v>
      </c>
      <c r="N234" s="50">
        <v>504.23423013059397</v>
      </c>
      <c r="O234" s="50">
        <v>539.9536180687403</v>
      </c>
      <c r="P234" s="50">
        <v>519.98716802199999</v>
      </c>
      <c r="Q234" s="50">
        <v>187.15710159200003</v>
      </c>
      <c r="R234" s="50">
        <v>187.76760701095469</v>
      </c>
      <c r="S234" s="50">
        <v>592.93394826252791</v>
      </c>
      <c r="T234" s="50">
        <v>369.4111094647314</v>
      </c>
      <c r="U234" s="50">
        <v>0</v>
      </c>
      <c r="V234" s="50">
        <v>686.37428299499697</v>
      </c>
      <c r="W234" s="50">
        <v>0</v>
      </c>
      <c r="X234" s="50">
        <v>465.46</v>
      </c>
      <c r="Y234" s="127">
        <f t="shared" si="14"/>
        <v>5298.2863897815123</v>
      </c>
      <c r="Z234" s="126">
        <f t="shared" si="15"/>
        <v>8229.2543701908617</v>
      </c>
    </row>
    <row r="235" spans="1:26" x14ac:dyDescent="0.25">
      <c r="A235" s="130" t="s">
        <v>380</v>
      </c>
      <c r="B235" s="129" t="s">
        <v>379</v>
      </c>
      <c r="C235" s="128" t="s">
        <v>162</v>
      </c>
      <c r="D235" s="164">
        <v>0</v>
      </c>
      <c r="E235" s="31">
        <v>0</v>
      </c>
      <c r="F235" s="31">
        <v>0</v>
      </c>
      <c r="G235" s="50">
        <v>0</v>
      </c>
      <c r="H235" s="50">
        <v>0</v>
      </c>
      <c r="I235" s="50">
        <v>0</v>
      </c>
      <c r="J235" s="50">
        <v>0</v>
      </c>
      <c r="K235" s="50">
        <v>400</v>
      </c>
      <c r="L235" s="50">
        <v>2508.8442205992974</v>
      </c>
      <c r="M235" s="50">
        <v>0</v>
      </c>
      <c r="N235" s="50">
        <v>0</v>
      </c>
      <c r="O235" s="50">
        <v>0</v>
      </c>
      <c r="P235" s="50">
        <v>127.72988502700298</v>
      </c>
      <c r="Q235" s="50">
        <v>0</v>
      </c>
      <c r="R235" s="50">
        <v>187.76760701095469</v>
      </c>
      <c r="S235" s="50">
        <v>0</v>
      </c>
      <c r="T235" s="50">
        <v>233.55895716585181</v>
      </c>
      <c r="U235" s="50">
        <v>0</v>
      </c>
      <c r="V235" s="50">
        <v>346.7988935379791</v>
      </c>
      <c r="W235" s="50">
        <v>0</v>
      </c>
      <c r="X235" s="50">
        <v>465.46</v>
      </c>
      <c r="Y235" s="127">
        <f t="shared" si="14"/>
        <v>400</v>
      </c>
      <c r="Z235" s="126">
        <f t="shared" si="15"/>
        <v>3870.1595633410861</v>
      </c>
    </row>
    <row r="236" spans="1:26" x14ac:dyDescent="0.25">
      <c r="A236" s="130" t="s">
        <v>378</v>
      </c>
      <c r="B236" s="129" t="s">
        <v>377</v>
      </c>
      <c r="C236" s="128" t="s">
        <v>162</v>
      </c>
      <c r="D236" s="164">
        <v>0</v>
      </c>
      <c r="E236" s="31">
        <v>0</v>
      </c>
      <c r="F236" s="31">
        <v>163.80728396000001</v>
      </c>
      <c r="G236" s="50">
        <v>430.462646107995</v>
      </c>
      <c r="H236" s="50">
        <v>430.462646107995</v>
      </c>
      <c r="I236" s="50">
        <v>100.00065207609146</v>
      </c>
      <c r="J236" s="50">
        <v>100.00065207609146</v>
      </c>
      <c r="K236" s="50">
        <v>150.62198587126011</v>
      </c>
      <c r="L236" s="50">
        <v>0</v>
      </c>
      <c r="M236" s="50">
        <v>31.001035756169017</v>
      </c>
      <c r="N236" s="50">
        <v>0</v>
      </c>
      <c r="O236" s="50">
        <v>85.671639769149749</v>
      </c>
      <c r="P236" s="50">
        <v>0</v>
      </c>
      <c r="Q236" s="50">
        <v>65.759475484679967</v>
      </c>
      <c r="R236" s="50">
        <v>0</v>
      </c>
      <c r="S236" s="50">
        <v>54.235842986884904</v>
      </c>
      <c r="T236" s="50">
        <v>0</v>
      </c>
      <c r="U236" s="50">
        <v>0</v>
      </c>
      <c r="V236" s="50">
        <v>0</v>
      </c>
      <c r="W236" s="50">
        <v>0</v>
      </c>
      <c r="X236" s="50">
        <v>0</v>
      </c>
      <c r="Y236" s="127">
        <f t="shared" si="14"/>
        <v>917.75327805223026</v>
      </c>
      <c r="Z236" s="126">
        <f t="shared" si="15"/>
        <v>530.4632981840864</v>
      </c>
    </row>
    <row r="237" spans="1:26" x14ac:dyDescent="0.25">
      <c r="A237" s="130" t="s">
        <v>376</v>
      </c>
      <c r="B237" s="129" t="s">
        <v>375</v>
      </c>
      <c r="C237" s="128" t="s">
        <v>162</v>
      </c>
      <c r="D237" s="164">
        <v>509.67686844272271</v>
      </c>
      <c r="E237" s="31">
        <v>111.02812662000004</v>
      </c>
      <c r="F237" s="31">
        <v>236.19271604402957</v>
      </c>
      <c r="G237" s="50">
        <v>997.45706576239036</v>
      </c>
      <c r="H237" s="50">
        <v>997.45706576239036</v>
      </c>
      <c r="I237" s="50">
        <v>1459.2553880218111</v>
      </c>
      <c r="J237" s="50">
        <v>1459.2553880218111</v>
      </c>
      <c r="K237" s="50">
        <v>0</v>
      </c>
      <c r="L237" s="50">
        <v>0</v>
      </c>
      <c r="M237" s="50">
        <v>409.44294826252707</v>
      </c>
      <c r="N237" s="50">
        <v>504.23423013059397</v>
      </c>
      <c r="O237" s="50">
        <v>454.28197829959055</v>
      </c>
      <c r="P237" s="50">
        <v>392.25728299499701</v>
      </c>
      <c r="Q237" s="50">
        <v>121.39762610732006</v>
      </c>
      <c r="R237" s="50">
        <v>0</v>
      </c>
      <c r="S237" s="50">
        <v>538.698105275643</v>
      </c>
      <c r="T237" s="50">
        <v>135.85215229887959</v>
      </c>
      <c r="U237" s="50">
        <v>0</v>
      </c>
      <c r="V237" s="50">
        <v>339.57538945701788</v>
      </c>
      <c r="W237" s="50">
        <v>0</v>
      </c>
      <c r="X237" s="50">
        <v>0</v>
      </c>
      <c r="Y237" s="127">
        <f t="shared" si="14"/>
        <v>3980.5331117292817</v>
      </c>
      <c r="Z237" s="126">
        <f t="shared" si="15"/>
        <v>3828.6315086656896</v>
      </c>
    </row>
    <row r="238" spans="1:26" x14ac:dyDescent="0.25">
      <c r="A238" s="130" t="s">
        <v>374</v>
      </c>
      <c r="B238" s="131" t="s">
        <v>373</v>
      </c>
      <c r="C238" s="128" t="s">
        <v>162</v>
      </c>
      <c r="D238" s="164">
        <v>45.124979329999995</v>
      </c>
      <c r="E238" s="31">
        <v>102.57484832498223</v>
      </c>
      <c r="F238" s="31">
        <v>60.017000000000003</v>
      </c>
      <c r="G238" s="50">
        <v>75.034407278052257</v>
      </c>
      <c r="H238" s="50">
        <v>75.034407278052257</v>
      </c>
      <c r="I238" s="50">
        <v>119.65668611999035</v>
      </c>
      <c r="J238" s="50">
        <v>119.65668611999035</v>
      </c>
      <c r="K238" s="50">
        <v>172.07865691051458</v>
      </c>
      <c r="L238" s="50">
        <v>172.15955285560625</v>
      </c>
      <c r="M238" s="50">
        <v>252.38804601716069</v>
      </c>
      <c r="N238" s="50">
        <v>483.73314823574219</v>
      </c>
      <c r="O238" s="50">
        <v>134.77656626909351</v>
      </c>
      <c r="P238" s="50">
        <v>28.995487408602806</v>
      </c>
      <c r="Q238" s="50">
        <v>105.95731344413286</v>
      </c>
      <c r="R238" s="50">
        <v>127.60745817608969</v>
      </c>
      <c r="S238" s="50">
        <v>63.101940003825597</v>
      </c>
      <c r="T238" s="50">
        <v>188.00254310705918</v>
      </c>
      <c r="U238" s="50">
        <v>0</v>
      </c>
      <c r="V238" s="50">
        <v>233.97262338293831</v>
      </c>
      <c r="W238" s="50">
        <v>0</v>
      </c>
      <c r="X238" s="50">
        <v>347.4752266413829</v>
      </c>
      <c r="Y238" s="127">
        <f t="shared" si="14"/>
        <v>922.99361604276976</v>
      </c>
      <c r="Z238" s="126">
        <f t="shared" si="15"/>
        <v>1776.6371332054641</v>
      </c>
    </row>
    <row r="239" spans="1:26" x14ac:dyDescent="0.25">
      <c r="A239" s="130" t="s">
        <v>372</v>
      </c>
      <c r="B239" s="131" t="s">
        <v>371</v>
      </c>
      <c r="C239" s="128" t="s">
        <v>162</v>
      </c>
      <c r="D239" s="164">
        <v>224.727</v>
      </c>
      <c r="E239" s="31">
        <v>791.99345100000005</v>
      </c>
      <c r="F239" s="31">
        <v>268.53251</v>
      </c>
      <c r="G239" s="50">
        <v>0</v>
      </c>
      <c r="H239" s="50">
        <v>0</v>
      </c>
      <c r="I239" s="50">
        <v>4217.0280000020966</v>
      </c>
      <c r="J239" s="50">
        <v>4217.0280000020966</v>
      </c>
      <c r="K239" s="50">
        <v>0</v>
      </c>
      <c r="L239" s="50">
        <v>2604.5786489707689</v>
      </c>
      <c r="M239" s="50">
        <v>0</v>
      </c>
      <c r="N239" s="50">
        <v>407.51086653640908</v>
      </c>
      <c r="O239" s="50">
        <v>0</v>
      </c>
      <c r="P239" s="50">
        <v>0.69436272044367797</v>
      </c>
      <c r="Q239" s="50">
        <v>0</v>
      </c>
      <c r="R239" s="50">
        <v>0</v>
      </c>
      <c r="S239" s="50">
        <v>0</v>
      </c>
      <c r="T239" s="50">
        <v>5.6843418860808015E-14</v>
      </c>
      <c r="U239" s="50">
        <v>0</v>
      </c>
      <c r="V239" s="50">
        <v>0</v>
      </c>
      <c r="W239" s="50">
        <v>0</v>
      </c>
      <c r="X239" s="50">
        <v>0</v>
      </c>
      <c r="Y239" s="127">
        <f t="shared" si="14"/>
        <v>4217.0280000020966</v>
      </c>
      <c r="Z239" s="126">
        <f t="shared" si="15"/>
        <v>7229.8118782297179</v>
      </c>
    </row>
    <row r="240" spans="1:26" ht="31.5" x14ac:dyDescent="0.25">
      <c r="A240" s="130" t="s">
        <v>370</v>
      </c>
      <c r="B240" s="134" t="s">
        <v>369</v>
      </c>
      <c r="C240" s="128" t="s">
        <v>162</v>
      </c>
      <c r="D240" s="164">
        <v>996.23156990386997</v>
      </c>
      <c r="E240" s="31">
        <v>800.023031350971</v>
      </c>
      <c r="F240" s="31">
        <v>782.0130830176231</v>
      </c>
      <c r="G240" s="50">
        <v>1065.8412004700031</v>
      </c>
      <c r="H240" s="50">
        <v>1065.8412004700031</v>
      </c>
      <c r="I240" s="50">
        <v>1406.5209155140592</v>
      </c>
      <c r="J240" s="50">
        <v>1406.5209155140592</v>
      </c>
      <c r="K240" s="50">
        <v>1597.3975485283227</v>
      </c>
      <c r="L240" s="50">
        <v>2125.1820894962402</v>
      </c>
      <c r="M240" s="50">
        <v>1639.778861505185</v>
      </c>
      <c r="N240" s="50">
        <v>787.80525009748817</v>
      </c>
      <c r="O240" s="50">
        <v>1776.7528168176614</v>
      </c>
      <c r="P240" s="50">
        <v>1997.9575670413578</v>
      </c>
      <c r="Q240" s="50">
        <v>1767.8777532212607</v>
      </c>
      <c r="R240" s="50">
        <v>2229.9952663189342</v>
      </c>
      <c r="S240" s="50">
        <v>1885.3761901567668</v>
      </c>
      <c r="T240" s="50">
        <v>2402.2581838668921</v>
      </c>
      <c r="U240" s="50">
        <v>0</v>
      </c>
      <c r="V240" s="50">
        <v>2422.6352881296061</v>
      </c>
      <c r="W240" s="50">
        <v>0</v>
      </c>
      <c r="X240" s="50">
        <v>2656.709279475519</v>
      </c>
      <c r="Y240" s="127">
        <f t="shared" si="14"/>
        <v>11139.545286213259</v>
      </c>
      <c r="Z240" s="126">
        <f t="shared" si="15"/>
        <v>17094.9050404101</v>
      </c>
    </row>
    <row r="241" spans="1:26" ht="31.5" x14ac:dyDescent="0.25">
      <c r="A241" s="130" t="s">
        <v>368</v>
      </c>
      <c r="B241" s="134" t="s">
        <v>367</v>
      </c>
      <c r="C241" s="128" t="s">
        <v>162</v>
      </c>
      <c r="D241" s="164">
        <v>-727.32600000000002</v>
      </c>
      <c r="E241" s="31">
        <v>-988.08186959148236</v>
      </c>
      <c r="F241" s="31">
        <v>-544.9394702699999</v>
      </c>
      <c r="G241" s="50">
        <v>-702.49124335999988</v>
      </c>
      <c r="H241" s="50">
        <v>-702.49124335999988</v>
      </c>
      <c r="I241" s="50">
        <v>-971.59467481343086</v>
      </c>
      <c r="J241" s="50">
        <v>-971.59467481343086</v>
      </c>
      <c r="K241" s="50">
        <v>-1159.0035550000002</v>
      </c>
      <c r="L241" s="50">
        <v>-1117.4691585369894</v>
      </c>
      <c r="M241" s="50">
        <v>-1639.0421669999998</v>
      </c>
      <c r="N241" s="50">
        <v>-1986.558330198154</v>
      </c>
      <c r="O241" s="50">
        <v>-2017.9079859999999</v>
      </c>
      <c r="P241" s="50">
        <v>-2156.4838159999999</v>
      </c>
      <c r="Q241" s="50">
        <v>-1934.8601140000001</v>
      </c>
      <c r="R241" s="50">
        <v>-2216.3861609999999</v>
      </c>
      <c r="S241" s="50">
        <v>-1941.6491679999999</v>
      </c>
      <c r="T241" s="50">
        <v>-2279.119995</v>
      </c>
      <c r="U241" s="50">
        <v>0</v>
      </c>
      <c r="V241" s="50">
        <v>-1912.3024799999998</v>
      </c>
      <c r="W241" s="50">
        <v>0</v>
      </c>
      <c r="X241" s="50">
        <v>-1787.797795</v>
      </c>
      <c r="Y241" s="127">
        <f t="shared" si="14"/>
        <v>-10366.54890817343</v>
      </c>
      <c r="Z241" s="126">
        <f t="shared" si="15"/>
        <v>-15130.203653908575</v>
      </c>
    </row>
    <row r="242" spans="1:26" x14ac:dyDescent="0.25">
      <c r="A242" s="130" t="s">
        <v>366</v>
      </c>
      <c r="B242" s="131" t="s">
        <v>365</v>
      </c>
      <c r="C242" s="128" t="s">
        <v>162</v>
      </c>
      <c r="D242" s="164">
        <v>-727.32600000000002</v>
      </c>
      <c r="E242" s="31">
        <v>-1007.49</v>
      </c>
      <c r="F242" s="31">
        <v>-545.43599999999992</v>
      </c>
      <c r="G242" s="50">
        <v>-704.24383959999989</v>
      </c>
      <c r="H242" s="50">
        <v>-704.24383959999989</v>
      </c>
      <c r="I242" s="50">
        <v>-972.47000000000014</v>
      </c>
      <c r="J242" s="50">
        <v>-972.47000000000014</v>
      </c>
      <c r="K242" s="50">
        <v>-1159.003555</v>
      </c>
      <c r="L242" s="50">
        <v>-1117.4691585369894</v>
      </c>
      <c r="M242" s="50">
        <v>-1639.0421669999998</v>
      </c>
      <c r="N242" s="50">
        <v>0</v>
      </c>
      <c r="O242" s="50">
        <v>-2017.9079859999999</v>
      </c>
      <c r="P242" s="50">
        <v>0</v>
      </c>
      <c r="Q242" s="50">
        <v>-1934.8601140000001</v>
      </c>
      <c r="R242" s="50">
        <v>0</v>
      </c>
      <c r="S242" s="50">
        <v>-1941.6491679999999</v>
      </c>
      <c r="T242" s="50">
        <v>0</v>
      </c>
      <c r="U242" s="50">
        <v>0</v>
      </c>
      <c r="V242" s="50">
        <v>0</v>
      </c>
      <c r="W242" s="50">
        <v>0</v>
      </c>
      <c r="X242" s="50">
        <v>0</v>
      </c>
      <c r="Y242" s="127">
        <f t="shared" si="14"/>
        <v>-10369.176829600001</v>
      </c>
      <c r="Z242" s="126">
        <f t="shared" si="15"/>
        <v>-2794.1829981369892</v>
      </c>
    </row>
    <row r="243" spans="1:26" x14ac:dyDescent="0.25">
      <c r="A243" s="130" t="s">
        <v>364</v>
      </c>
      <c r="B243" s="131" t="s">
        <v>363</v>
      </c>
      <c r="C243" s="128" t="s">
        <v>162</v>
      </c>
      <c r="D243" s="164">
        <v>0</v>
      </c>
      <c r="E243" s="31">
        <v>19.408130408517636</v>
      </c>
      <c r="F243" s="31">
        <v>0.49652972999998196</v>
      </c>
      <c r="G243" s="50">
        <v>1.7525962400000021</v>
      </c>
      <c r="H243" s="50">
        <v>1.7525962400000021</v>
      </c>
      <c r="I243" s="50">
        <v>0.87532518656931879</v>
      </c>
      <c r="J243" s="50">
        <v>0.87532518656931879</v>
      </c>
      <c r="K243" s="50">
        <v>-2.2737367544323206E-13</v>
      </c>
      <c r="L243" s="50">
        <v>0</v>
      </c>
      <c r="M243" s="50">
        <v>0</v>
      </c>
      <c r="N243" s="50">
        <v>0</v>
      </c>
      <c r="O243" s="50">
        <v>0</v>
      </c>
      <c r="P243" s="50">
        <v>0</v>
      </c>
      <c r="Q243" s="50">
        <v>0</v>
      </c>
      <c r="R243" s="50">
        <v>0</v>
      </c>
      <c r="S243" s="50">
        <v>0</v>
      </c>
      <c r="T243" s="50">
        <v>0</v>
      </c>
      <c r="U243" s="50">
        <v>0</v>
      </c>
      <c r="V243" s="50">
        <v>0</v>
      </c>
      <c r="W243" s="50">
        <v>0</v>
      </c>
      <c r="X243" s="50">
        <v>0</v>
      </c>
      <c r="Y243" s="127">
        <f t="shared" si="14"/>
        <v>2.6279214265690936</v>
      </c>
      <c r="Z243" s="126">
        <f t="shared" si="15"/>
        <v>2.6279214265693209</v>
      </c>
    </row>
    <row r="244" spans="1:26" ht="31.5" x14ac:dyDescent="0.25">
      <c r="A244" s="130" t="s">
        <v>362</v>
      </c>
      <c r="B244" s="134" t="s">
        <v>361</v>
      </c>
      <c r="C244" s="128" t="s">
        <v>162</v>
      </c>
      <c r="D244" s="164">
        <v>-34.511958731472532</v>
      </c>
      <c r="E244" s="31">
        <v>-178.04739943360903</v>
      </c>
      <c r="F244" s="31">
        <v>-32.357943464029518</v>
      </c>
      <c r="G244" s="50">
        <v>-542.60851070334047</v>
      </c>
      <c r="H244" s="50">
        <v>-542.60851070334047</v>
      </c>
      <c r="I244" s="50">
        <v>-186.45116770614641</v>
      </c>
      <c r="J244" s="50">
        <v>-186.45116770614641</v>
      </c>
      <c r="K244" s="50">
        <v>-698.35673557702648</v>
      </c>
      <c r="L244" s="50">
        <v>-414.04167733709255</v>
      </c>
      <c r="M244" s="50">
        <v>322.76320195478672</v>
      </c>
      <c r="N244" s="50">
        <v>-475.29382683178915</v>
      </c>
      <c r="O244" s="50">
        <v>11.494184749590545</v>
      </c>
      <c r="P244" s="50">
        <v>140.28766107374929</v>
      </c>
      <c r="Q244" s="50">
        <v>101.47482181091647</v>
      </c>
      <c r="R244" s="50">
        <v>34.58817783419579</v>
      </c>
      <c r="S244" s="50">
        <v>97.285938831406838</v>
      </c>
      <c r="T244" s="50">
        <v>-118.08380356602669</v>
      </c>
      <c r="U244" s="50">
        <v>0</v>
      </c>
      <c r="V244" s="50">
        <v>-577.17940718459238</v>
      </c>
      <c r="W244" s="50">
        <v>0</v>
      </c>
      <c r="X244" s="50">
        <v>-809.30003094086521</v>
      </c>
      <c r="Y244" s="127">
        <f t="shared" si="14"/>
        <v>-894.39826663981262</v>
      </c>
      <c r="Z244" s="126">
        <f t="shared" si="15"/>
        <v>-2948.0825853619081</v>
      </c>
    </row>
    <row r="245" spans="1:26" ht="31.5" x14ac:dyDescent="0.25">
      <c r="A245" s="130" t="s">
        <v>360</v>
      </c>
      <c r="B245" s="131" t="s">
        <v>359</v>
      </c>
      <c r="C245" s="128" t="s">
        <v>162</v>
      </c>
      <c r="D245" s="164">
        <v>-12.323788540867042</v>
      </c>
      <c r="E245" s="31">
        <v>250.02006503566537</v>
      </c>
      <c r="F245" s="31">
        <v>-400.00000000402957</v>
      </c>
      <c r="G245" s="50">
        <v>-501.14416942528828</v>
      </c>
      <c r="H245" s="50">
        <v>-501.14416942528828</v>
      </c>
      <c r="I245" s="50">
        <v>-87.324808006091416</v>
      </c>
      <c r="J245" s="50">
        <v>-87.324808006091416</v>
      </c>
      <c r="K245" s="50">
        <v>-550.62198587126011</v>
      </c>
      <c r="L245" s="50">
        <v>-44.353930446183767</v>
      </c>
      <c r="M245" s="50">
        <v>552.48996424383176</v>
      </c>
      <c r="N245" s="50">
        <v>0</v>
      </c>
      <c r="O245" s="50">
        <v>123.13315223085021</v>
      </c>
      <c r="P245" s="50">
        <v>166.38711497299698</v>
      </c>
      <c r="Q245" s="50">
        <v>183.57105051532002</v>
      </c>
      <c r="R245" s="50">
        <v>158.61161506667531</v>
      </c>
      <c r="S245" s="50">
        <v>135.74271201311512</v>
      </c>
      <c r="T245" s="50">
        <v>66.321963125491209</v>
      </c>
      <c r="U245" s="50">
        <v>0</v>
      </c>
      <c r="V245" s="50">
        <v>-346.7988935379791</v>
      </c>
      <c r="W245" s="50">
        <v>0</v>
      </c>
      <c r="X245" s="50">
        <v>-465.46</v>
      </c>
      <c r="Y245" s="127">
        <f t="shared" si="14"/>
        <v>-144.15408429952276</v>
      </c>
      <c r="Z245" s="126">
        <f t="shared" si="15"/>
        <v>-1053.761108250379</v>
      </c>
    </row>
    <row r="246" spans="1:26" ht="31.5" x14ac:dyDescent="0.25">
      <c r="A246" s="130" t="s">
        <v>358</v>
      </c>
      <c r="B246" s="131" t="s">
        <v>357</v>
      </c>
      <c r="C246" s="128" t="s">
        <v>162</v>
      </c>
      <c r="D246" s="164">
        <v>-22.18817019060549</v>
      </c>
      <c r="E246" s="31">
        <v>-428.0674644692744</v>
      </c>
      <c r="F246" s="31">
        <v>367.64205654000006</v>
      </c>
      <c r="G246" s="50">
        <v>-41.464341278052188</v>
      </c>
      <c r="H246" s="50">
        <v>-41.464341278052188</v>
      </c>
      <c r="I246" s="50">
        <v>-99.126359700054991</v>
      </c>
      <c r="J246" s="50">
        <v>-99.126359700054991</v>
      </c>
      <c r="K246" s="50">
        <v>-147.73474970576638</v>
      </c>
      <c r="L246" s="50">
        <v>-369.68774689090924</v>
      </c>
      <c r="M246" s="50">
        <v>-229.72676228904504</v>
      </c>
      <c r="N246" s="50">
        <v>-475.29382683178915</v>
      </c>
      <c r="O246" s="50">
        <v>-111.63896748125967</v>
      </c>
      <c r="P246" s="50">
        <v>-26.099453899247699</v>
      </c>
      <c r="Q246" s="50">
        <v>-82.096228704403558</v>
      </c>
      <c r="R246" s="50">
        <v>-124.02343723247955</v>
      </c>
      <c r="S246" s="50">
        <v>-38.456773181708286</v>
      </c>
      <c r="T246" s="50">
        <v>-184.4057666915179</v>
      </c>
      <c r="U246" s="50">
        <v>0</v>
      </c>
      <c r="V246" s="50">
        <v>-230.38051364661328</v>
      </c>
      <c r="W246" s="50">
        <v>0</v>
      </c>
      <c r="X246" s="50">
        <v>-343.84003094086518</v>
      </c>
      <c r="Y246" s="127">
        <f t="shared" si="14"/>
        <v>-750.24418234029008</v>
      </c>
      <c r="Z246" s="126">
        <f t="shared" si="15"/>
        <v>-1894.321477111529</v>
      </c>
    </row>
    <row r="247" spans="1:26" x14ac:dyDescent="0.25">
      <c r="A247" s="130" t="s">
        <v>356</v>
      </c>
      <c r="B247" s="134" t="s">
        <v>355</v>
      </c>
      <c r="C247" s="128" t="s">
        <v>162</v>
      </c>
      <c r="D247" s="164" t="s">
        <v>161</v>
      </c>
      <c r="E247" s="31" t="s">
        <v>161</v>
      </c>
      <c r="F247" s="31" t="s">
        <v>161</v>
      </c>
      <c r="G247" s="50" t="s">
        <v>161</v>
      </c>
      <c r="H247" s="50" t="s">
        <v>161</v>
      </c>
      <c r="I247" s="50" t="s">
        <v>161</v>
      </c>
      <c r="J247" s="50">
        <v>0</v>
      </c>
      <c r="K247" s="50" t="s">
        <v>161</v>
      </c>
      <c r="L247" s="50">
        <v>0</v>
      </c>
      <c r="M247" s="50" t="s">
        <v>161</v>
      </c>
      <c r="N247" s="50">
        <v>0</v>
      </c>
      <c r="O247" s="50" t="s">
        <v>161</v>
      </c>
      <c r="P247" s="50">
        <v>0</v>
      </c>
      <c r="Q247" s="50" t="s">
        <v>161</v>
      </c>
      <c r="R247" s="50">
        <v>0</v>
      </c>
      <c r="S247" s="50" t="s">
        <v>161</v>
      </c>
      <c r="T247" s="50">
        <v>0</v>
      </c>
      <c r="U247" s="50">
        <v>0</v>
      </c>
      <c r="V247" s="50">
        <v>0</v>
      </c>
      <c r="W247" s="50">
        <v>0</v>
      </c>
      <c r="X247" s="50">
        <v>0</v>
      </c>
      <c r="Y247" s="127" t="str">
        <f t="shared" si="14"/>
        <v>-</v>
      </c>
      <c r="Z247" s="126" t="str">
        <f t="shared" si="15"/>
        <v>-</v>
      </c>
    </row>
    <row r="248" spans="1:26" ht="31.5" x14ac:dyDescent="0.25">
      <c r="A248" s="130" t="s">
        <v>354</v>
      </c>
      <c r="B248" s="134" t="s">
        <v>353</v>
      </c>
      <c r="C248" s="128" t="s">
        <v>162</v>
      </c>
      <c r="D248" s="164">
        <v>234.39361117239741</v>
      </c>
      <c r="E248" s="31">
        <v>-366.10623767412039</v>
      </c>
      <c r="F248" s="31">
        <v>204.71566928359368</v>
      </c>
      <c r="G248" s="50">
        <v>-179.2585535933373</v>
      </c>
      <c r="H248" s="50">
        <v>-179.2585535933373</v>
      </c>
      <c r="I248" s="50">
        <v>248.47507299448193</v>
      </c>
      <c r="J248" s="50">
        <v>248.47507299448193</v>
      </c>
      <c r="K248" s="50">
        <v>-259.96274204870406</v>
      </c>
      <c r="L248" s="50">
        <v>593.67125362215825</v>
      </c>
      <c r="M248" s="50">
        <v>323.49989645997186</v>
      </c>
      <c r="N248" s="50">
        <v>-1674.0469069324549</v>
      </c>
      <c r="O248" s="50">
        <v>-229.66098443274802</v>
      </c>
      <c r="P248" s="50">
        <v>-18.238587884892809</v>
      </c>
      <c r="Q248" s="50">
        <v>-65.507538967822882</v>
      </c>
      <c r="R248" s="50">
        <v>48.197283153130115</v>
      </c>
      <c r="S248" s="50">
        <v>41.012960988173745</v>
      </c>
      <c r="T248" s="50">
        <v>5.0543853008653628</v>
      </c>
      <c r="U248" s="50">
        <v>0</v>
      </c>
      <c r="V248" s="50">
        <v>-66.846599054986086</v>
      </c>
      <c r="W248" s="50">
        <v>0</v>
      </c>
      <c r="X248" s="50">
        <v>59.611453534653833</v>
      </c>
      <c r="Y248" s="127">
        <f t="shared" si="14"/>
        <v>-121.40188859998472</v>
      </c>
      <c r="Z248" s="126">
        <f t="shared" si="15"/>
        <v>-983.38119886038146</v>
      </c>
    </row>
    <row r="249" spans="1:26" x14ac:dyDescent="0.25">
      <c r="A249" s="130" t="s">
        <v>352</v>
      </c>
      <c r="B249" s="134" t="s">
        <v>351</v>
      </c>
      <c r="C249" s="128" t="s">
        <v>162</v>
      </c>
      <c r="D249" s="164">
        <v>150</v>
      </c>
      <c r="E249" s="31">
        <v>384.39361117239741</v>
      </c>
      <c r="F249" s="31">
        <v>18.28737349827702</v>
      </c>
      <c r="G249" s="50">
        <v>223.0030427818707</v>
      </c>
      <c r="H249" s="50">
        <v>223.0030427818707</v>
      </c>
      <c r="I249" s="50">
        <v>43.744489188533407</v>
      </c>
      <c r="J249" s="50">
        <v>43.744489188533407</v>
      </c>
      <c r="K249" s="50">
        <v>292.21956218301534</v>
      </c>
      <c r="L249" s="50">
        <v>1116.5192080000002</v>
      </c>
      <c r="M249" s="50">
        <v>32.256820134311283</v>
      </c>
      <c r="N249" s="50">
        <v>1710.1904616221584</v>
      </c>
      <c r="O249" s="50">
        <v>355.75671659428315</v>
      </c>
      <c r="P249" s="50">
        <v>36.143554689703478</v>
      </c>
      <c r="Q249" s="50">
        <v>126.09573216153512</v>
      </c>
      <c r="R249" s="50">
        <v>17.90496680481067</v>
      </c>
      <c r="S249" s="50">
        <v>60.588193193712243</v>
      </c>
      <c r="T249" s="50">
        <v>66.102249957940785</v>
      </c>
      <c r="U249" s="50">
        <v>0</v>
      </c>
      <c r="V249" s="50">
        <v>71.156635258806148</v>
      </c>
      <c r="W249" s="50">
        <v>0</v>
      </c>
      <c r="X249" s="50">
        <v>4.3100362038200615</v>
      </c>
      <c r="Y249" s="127">
        <f>IFERROR(S249,"-")</f>
        <v>60.588193193712243</v>
      </c>
      <c r="Z249" s="126">
        <f>IFERROR(X249,"-")</f>
        <v>4.3100362038200615</v>
      </c>
    </row>
    <row r="250" spans="1:26" ht="16.5" thickBot="1" x14ac:dyDescent="0.3">
      <c r="A250" s="167" t="s">
        <v>350</v>
      </c>
      <c r="B250" s="166" t="s">
        <v>349</v>
      </c>
      <c r="C250" s="165" t="s">
        <v>162</v>
      </c>
      <c r="D250" s="164">
        <v>384.39361117239741</v>
      </c>
      <c r="E250" s="31">
        <v>18.28737349827702</v>
      </c>
      <c r="F250" s="31">
        <v>223.0030427818707</v>
      </c>
      <c r="G250" s="50">
        <v>43.744489188533407</v>
      </c>
      <c r="H250" s="50">
        <v>43.744489188533407</v>
      </c>
      <c r="I250" s="50">
        <v>292.21956218301534</v>
      </c>
      <c r="J250" s="50">
        <v>292.21956218301534</v>
      </c>
      <c r="K250" s="50">
        <v>32.256820134311283</v>
      </c>
      <c r="L250" s="50">
        <v>1710.1904616221584</v>
      </c>
      <c r="M250" s="50">
        <v>355.75671659428315</v>
      </c>
      <c r="N250" s="50">
        <v>36.143554689703478</v>
      </c>
      <c r="O250" s="50">
        <v>126.09573216153512</v>
      </c>
      <c r="P250" s="50">
        <v>17.90496680481067</v>
      </c>
      <c r="Q250" s="50">
        <v>60.588193193712243</v>
      </c>
      <c r="R250" s="50">
        <v>66.102249957940785</v>
      </c>
      <c r="S250" s="50">
        <v>101.60115418188599</v>
      </c>
      <c r="T250" s="50">
        <v>71.156635258806148</v>
      </c>
      <c r="U250" s="163">
        <v>0</v>
      </c>
      <c r="V250" s="163">
        <v>4.3100362038200615</v>
      </c>
      <c r="W250" s="163">
        <v>0</v>
      </c>
      <c r="X250" s="163">
        <v>63.921489738473895</v>
      </c>
      <c r="Y250" s="162">
        <f>IFERROR(S250,"-")</f>
        <v>101.60115418188599</v>
      </c>
      <c r="Z250" s="161">
        <f>IFERROR(X250,"-")</f>
        <v>63.921489738473895</v>
      </c>
    </row>
    <row r="251" spans="1:26" x14ac:dyDescent="0.25">
      <c r="A251" s="145" t="s">
        <v>348</v>
      </c>
      <c r="B251" s="144" t="s">
        <v>17</v>
      </c>
      <c r="C251" s="143" t="s">
        <v>161</v>
      </c>
      <c r="D251" s="142" t="s">
        <v>161</v>
      </c>
      <c r="E251" s="141" t="s">
        <v>161</v>
      </c>
      <c r="F251" s="141" t="s">
        <v>161</v>
      </c>
      <c r="G251" s="140" t="s">
        <v>161</v>
      </c>
      <c r="H251" s="140" t="s">
        <v>161</v>
      </c>
      <c r="I251" s="140" t="s">
        <v>161</v>
      </c>
      <c r="J251" s="140" t="s">
        <v>161</v>
      </c>
      <c r="K251" s="140" t="s">
        <v>161</v>
      </c>
      <c r="L251" s="140" t="s">
        <v>161</v>
      </c>
      <c r="M251" s="140" t="s">
        <v>161</v>
      </c>
      <c r="N251" s="140" t="s">
        <v>161</v>
      </c>
      <c r="O251" s="140" t="s">
        <v>161</v>
      </c>
      <c r="P251" s="140" t="s">
        <v>161</v>
      </c>
      <c r="Q251" s="140" t="s">
        <v>161</v>
      </c>
      <c r="R251" s="140" t="s">
        <v>161</v>
      </c>
      <c r="S251" s="140" t="s">
        <v>161</v>
      </c>
      <c r="T251" s="140" t="s">
        <v>161</v>
      </c>
      <c r="U251" s="140" t="s">
        <v>161</v>
      </c>
      <c r="V251" s="140" t="s">
        <v>161</v>
      </c>
      <c r="W251" s="140" t="s">
        <v>161</v>
      </c>
      <c r="X251" s="140" t="s">
        <v>161</v>
      </c>
      <c r="Y251" s="140" t="s">
        <v>161</v>
      </c>
      <c r="Z251" s="139" t="s">
        <v>161</v>
      </c>
    </row>
    <row r="252" spans="1:26" ht="31.5" x14ac:dyDescent="0.25">
      <c r="A252" s="130" t="s">
        <v>347</v>
      </c>
      <c r="B252" s="131" t="s">
        <v>346</v>
      </c>
      <c r="C252" s="128" t="s">
        <v>162</v>
      </c>
      <c r="D252" s="13">
        <v>622.38634869049997</v>
      </c>
      <c r="E252" s="15">
        <v>657.10272749700005</v>
      </c>
      <c r="F252" s="15">
        <v>693.53</v>
      </c>
      <c r="G252" s="127">
        <v>672.04100000000005</v>
      </c>
      <c r="H252" s="127">
        <v>672.04100000000005</v>
      </c>
      <c r="I252" s="127">
        <v>419.23200000000003</v>
      </c>
      <c r="J252" s="127">
        <v>419.23200000000003</v>
      </c>
      <c r="K252" s="127">
        <v>454.12270035674493</v>
      </c>
      <c r="L252" s="127">
        <v>464.67875836120771</v>
      </c>
      <c r="M252" s="127">
        <v>454.15789132025196</v>
      </c>
      <c r="N252" s="127">
        <v>533.00360411742736</v>
      </c>
      <c r="O252" s="127">
        <v>457.38370577020942</v>
      </c>
      <c r="P252" s="127">
        <v>519.4026185646145</v>
      </c>
      <c r="Q252" s="127">
        <v>471.25072547658147</v>
      </c>
      <c r="R252" s="127">
        <v>518.73978105816173</v>
      </c>
      <c r="S252" s="127">
        <v>488.72796592572485</v>
      </c>
      <c r="T252" s="127">
        <v>536.28566897320331</v>
      </c>
      <c r="U252" s="127">
        <v>0</v>
      </c>
      <c r="V252" s="127">
        <v>535.85334894447703</v>
      </c>
      <c r="W252" s="127">
        <v>0</v>
      </c>
      <c r="X252" s="127">
        <v>535.85334894447703</v>
      </c>
      <c r="Y252" s="127">
        <f t="shared" ref="Y252:Y283" si="16">IFERROR(S252,"-")</f>
        <v>488.72796592572485</v>
      </c>
      <c r="Z252" s="126">
        <f t="shared" ref="Z252:Z283" si="17">IFERROR(X252,"-")</f>
        <v>535.85334894447703</v>
      </c>
    </row>
    <row r="253" spans="1:26" ht="31.5" x14ac:dyDescent="0.25">
      <c r="A253" s="130" t="s">
        <v>345</v>
      </c>
      <c r="B253" s="129" t="s">
        <v>344</v>
      </c>
      <c r="C253" s="128" t="s">
        <v>162</v>
      </c>
      <c r="D253" s="13" t="s">
        <v>161</v>
      </c>
      <c r="E253" s="15" t="s">
        <v>161</v>
      </c>
      <c r="F253" s="15" t="s">
        <v>161</v>
      </c>
      <c r="G253" s="127" t="s">
        <v>161</v>
      </c>
      <c r="H253" s="127" t="s">
        <v>161</v>
      </c>
      <c r="I253" s="127" t="s">
        <v>161</v>
      </c>
      <c r="J253" s="127" t="s">
        <v>161</v>
      </c>
      <c r="K253" s="127" t="s">
        <v>161</v>
      </c>
      <c r="L253" s="127" t="s">
        <v>161</v>
      </c>
      <c r="M253" s="127" t="s">
        <v>161</v>
      </c>
      <c r="N253" s="127" t="s">
        <v>161</v>
      </c>
      <c r="O253" s="127" t="s">
        <v>161</v>
      </c>
      <c r="P253" s="127" t="s">
        <v>161</v>
      </c>
      <c r="Q253" s="127" t="s">
        <v>161</v>
      </c>
      <c r="R253" s="127" t="s">
        <v>161</v>
      </c>
      <c r="S253" s="127" t="s">
        <v>161</v>
      </c>
      <c r="T253" s="127" t="s">
        <v>161</v>
      </c>
      <c r="U253" s="127" t="s">
        <v>161</v>
      </c>
      <c r="V253" s="127" t="s">
        <v>161</v>
      </c>
      <c r="W253" s="127" t="s">
        <v>161</v>
      </c>
      <c r="X253" s="127" t="s">
        <v>161</v>
      </c>
      <c r="Y253" s="127" t="str">
        <f t="shared" si="16"/>
        <v>-</v>
      </c>
      <c r="Z253" s="126" t="str">
        <f t="shared" si="17"/>
        <v>-</v>
      </c>
    </row>
    <row r="254" spans="1:26" x14ac:dyDescent="0.25">
      <c r="A254" s="130" t="s">
        <v>343</v>
      </c>
      <c r="B254" s="159" t="s">
        <v>280</v>
      </c>
      <c r="C254" s="128" t="s">
        <v>162</v>
      </c>
      <c r="D254" s="13" t="s">
        <v>161</v>
      </c>
      <c r="E254" s="15" t="s">
        <v>161</v>
      </c>
      <c r="F254" s="15" t="s">
        <v>161</v>
      </c>
      <c r="G254" s="127" t="s">
        <v>161</v>
      </c>
      <c r="H254" s="127" t="s">
        <v>161</v>
      </c>
      <c r="I254" s="127" t="s">
        <v>161</v>
      </c>
      <c r="J254" s="127" t="s">
        <v>161</v>
      </c>
      <c r="K254" s="127" t="s">
        <v>161</v>
      </c>
      <c r="L254" s="127" t="s">
        <v>161</v>
      </c>
      <c r="M254" s="127" t="s">
        <v>161</v>
      </c>
      <c r="N254" s="127" t="s">
        <v>161</v>
      </c>
      <c r="O254" s="127" t="s">
        <v>161</v>
      </c>
      <c r="P254" s="127" t="s">
        <v>161</v>
      </c>
      <c r="Q254" s="127" t="s">
        <v>161</v>
      </c>
      <c r="R254" s="127" t="s">
        <v>161</v>
      </c>
      <c r="S254" s="127" t="s">
        <v>161</v>
      </c>
      <c r="T254" s="127" t="s">
        <v>161</v>
      </c>
      <c r="U254" s="127" t="s">
        <v>161</v>
      </c>
      <c r="V254" s="127" t="s">
        <v>161</v>
      </c>
      <c r="W254" s="127" t="s">
        <v>161</v>
      </c>
      <c r="X254" s="127" t="s">
        <v>161</v>
      </c>
      <c r="Y254" s="127" t="str">
        <f t="shared" si="16"/>
        <v>-</v>
      </c>
      <c r="Z254" s="126" t="str">
        <f t="shared" si="17"/>
        <v>-</v>
      </c>
    </row>
    <row r="255" spans="1:26" ht="31.5" x14ac:dyDescent="0.25">
      <c r="A255" s="130" t="s">
        <v>342</v>
      </c>
      <c r="B255" s="159" t="s">
        <v>341</v>
      </c>
      <c r="C255" s="128" t="s">
        <v>162</v>
      </c>
      <c r="D255" s="13" t="s">
        <v>161</v>
      </c>
      <c r="E255" s="15" t="s">
        <v>161</v>
      </c>
      <c r="F255" s="15" t="s">
        <v>161</v>
      </c>
      <c r="G255" s="127" t="s">
        <v>161</v>
      </c>
      <c r="H255" s="127" t="s">
        <v>161</v>
      </c>
      <c r="I255" s="127" t="s">
        <v>161</v>
      </c>
      <c r="J255" s="127" t="s">
        <v>161</v>
      </c>
      <c r="K255" s="127" t="s">
        <v>161</v>
      </c>
      <c r="L255" s="127" t="s">
        <v>161</v>
      </c>
      <c r="M255" s="127" t="s">
        <v>161</v>
      </c>
      <c r="N255" s="127" t="s">
        <v>161</v>
      </c>
      <c r="O255" s="127" t="s">
        <v>161</v>
      </c>
      <c r="P255" s="127" t="s">
        <v>161</v>
      </c>
      <c r="Q255" s="127" t="s">
        <v>161</v>
      </c>
      <c r="R255" s="127" t="s">
        <v>161</v>
      </c>
      <c r="S255" s="127" t="s">
        <v>161</v>
      </c>
      <c r="T255" s="127" t="s">
        <v>161</v>
      </c>
      <c r="U255" s="127" t="s">
        <v>161</v>
      </c>
      <c r="V255" s="127" t="s">
        <v>161</v>
      </c>
      <c r="W255" s="127" t="s">
        <v>161</v>
      </c>
      <c r="X255" s="127" t="s">
        <v>161</v>
      </c>
      <c r="Y255" s="127" t="str">
        <f t="shared" si="16"/>
        <v>-</v>
      </c>
      <c r="Z255" s="126" t="str">
        <f t="shared" si="17"/>
        <v>-</v>
      </c>
    </row>
    <row r="256" spans="1:26" x14ac:dyDescent="0.25">
      <c r="A256" s="130" t="s">
        <v>340</v>
      </c>
      <c r="B256" s="160" t="s">
        <v>280</v>
      </c>
      <c r="C256" s="128" t="s">
        <v>162</v>
      </c>
      <c r="D256" s="13" t="s">
        <v>161</v>
      </c>
      <c r="E256" s="15" t="s">
        <v>161</v>
      </c>
      <c r="F256" s="15" t="s">
        <v>161</v>
      </c>
      <c r="G256" s="127" t="s">
        <v>161</v>
      </c>
      <c r="H256" s="127" t="s">
        <v>161</v>
      </c>
      <c r="I256" s="127" t="s">
        <v>161</v>
      </c>
      <c r="J256" s="127" t="s">
        <v>161</v>
      </c>
      <c r="K256" s="127" t="s">
        <v>161</v>
      </c>
      <c r="L256" s="127" t="s">
        <v>161</v>
      </c>
      <c r="M256" s="127" t="s">
        <v>161</v>
      </c>
      <c r="N256" s="127" t="s">
        <v>161</v>
      </c>
      <c r="O256" s="127" t="s">
        <v>161</v>
      </c>
      <c r="P256" s="127" t="s">
        <v>161</v>
      </c>
      <c r="Q256" s="127" t="s">
        <v>161</v>
      </c>
      <c r="R256" s="127" t="s">
        <v>161</v>
      </c>
      <c r="S256" s="127" t="s">
        <v>161</v>
      </c>
      <c r="T256" s="127" t="s">
        <v>161</v>
      </c>
      <c r="U256" s="127" t="s">
        <v>161</v>
      </c>
      <c r="V256" s="127" t="s">
        <v>161</v>
      </c>
      <c r="W256" s="127" t="s">
        <v>161</v>
      </c>
      <c r="X256" s="127" t="s">
        <v>161</v>
      </c>
      <c r="Y256" s="127" t="str">
        <f t="shared" si="16"/>
        <v>-</v>
      </c>
      <c r="Z256" s="126" t="str">
        <f t="shared" si="17"/>
        <v>-</v>
      </c>
    </row>
    <row r="257" spans="1:26" ht="31.5" x14ac:dyDescent="0.25">
      <c r="A257" s="130" t="s">
        <v>339</v>
      </c>
      <c r="B257" s="159" t="s">
        <v>69</v>
      </c>
      <c r="C257" s="128" t="s">
        <v>162</v>
      </c>
      <c r="D257" s="13" t="s">
        <v>161</v>
      </c>
      <c r="E257" s="15" t="s">
        <v>161</v>
      </c>
      <c r="F257" s="15" t="s">
        <v>161</v>
      </c>
      <c r="G257" s="127" t="s">
        <v>161</v>
      </c>
      <c r="H257" s="127" t="s">
        <v>161</v>
      </c>
      <c r="I257" s="127" t="s">
        <v>161</v>
      </c>
      <c r="J257" s="127" t="s">
        <v>161</v>
      </c>
      <c r="K257" s="127" t="s">
        <v>161</v>
      </c>
      <c r="L257" s="127" t="s">
        <v>161</v>
      </c>
      <c r="M257" s="127" t="s">
        <v>161</v>
      </c>
      <c r="N257" s="127" t="s">
        <v>161</v>
      </c>
      <c r="O257" s="127" t="s">
        <v>161</v>
      </c>
      <c r="P257" s="127" t="s">
        <v>161</v>
      </c>
      <c r="Q257" s="127" t="s">
        <v>161</v>
      </c>
      <c r="R257" s="127" t="s">
        <v>161</v>
      </c>
      <c r="S257" s="127" t="s">
        <v>161</v>
      </c>
      <c r="T257" s="127" t="s">
        <v>161</v>
      </c>
      <c r="U257" s="127" t="s">
        <v>161</v>
      </c>
      <c r="V257" s="127" t="s">
        <v>161</v>
      </c>
      <c r="W257" s="127" t="s">
        <v>161</v>
      </c>
      <c r="X257" s="127" t="s">
        <v>161</v>
      </c>
      <c r="Y257" s="127" t="str">
        <f t="shared" si="16"/>
        <v>-</v>
      </c>
      <c r="Z257" s="126" t="str">
        <f t="shared" si="17"/>
        <v>-</v>
      </c>
    </row>
    <row r="258" spans="1:26" x14ac:dyDescent="0.25">
      <c r="A258" s="130" t="s">
        <v>338</v>
      </c>
      <c r="B258" s="160" t="s">
        <v>280</v>
      </c>
      <c r="C258" s="128" t="s">
        <v>162</v>
      </c>
      <c r="D258" s="13" t="s">
        <v>161</v>
      </c>
      <c r="E258" s="15" t="s">
        <v>161</v>
      </c>
      <c r="F258" s="15" t="s">
        <v>161</v>
      </c>
      <c r="G258" s="127" t="s">
        <v>161</v>
      </c>
      <c r="H258" s="127" t="s">
        <v>161</v>
      </c>
      <c r="I258" s="127" t="s">
        <v>161</v>
      </c>
      <c r="J258" s="127" t="s">
        <v>161</v>
      </c>
      <c r="K258" s="127" t="s">
        <v>161</v>
      </c>
      <c r="L258" s="127" t="s">
        <v>161</v>
      </c>
      <c r="M258" s="127" t="s">
        <v>161</v>
      </c>
      <c r="N258" s="127" t="s">
        <v>161</v>
      </c>
      <c r="O258" s="127" t="s">
        <v>161</v>
      </c>
      <c r="P258" s="127" t="s">
        <v>161</v>
      </c>
      <c r="Q258" s="127" t="s">
        <v>161</v>
      </c>
      <c r="R258" s="127" t="s">
        <v>161</v>
      </c>
      <c r="S258" s="127" t="s">
        <v>161</v>
      </c>
      <c r="T258" s="127" t="s">
        <v>161</v>
      </c>
      <c r="U258" s="127" t="s">
        <v>161</v>
      </c>
      <c r="V258" s="127" t="s">
        <v>161</v>
      </c>
      <c r="W258" s="127" t="s">
        <v>161</v>
      </c>
      <c r="X258" s="127" t="s">
        <v>161</v>
      </c>
      <c r="Y258" s="127" t="str">
        <f t="shared" si="16"/>
        <v>-</v>
      </c>
      <c r="Z258" s="126" t="str">
        <f t="shared" si="17"/>
        <v>-</v>
      </c>
    </row>
    <row r="259" spans="1:26" ht="47.25" x14ac:dyDescent="0.25">
      <c r="A259" s="130" t="s">
        <v>337</v>
      </c>
      <c r="B259" s="159" t="s">
        <v>67</v>
      </c>
      <c r="C259" s="128" t="s">
        <v>162</v>
      </c>
      <c r="D259" s="13" t="s">
        <v>161</v>
      </c>
      <c r="E259" s="15" t="s">
        <v>161</v>
      </c>
      <c r="F259" s="15" t="s">
        <v>161</v>
      </c>
      <c r="G259" s="127" t="s">
        <v>161</v>
      </c>
      <c r="H259" s="127" t="s">
        <v>161</v>
      </c>
      <c r="I259" s="127" t="s">
        <v>161</v>
      </c>
      <c r="J259" s="127" t="s">
        <v>161</v>
      </c>
      <c r="K259" s="127" t="s">
        <v>161</v>
      </c>
      <c r="L259" s="127" t="s">
        <v>161</v>
      </c>
      <c r="M259" s="127" t="s">
        <v>161</v>
      </c>
      <c r="N259" s="127" t="s">
        <v>161</v>
      </c>
      <c r="O259" s="127" t="s">
        <v>161</v>
      </c>
      <c r="P259" s="127" t="s">
        <v>161</v>
      </c>
      <c r="Q259" s="127" t="s">
        <v>161</v>
      </c>
      <c r="R259" s="127" t="s">
        <v>161</v>
      </c>
      <c r="S259" s="127" t="s">
        <v>161</v>
      </c>
      <c r="T259" s="127" t="s">
        <v>161</v>
      </c>
      <c r="U259" s="127" t="s">
        <v>161</v>
      </c>
      <c r="V259" s="127" t="s">
        <v>161</v>
      </c>
      <c r="W259" s="127" t="s">
        <v>161</v>
      </c>
      <c r="X259" s="127" t="s">
        <v>161</v>
      </c>
      <c r="Y259" s="127" t="str">
        <f t="shared" si="16"/>
        <v>-</v>
      </c>
      <c r="Z259" s="126" t="str">
        <f t="shared" si="17"/>
        <v>-</v>
      </c>
    </row>
    <row r="260" spans="1:26" x14ac:dyDescent="0.25">
      <c r="A260" s="130" t="s">
        <v>336</v>
      </c>
      <c r="B260" s="160" t="s">
        <v>280</v>
      </c>
      <c r="C260" s="128" t="s">
        <v>162</v>
      </c>
      <c r="D260" s="13" t="s">
        <v>161</v>
      </c>
      <c r="E260" s="15" t="s">
        <v>161</v>
      </c>
      <c r="F260" s="15" t="s">
        <v>161</v>
      </c>
      <c r="G260" s="127" t="s">
        <v>161</v>
      </c>
      <c r="H260" s="127" t="s">
        <v>161</v>
      </c>
      <c r="I260" s="127" t="s">
        <v>161</v>
      </c>
      <c r="J260" s="127" t="s">
        <v>161</v>
      </c>
      <c r="K260" s="127" t="s">
        <v>161</v>
      </c>
      <c r="L260" s="127" t="s">
        <v>161</v>
      </c>
      <c r="M260" s="127" t="s">
        <v>161</v>
      </c>
      <c r="N260" s="127" t="s">
        <v>161</v>
      </c>
      <c r="O260" s="127" t="s">
        <v>161</v>
      </c>
      <c r="P260" s="127" t="s">
        <v>161</v>
      </c>
      <c r="Q260" s="127" t="s">
        <v>161</v>
      </c>
      <c r="R260" s="127" t="s">
        <v>161</v>
      </c>
      <c r="S260" s="127" t="s">
        <v>161</v>
      </c>
      <c r="T260" s="127" t="s">
        <v>161</v>
      </c>
      <c r="U260" s="127" t="s">
        <v>161</v>
      </c>
      <c r="V260" s="127" t="s">
        <v>161</v>
      </c>
      <c r="W260" s="127" t="s">
        <v>161</v>
      </c>
      <c r="X260" s="127" t="s">
        <v>161</v>
      </c>
      <c r="Y260" s="127" t="str">
        <f t="shared" si="16"/>
        <v>-</v>
      </c>
      <c r="Z260" s="126" t="str">
        <f t="shared" si="17"/>
        <v>-</v>
      </c>
    </row>
    <row r="261" spans="1:26" x14ac:dyDescent="0.25">
      <c r="A261" s="130" t="s">
        <v>335</v>
      </c>
      <c r="B261" s="129" t="s">
        <v>65</v>
      </c>
      <c r="C261" s="128" t="s">
        <v>162</v>
      </c>
      <c r="D261" s="13" t="s">
        <v>161</v>
      </c>
      <c r="E261" s="15" t="s">
        <v>161</v>
      </c>
      <c r="F261" s="15" t="s">
        <v>161</v>
      </c>
      <c r="G261" s="127" t="s">
        <v>161</v>
      </c>
      <c r="H261" s="127" t="s">
        <v>161</v>
      </c>
      <c r="I261" s="127" t="s">
        <v>161</v>
      </c>
      <c r="J261" s="127" t="s">
        <v>161</v>
      </c>
      <c r="K261" s="127" t="s">
        <v>161</v>
      </c>
      <c r="L261" s="127" t="s">
        <v>161</v>
      </c>
      <c r="M261" s="127" t="s">
        <v>161</v>
      </c>
      <c r="N261" s="127" t="s">
        <v>161</v>
      </c>
      <c r="O261" s="127" t="s">
        <v>161</v>
      </c>
      <c r="P261" s="127" t="s">
        <v>161</v>
      </c>
      <c r="Q261" s="127" t="s">
        <v>161</v>
      </c>
      <c r="R261" s="127" t="s">
        <v>161</v>
      </c>
      <c r="S261" s="127" t="s">
        <v>161</v>
      </c>
      <c r="T261" s="127" t="s">
        <v>161</v>
      </c>
      <c r="U261" s="127" t="s">
        <v>161</v>
      </c>
      <c r="V261" s="127" t="s">
        <v>161</v>
      </c>
      <c r="W261" s="127" t="s">
        <v>161</v>
      </c>
      <c r="X261" s="127" t="s">
        <v>161</v>
      </c>
      <c r="Y261" s="127" t="str">
        <f t="shared" si="16"/>
        <v>-</v>
      </c>
      <c r="Z261" s="126" t="str">
        <f t="shared" si="17"/>
        <v>-</v>
      </c>
    </row>
    <row r="262" spans="1:26" x14ac:dyDescent="0.25">
      <c r="A262" s="130" t="s">
        <v>334</v>
      </c>
      <c r="B262" s="159" t="s">
        <v>280</v>
      </c>
      <c r="C262" s="128" t="s">
        <v>162</v>
      </c>
      <c r="D262" s="13" t="s">
        <v>161</v>
      </c>
      <c r="E262" s="15" t="s">
        <v>161</v>
      </c>
      <c r="F262" s="15" t="s">
        <v>161</v>
      </c>
      <c r="G262" s="127" t="s">
        <v>161</v>
      </c>
      <c r="H262" s="127" t="s">
        <v>161</v>
      </c>
      <c r="I262" s="127" t="s">
        <v>161</v>
      </c>
      <c r="J262" s="127" t="s">
        <v>161</v>
      </c>
      <c r="K262" s="127" t="s">
        <v>161</v>
      </c>
      <c r="L262" s="127" t="s">
        <v>161</v>
      </c>
      <c r="M262" s="127" t="s">
        <v>161</v>
      </c>
      <c r="N262" s="127">
        <v>0</v>
      </c>
      <c r="O262" s="127" t="s">
        <v>161</v>
      </c>
      <c r="P262" s="127">
        <v>0</v>
      </c>
      <c r="Q262" s="127" t="s">
        <v>161</v>
      </c>
      <c r="R262" s="127" t="s">
        <v>161</v>
      </c>
      <c r="S262" s="127" t="s">
        <v>161</v>
      </c>
      <c r="T262" s="127" t="s">
        <v>161</v>
      </c>
      <c r="U262" s="127" t="s">
        <v>161</v>
      </c>
      <c r="V262" s="127" t="s">
        <v>161</v>
      </c>
      <c r="W262" s="127" t="s">
        <v>161</v>
      </c>
      <c r="X262" s="127" t="s">
        <v>161</v>
      </c>
      <c r="Y262" s="127" t="str">
        <f t="shared" si="16"/>
        <v>-</v>
      </c>
      <c r="Z262" s="126" t="str">
        <f t="shared" si="17"/>
        <v>-</v>
      </c>
    </row>
    <row r="263" spans="1:26" x14ac:dyDescent="0.25">
      <c r="A263" s="130" t="s">
        <v>333</v>
      </c>
      <c r="B263" s="155" t="s">
        <v>63</v>
      </c>
      <c r="C263" s="128" t="s">
        <v>162</v>
      </c>
      <c r="D263" s="13">
        <v>562.44038986999988</v>
      </c>
      <c r="E263" s="15">
        <v>570.52992010979995</v>
      </c>
      <c r="F263" s="15">
        <v>610.50935606000007</v>
      </c>
      <c r="G263" s="127">
        <v>634.17904357999998</v>
      </c>
      <c r="H263" s="127">
        <v>634.17904357999998</v>
      </c>
      <c r="I263" s="127">
        <v>388.55697277599955</v>
      </c>
      <c r="J263" s="127">
        <v>388.55697277599955</v>
      </c>
      <c r="K263" s="127">
        <v>423.44767313274451</v>
      </c>
      <c r="L263" s="127">
        <v>416.82093420000001</v>
      </c>
      <c r="M263" s="127">
        <v>423.48286409625155</v>
      </c>
      <c r="N263" s="127">
        <v>429.04050015539838</v>
      </c>
      <c r="O263" s="127">
        <v>426.708678546209</v>
      </c>
      <c r="P263" s="127">
        <v>443.80661015539863</v>
      </c>
      <c r="Q263" s="127">
        <v>440.57569825258105</v>
      </c>
      <c r="R263" s="127">
        <v>460.87269015539806</v>
      </c>
      <c r="S263" s="127">
        <v>458.05293870172443</v>
      </c>
      <c r="T263" s="127">
        <v>478.63656015539812</v>
      </c>
      <c r="U263" s="127">
        <v>0</v>
      </c>
      <c r="V263" s="127">
        <v>478.63656015539726</v>
      </c>
      <c r="W263" s="127">
        <v>0</v>
      </c>
      <c r="X263" s="127">
        <v>478.63656015539726</v>
      </c>
      <c r="Y263" s="127">
        <f t="shared" si="16"/>
        <v>458.05293870172443</v>
      </c>
      <c r="Z263" s="126">
        <f t="shared" si="17"/>
        <v>478.63656015539726</v>
      </c>
    </row>
    <row r="264" spans="1:26" x14ac:dyDescent="0.25">
      <c r="A264" s="130" t="s">
        <v>332</v>
      </c>
      <c r="B264" s="159" t="s">
        <v>280</v>
      </c>
      <c r="C264" s="128" t="s">
        <v>162</v>
      </c>
      <c r="D264" s="13">
        <v>0</v>
      </c>
      <c r="E264" s="15">
        <v>-1.0200001270277426E-8</v>
      </c>
      <c r="F264" s="15">
        <v>16.074000000000002</v>
      </c>
      <c r="G264" s="127">
        <v>0</v>
      </c>
      <c r="H264" s="127">
        <v>0</v>
      </c>
      <c r="I264" s="127">
        <v>11.81681274464011</v>
      </c>
      <c r="J264" s="127">
        <v>11.81681274464011</v>
      </c>
      <c r="K264" s="127">
        <v>8.4544837236004753</v>
      </c>
      <c r="L264" s="127">
        <v>0.42699999999999999</v>
      </c>
      <c r="M264" s="127">
        <v>4.8999999125953761E-7</v>
      </c>
      <c r="N264" s="127">
        <v>0</v>
      </c>
      <c r="O264" s="127">
        <v>0</v>
      </c>
      <c r="P264" s="127">
        <v>0</v>
      </c>
      <c r="Q264" s="127">
        <v>0</v>
      </c>
      <c r="R264" s="127">
        <v>0</v>
      </c>
      <c r="S264" s="127">
        <v>0</v>
      </c>
      <c r="T264" s="127">
        <v>0</v>
      </c>
      <c r="U264" s="127">
        <v>0</v>
      </c>
      <c r="V264" s="127">
        <v>0</v>
      </c>
      <c r="W264" s="127">
        <v>0</v>
      </c>
      <c r="X264" s="127">
        <v>0</v>
      </c>
      <c r="Y264" s="127">
        <f t="shared" si="16"/>
        <v>0</v>
      </c>
      <c r="Z264" s="126">
        <f t="shared" si="17"/>
        <v>0</v>
      </c>
    </row>
    <row r="265" spans="1:26" x14ac:dyDescent="0.25">
      <c r="A265" s="130" t="s">
        <v>331</v>
      </c>
      <c r="B265" s="155" t="s">
        <v>61</v>
      </c>
      <c r="C265" s="128" t="s">
        <v>162</v>
      </c>
      <c r="D265" s="13" t="s">
        <v>161</v>
      </c>
      <c r="E265" s="15" t="s">
        <v>161</v>
      </c>
      <c r="F265" s="15" t="s">
        <v>161</v>
      </c>
      <c r="G265" s="127" t="s">
        <v>161</v>
      </c>
      <c r="H265" s="127" t="s">
        <v>161</v>
      </c>
      <c r="I265" s="127" t="s">
        <v>161</v>
      </c>
      <c r="J265" s="127" t="s">
        <v>161</v>
      </c>
      <c r="K265" s="127" t="s">
        <v>161</v>
      </c>
      <c r="L265" s="127" t="s">
        <v>161</v>
      </c>
      <c r="M265" s="127" t="s">
        <v>161</v>
      </c>
      <c r="N265" s="127" t="s">
        <v>161</v>
      </c>
      <c r="O265" s="127" t="s">
        <v>161</v>
      </c>
      <c r="P265" s="127" t="s">
        <v>161</v>
      </c>
      <c r="Q265" s="127" t="s">
        <v>161</v>
      </c>
      <c r="R265" s="127" t="s">
        <v>161</v>
      </c>
      <c r="S265" s="127" t="s">
        <v>161</v>
      </c>
      <c r="T265" s="127" t="s">
        <v>161</v>
      </c>
      <c r="U265" s="127" t="s">
        <v>161</v>
      </c>
      <c r="V265" s="127" t="s">
        <v>161</v>
      </c>
      <c r="W265" s="127" t="s">
        <v>161</v>
      </c>
      <c r="X265" s="127" t="s">
        <v>161</v>
      </c>
      <c r="Y265" s="127" t="str">
        <f t="shared" si="16"/>
        <v>-</v>
      </c>
      <c r="Z265" s="126" t="str">
        <f t="shared" si="17"/>
        <v>-</v>
      </c>
    </row>
    <row r="266" spans="1:26" x14ac:dyDescent="0.25">
      <c r="A266" s="130" t="s">
        <v>330</v>
      </c>
      <c r="B266" s="159" t="s">
        <v>280</v>
      </c>
      <c r="C266" s="128" t="s">
        <v>162</v>
      </c>
      <c r="D266" s="13" t="s">
        <v>161</v>
      </c>
      <c r="E266" s="15" t="s">
        <v>161</v>
      </c>
      <c r="F266" s="15" t="s">
        <v>161</v>
      </c>
      <c r="G266" s="127" t="s">
        <v>161</v>
      </c>
      <c r="H266" s="127" t="s">
        <v>161</v>
      </c>
      <c r="I266" s="127" t="s">
        <v>161</v>
      </c>
      <c r="J266" s="127" t="s">
        <v>161</v>
      </c>
      <c r="K266" s="127" t="s">
        <v>161</v>
      </c>
      <c r="L266" s="127" t="s">
        <v>161</v>
      </c>
      <c r="M266" s="127" t="s">
        <v>161</v>
      </c>
      <c r="N266" s="127">
        <v>0</v>
      </c>
      <c r="O266" s="127" t="s">
        <v>161</v>
      </c>
      <c r="P266" s="127">
        <v>0</v>
      </c>
      <c r="Q266" s="127" t="s">
        <v>161</v>
      </c>
      <c r="R266" s="127">
        <v>0</v>
      </c>
      <c r="S266" s="127" t="s">
        <v>161</v>
      </c>
      <c r="T266" s="127">
        <v>0</v>
      </c>
      <c r="U266" s="127" t="s">
        <v>161</v>
      </c>
      <c r="V266" s="127">
        <v>0</v>
      </c>
      <c r="W266" s="127" t="s">
        <v>161</v>
      </c>
      <c r="X266" s="127" t="s">
        <v>161</v>
      </c>
      <c r="Y266" s="127" t="str">
        <f t="shared" si="16"/>
        <v>-</v>
      </c>
      <c r="Z266" s="126" t="str">
        <f t="shared" si="17"/>
        <v>-</v>
      </c>
    </row>
    <row r="267" spans="1:26" x14ac:dyDescent="0.25">
      <c r="A267" s="130" t="s">
        <v>329</v>
      </c>
      <c r="B267" s="155" t="s">
        <v>328</v>
      </c>
      <c r="C267" s="128" t="s">
        <v>162</v>
      </c>
      <c r="D267" s="13">
        <v>0</v>
      </c>
      <c r="E267" s="15">
        <v>2.6206737999999996</v>
      </c>
      <c r="F267" s="15">
        <v>3.8026797999999999</v>
      </c>
      <c r="G267" s="127">
        <v>3.8026797999999999</v>
      </c>
      <c r="H267" s="127">
        <v>3.8026797999999999</v>
      </c>
      <c r="I267" s="127">
        <v>3.0885991999999849</v>
      </c>
      <c r="J267" s="127">
        <v>3.0885991999999849</v>
      </c>
      <c r="K267" s="127">
        <v>3.0885998972000199</v>
      </c>
      <c r="L267" s="127">
        <v>2.5966756300000218</v>
      </c>
      <c r="M267" s="127">
        <v>3.0885998972000088</v>
      </c>
      <c r="N267" s="127">
        <v>1.8295108378000149</v>
      </c>
      <c r="O267" s="127">
        <v>3.0885998972000088</v>
      </c>
      <c r="P267" s="127">
        <v>1.5244260897999919</v>
      </c>
      <c r="Q267" s="127">
        <v>3.0885998972000088</v>
      </c>
      <c r="R267" s="127">
        <v>1.2193413417999981</v>
      </c>
      <c r="S267" s="127">
        <v>3.0885998972000088</v>
      </c>
      <c r="T267" s="127">
        <v>0.9142565937999898</v>
      </c>
      <c r="U267" s="127">
        <v>0</v>
      </c>
      <c r="V267" s="127">
        <v>0.6091718457999814</v>
      </c>
      <c r="W267" s="127">
        <v>0</v>
      </c>
      <c r="X267" s="127">
        <v>0.6091718457999814</v>
      </c>
      <c r="Y267" s="127">
        <f t="shared" si="16"/>
        <v>3.0885998972000088</v>
      </c>
      <c r="Z267" s="126">
        <f t="shared" si="17"/>
        <v>0.6091718457999814</v>
      </c>
    </row>
    <row r="268" spans="1:26" x14ac:dyDescent="0.25">
      <c r="A268" s="130" t="s">
        <v>327</v>
      </c>
      <c r="B268" s="159" t="s">
        <v>280</v>
      </c>
      <c r="C268" s="128" t="s">
        <v>162</v>
      </c>
      <c r="D268" s="13">
        <v>0</v>
      </c>
      <c r="E268" s="15">
        <v>0</v>
      </c>
      <c r="F268" s="15">
        <v>0</v>
      </c>
      <c r="G268" s="127">
        <v>0</v>
      </c>
      <c r="H268" s="127">
        <v>0</v>
      </c>
      <c r="I268" s="127">
        <v>0</v>
      </c>
      <c r="J268" s="127">
        <v>0</v>
      </c>
      <c r="K268" s="127">
        <v>0</v>
      </c>
      <c r="L268" s="127">
        <v>0.67100000000000004</v>
      </c>
      <c r="M268" s="127">
        <v>0</v>
      </c>
      <c r="N268" s="127">
        <v>0</v>
      </c>
      <c r="O268" s="127">
        <v>0</v>
      </c>
      <c r="P268" s="127">
        <v>0</v>
      </c>
      <c r="Q268" s="127">
        <v>0</v>
      </c>
      <c r="R268" s="127">
        <v>0</v>
      </c>
      <c r="S268" s="127">
        <v>0</v>
      </c>
      <c r="T268" s="127">
        <v>0</v>
      </c>
      <c r="U268" s="127">
        <v>0</v>
      </c>
      <c r="V268" s="127">
        <v>0</v>
      </c>
      <c r="W268" s="127">
        <v>0</v>
      </c>
      <c r="X268" s="127">
        <v>0</v>
      </c>
      <c r="Y268" s="127">
        <f t="shared" si="16"/>
        <v>0</v>
      </c>
      <c r="Z268" s="126">
        <f t="shared" si="17"/>
        <v>0</v>
      </c>
    </row>
    <row r="269" spans="1:26" x14ac:dyDescent="0.25">
      <c r="A269" s="130" t="s">
        <v>325</v>
      </c>
      <c r="B269" s="155" t="s">
        <v>59</v>
      </c>
      <c r="C269" s="128" t="s">
        <v>162</v>
      </c>
      <c r="D269" s="13">
        <v>0</v>
      </c>
      <c r="E269" s="15">
        <v>0</v>
      </c>
      <c r="F269" s="15">
        <v>0</v>
      </c>
      <c r="G269" s="127">
        <v>0</v>
      </c>
      <c r="H269" s="127">
        <v>0</v>
      </c>
      <c r="I269" s="127">
        <v>0</v>
      </c>
      <c r="J269" s="127">
        <v>0</v>
      </c>
      <c r="K269" s="127">
        <v>0</v>
      </c>
      <c r="L269" s="127">
        <v>0</v>
      </c>
      <c r="M269" s="127">
        <v>0</v>
      </c>
      <c r="N269" s="127">
        <v>0</v>
      </c>
      <c r="O269" s="127">
        <v>0</v>
      </c>
      <c r="P269" s="127">
        <v>0</v>
      </c>
      <c r="Q269" s="127">
        <v>0</v>
      </c>
      <c r="R269" s="127">
        <v>0</v>
      </c>
      <c r="S269" s="127">
        <v>0</v>
      </c>
      <c r="T269" s="127">
        <v>0</v>
      </c>
      <c r="U269" s="127">
        <v>0</v>
      </c>
      <c r="V269" s="127">
        <v>0</v>
      </c>
      <c r="W269" s="127">
        <v>0</v>
      </c>
      <c r="X269" s="127">
        <v>0</v>
      </c>
      <c r="Y269" s="127">
        <f t="shared" si="16"/>
        <v>0</v>
      </c>
      <c r="Z269" s="126">
        <f t="shared" si="17"/>
        <v>0</v>
      </c>
    </row>
    <row r="270" spans="1:26" x14ac:dyDescent="0.25">
      <c r="A270" s="130" t="s">
        <v>326</v>
      </c>
      <c r="B270" s="159" t="s">
        <v>280</v>
      </c>
      <c r="C270" s="128" t="s">
        <v>162</v>
      </c>
      <c r="D270" s="13">
        <v>0</v>
      </c>
      <c r="E270" s="15">
        <v>0</v>
      </c>
      <c r="F270" s="15">
        <v>0</v>
      </c>
      <c r="G270" s="127">
        <v>0</v>
      </c>
      <c r="H270" s="127">
        <v>0</v>
      </c>
      <c r="I270" s="127">
        <v>0</v>
      </c>
      <c r="J270" s="127">
        <v>0</v>
      </c>
      <c r="K270" s="127">
        <v>0</v>
      </c>
      <c r="L270" s="127">
        <v>0</v>
      </c>
      <c r="M270" s="127">
        <v>0</v>
      </c>
      <c r="N270" s="127">
        <v>0</v>
      </c>
      <c r="O270" s="127">
        <v>0</v>
      </c>
      <c r="P270" s="127">
        <v>0</v>
      </c>
      <c r="Q270" s="127">
        <v>0</v>
      </c>
      <c r="R270" s="127">
        <v>0</v>
      </c>
      <c r="S270" s="127">
        <v>0</v>
      </c>
      <c r="T270" s="127">
        <v>0</v>
      </c>
      <c r="U270" s="127">
        <v>0</v>
      </c>
      <c r="V270" s="127">
        <v>0</v>
      </c>
      <c r="W270" s="127">
        <v>0</v>
      </c>
      <c r="X270" s="127">
        <v>0</v>
      </c>
      <c r="Y270" s="127">
        <f t="shared" si="16"/>
        <v>0</v>
      </c>
      <c r="Z270" s="126">
        <f t="shared" si="17"/>
        <v>0</v>
      </c>
    </row>
    <row r="271" spans="1:26" x14ac:dyDescent="0.25">
      <c r="A271" s="130" t="s">
        <v>325</v>
      </c>
      <c r="B271" s="155" t="s">
        <v>57</v>
      </c>
      <c r="C271" s="128" t="s">
        <v>162</v>
      </c>
      <c r="D271" s="13" t="s">
        <v>161</v>
      </c>
      <c r="E271" s="15" t="s">
        <v>161</v>
      </c>
      <c r="F271" s="15" t="s">
        <v>161</v>
      </c>
      <c r="G271" s="127" t="s">
        <v>161</v>
      </c>
      <c r="H271" s="127" t="s">
        <v>161</v>
      </c>
      <c r="I271" s="127" t="s">
        <v>161</v>
      </c>
      <c r="J271" s="127" t="s">
        <v>161</v>
      </c>
      <c r="K271" s="127" t="s">
        <v>161</v>
      </c>
      <c r="L271" s="127" t="s">
        <v>161</v>
      </c>
      <c r="M271" s="127" t="s">
        <v>161</v>
      </c>
      <c r="N271" s="127" t="s">
        <v>161</v>
      </c>
      <c r="O271" s="127" t="s">
        <v>161</v>
      </c>
      <c r="P271" s="127" t="s">
        <v>161</v>
      </c>
      <c r="Q271" s="127" t="s">
        <v>161</v>
      </c>
      <c r="R271" s="127" t="s">
        <v>161</v>
      </c>
      <c r="S271" s="127" t="s">
        <v>161</v>
      </c>
      <c r="T271" s="127" t="s">
        <v>161</v>
      </c>
      <c r="U271" s="127" t="s">
        <v>161</v>
      </c>
      <c r="V271" s="127" t="s">
        <v>161</v>
      </c>
      <c r="W271" s="127" t="s">
        <v>161</v>
      </c>
      <c r="X271" s="127" t="s">
        <v>161</v>
      </c>
      <c r="Y271" s="127" t="str">
        <f t="shared" si="16"/>
        <v>-</v>
      </c>
      <c r="Z271" s="126" t="str">
        <f t="shared" si="17"/>
        <v>-</v>
      </c>
    </row>
    <row r="272" spans="1:26" x14ac:dyDescent="0.25">
      <c r="A272" s="130" t="s">
        <v>324</v>
      </c>
      <c r="B272" s="159" t="s">
        <v>280</v>
      </c>
      <c r="C272" s="128" t="s">
        <v>162</v>
      </c>
      <c r="D272" s="13" t="s">
        <v>161</v>
      </c>
      <c r="E272" s="15" t="s">
        <v>161</v>
      </c>
      <c r="F272" s="15" t="s">
        <v>161</v>
      </c>
      <c r="G272" s="127" t="s">
        <v>161</v>
      </c>
      <c r="H272" s="127" t="s">
        <v>161</v>
      </c>
      <c r="I272" s="127" t="s">
        <v>161</v>
      </c>
      <c r="J272" s="127" t="s">
        <v>161</v>
      </c>
      <c r="K272" s="127" t="s">
        <v>161</v>
      </c>
      <c r="L272" s="127" t="s">
        <v>161</v>
      </c>
      <c r="M272" s="127" t="s">
        <v>161</v>
      </c>
      <c r="N272" s="127" t="s">
        <v>161</v>
      </c>
      <c r="O272" s="127" t="s">
        <v>161</v>
      </c>
      <c r="P272" s="127" t="s">
        <v>161</v>
      </c>
      <c r="Q272" s="127" t="s">
        <v>161</v>
      </c>
      <c r="R272" s="127" t="s">
        <v>161</v>
      </c>
      <c r="S272" s="127" t="s">
        <v>161</v>
      </c>
      <c r="T272" s="127" t="s">
        <v>161</v>
      </c>
      <c r="U272" s="127" t="s">
        <v>161</v>
      </c>
      <c r="V272" s="127" t="s">
        <v>161</v>
      </c>
      <c r="W272" s="127" t="s">
        <v>161</v>
      </c>
      <c r="X272" s="127" t="s">
        <v>161</v>
      </c>
      <c r="Y272" s="127" t="str">
        <f t="shared" si="16"/>
        <v>-</v>
      </c>
      <c r="Z272" s="126" t="str">
        <f t="shared" si="17"/>
        <v>-</v>
      </c>
    </row>
    <row r="273" spans="1:26" ht="31.5" x14ac:dyDescent="0.25">
      <c r="A273" s="130" t="s">
        <v>323</v>
      </c>
      <c r="B273" s="129" t="s">
        <v>55</v>
      </c>
      <c r="C273" s="128" t="s">
        <v>162</v>
      </c>
      <c r="D273" s="13" t="s">
        <v>161</v>
      </c>
      <c r="E273" s="15" t="s">
        <v>161</v>
      </c>
      <c r="F273" s="15" t="s">
        <v>161</v>
      </c>
      <c r="G273" s="127" t="s">
        <v>161</v>
      </c>
      <c r="H273" s="127" t="s">
        <v>161</v>
      </c>
      <c r="I273" s="127" t="s">
        <v>161</v>
      </c>
      <c r="J273" s="127" t="s">
        <v>161</v>
      </c>
      <c r="K273" s="127" t="s">
        <v>161</v>
      </c>
      <c r="L273" s="127" t="s">
        <v>161</v>
      </c>
      <c r="M273" s="127" t="s">
        <v>161</v>
      </c>
      <c r="N273" s="127" t="s">
        <v>161</v>
      </c>
      <c r="O273" s="127" t="s">
        <v>161</v>
      </c>
      <c r="P273" s="127" t="s">
        <v>161</v>
      </c>
      <c r="Q273" s="127" t="s">
        <v>161</v>
      </c>
      <c r="R273" s="127" t="s">
        <v>161</v>
      </c>
      <c r="S273" s="127" t="s">
        <v>161</v>
      </c>
      <c r="T273" s="127" t="s">
        <v>161</v>
      </c>
      <c r="U273" s="127" t="s">
        <v>161</v>
      </c>
      <c r="V273" s="127" t="s">
        <v>161</v>
      </c>
      <c r="W273" s="127" t="s">
        <v>161</v>
      </c>
      <c r="X273" s="127" t="s">
        <v>161</v>
      </c>
      <c r="Y273" s="127" t="str">
        <f t="shared" si="16"/>
        <v>-</v>
      </c>
      <c r="Z273" s="126" t="str">
        <f t="shared" si="17"/>
        <v>-</v>
      </c>
    </row>
    <row r="274" spans="1:26" x14ac:dyDescent="0.25">
      <c r="A274" s="130" t="s">
        <v>322</v>
      </c>
      <c r="B274" s="159" t="s">
        <v>280</v>
      </c>
      <c r="C274" s="128" t="s">
        <v>162</v>
      </c>
      <c r="D274" s="13" t="s">
        <v>161</v>
      </c>
      <c r="E274" s="15" t="s">
        <v>161</v>
      </c>
      <c r="F274" s="15" t="s">
        <v>161</v>
      </c>
      <c r="G274" s="127" t="s">
        <v>161</v>
      </c>
      <c r="H274" s="127" t="s">
        <v>161</v>
      </c>
      <c r="I274" s="127" t="s">
        <v>161</v>
      </c>
      <c r="J274" s="127" t="s">
        <v>161</v>
      </c>
      <c r="K274" s="127" t="s">
        <v>161</v>
      </c>
      <c r="L274" s="127" t="s">
        <v>161</v>
      </c>
      <c r="M274" s="127" t="s">
        <v>161</v>
      </c>
      <c r="N274" s="127" t="s">
        <v>161</v>
      </c>
      <c r="O274" s="127" t="s">
        <v>161</v>
      </c>
      <c r="P274" s="127" t="s">
        <v>161</v>
      </c>
      <c r="Q274" s="127" t="s">
        <v>161</v>
      </c>
      <c r="R274" s="127" t="s">
        <v>161</v>
      </c>
      <c r="S274" s="127" t="s">
        <v>161</v>
      </c>
      <c r="T274" s="127" t="s">
        <v>161</v>
      </c>
      <c r="U274" s="127" t="s">
        <v>161</v>
      </c>
      <c r="V274" s="127" t="s">
        <v>161</v>
      </c>
      <c r="W274" s="127" t="s">
        <v>161</v>
      </c>
      <c r="X274" s="127" t="s">
        <v>161</v>
      </c>
      <c r="Y274" s="127" t="str">
        <f t="shared" si="16"/>
        <v>-</v>
      </c>
      <c r="Z274" s="126" t="str">
        <f t="shared" si="17"/>
        <v>-</v>
      </c>
    </row>
    <row r="275" spans="1:26" x14ac:dyDescent="0.25">
      <c r="A275" s="130" t="s">
        <v>321</v>
      </c>
      <c r="B275" s="159" t="s">
        <v>53</v>
      </c>
      <c r="C275" s="128" t="s">
        <v>162</v>
      </c>
      <c r="D275" s="13" t="s">
        <v>161</v>
      </c>
      <c r="E275" s="15" t="s">
        <v>161</v>
      </c>
      <c r="F275" s="15" t="s">
        <v>161</v>
      </c>
      <c r="G275" s="127" t="s">
        <v>161</v>
      </c>
      <c r="H275" s="127" t="s">
        <v>161</v>
      </c>
      <c r="I275" s="127" t="s">
        <v>161</v>
      </c>
      <c r="J275" s="127" t="s">
        <v>161</v>
      </c>
      <c r="K275" s="127" t="s">
        <v>161</v>
      </c>
      <c r="L275" s="127" t="s">
        <v>161</v>
      </c>
      <c r="M275" s="127" t="s">
        <v>161</v>
      </c>
      <c r="N275" s="127" t="s">
        <v>161</v>
      </c>
      <c r="O275" s="127" t="s">
        <v>161</v>
      </c>
      <c r="P275" s="127" t="s">
        <v>161</v>
      </c>
      <c r="Q275" s="127" t="s">
        <v>161</v>
      </c>
      <c r="R275" s="127" t="s">
        <v>161</v>
      </c>
      <c r="S275" s="127" t="s">
        <v>161</v>
      </c>
      <c r="T275" s="127" t="s">
        <v>161</v>
      </c>
      <c r="U275" s="127" t="s">
        <v>161</v>
      </c>
      <c r="V275" s="127" t="s">
        <v>161</v>
      </c>
      <c r="W275" s="127" t="s">
        <v>161</v>
      </c>
      <c r="X275" s="127" t="s">
        <v>161</v>
      </c>
      <c r="Y275" s="127" t="str">
        <f t="shared" si="16"/>
        <v>-</v>
      </c>
      <c r="Z275" s="126" t="str">
        <f t="shared" si="17"/>
        <v>-</v>
      </c>
    </row>
    <row r="276" spans="1:26" x14ac:dyDescent="0.25">
      <c r="A276" s="130" t="s">
        <v>320</v>
      </c>
      <c r="B276" s="160" t="s">
        <v>280</v>
      </c>
      <c r="C276" s="128" t="s">
        <v>162</v>
      </c>
      <c r="D276" s="13" t="s">
        <v>161</v>
      </c>
      <c r="E276" s="15" t="s">
        <v>161</v>
      </c>
      <c r="F276" s="15" t="s">
        <v>161</v>
      </c>
      <c r="G276" s="127" t="s">
        <v>161</v>
      </c>
      <c r="H276" s="127" t="s">
        <v>161</v>
      </c>
      <c r="I276" s="127" t="s">
        <v>161</v>
      </c>
      <c r="J276" s="127" t="s">
        <v>161</v>
      </c>
      <c r="K276" s="127" t="s">
        <v>161</v>
      </c>
      <c r="L276" s="127" t="s">
        <v>161</v>
      </c>
      <c r="M276" s="127" t="s">
        <v>161</v>
      </c>
      <c r="N276" s="127" t="s">
        <v>161</v>
      </c>
      <c r="O276" s="127" t="s">
        <v>161</v>
      </c>
      <c r="P276" s="127" t="s">
        <v>161</v>
      </c>
      <c r="Q276" s="127" t="s">
        <v>161</v>
      </c>
      <c r="R276" s="127" t="s">
        <v>161</v>
      </c>
      <c r="S276" s="127" t="s">
        <v>161</v>
      </c>
      <c r="T276" s="127" t="s">
        <v>161</v>
      </c>
      <c r="U276" s="127" t="s">
        <v>161</v>
      </c>
      <c r="V276" s="127" t="s">
        <v>161</v>
      </c>
      <c r="W276" s="127" t="s">
        <v>161</v>
      </c>
      <c r="X276" s="127" t="s">
        <v>161</v>
      </c>
      <c r="Y276" s="127" t="str">
        <f t="shared" si="16"/>
        <v>-</v>
      </c>
      <c r="Z276" s="126" t="str">
        <f t="shared" si="17"/>
        <v>-</v>
      </c>
    </row>
    <row r="277" spans="1:26" x14ac:dyDescent="0.25">
      <c r="A277" s="130" t="s">
        <v>319</v>
      </c>
      <c r="B277" s="159" t="s">
        <v>51</v>
      </c>
      <c r="C277" s="128" t="s">
        <v>162</v>
      </c>
      <c r="D277" s="13" t="s">
        <v>161</v>
      </c>
      <c r="E277" s="15" t="s">
        <v>161</v>
      </c>
      <c r="F277" s="15" t="s">
        <v>161</v>
      </c>
      <c r="G277" s="127" t="s">
        <v>161</v>
      </c>
      <c r="H277" s="127" t="s">
        <v>161</v>
      </c>
      <c r="I277" s="127" t="s">
        <v>161</v>
      </c>
      <c r="J277" s="127" t="s">
        <v>161</v>
      </c>
      <c r="K277" s="127" t="s">
        <v>161</v>
      </c>
      <c r="L277" s="127" t="s">
        <v>161</v>
      </c>
      <c r="M277" s="127" t="s">
        <v>161</v>
      </c>
      <c r="N277" s="127" t="s">
        <v>161</v>
      </c>
      <c r="O277" s="127" t="s">
        <v>161</v>
      </c>
      <c r="P277" s="127" t="s">
        <v>161</v>
      </c>
      <c r="Q277" s="127" t="s">
        <v>161</v>
      </c>
      <c r="R277" s="127" t="s">
        <v>161</v>
      </c>
      <c r="S277" s="127" t="s">
        <v>161</v>
      </c>
      <c r="T277" s="127" t="s">
        <v>161</v>
      </c>
      <c r="U277" s="127" t="s">
        <v>161</v>
      </c>
      <c r="V277" s="127" t="s">
        <v>161</v>
      </c>
      <c r="W277" s="127" t="s">
        <v>161</v>
      </c>
      <c r="X277" s="127" t="s">
        <v>161</v>
      </c>
      <c r="Y277" s="127" t="str">
        <f t="shared" si="16"/>
        <v>-</v>
      </c>
      <c r="Z277" s="126" t="str">
        <f t="shared" si="17"/>
        <v>-</v>
      </c>
    </row>
    <row r="278" spans="1:26" x14ac:dyDescent="0.25">
      <c r="A278" s="130" t="s">
        <v>318</v>
      </c>
      <c r="B278" s="160" t="s">
        <v>280</v>
      </c>
      <c r="C278" s="128" t="s">
        <v>162</v>
      </c>
      <c r="D278" s="13" t="s">
        <v>161</v>
      </c>
      <c r="E278" s="15" t="s">
        <v>161</v>
      </c>
      <c r="F278" s="15" t="s">
        <v>161</v>
      </c>
      <c r="G278" s="127" t="s">
        <v>161</v>
      </c>
      <c r="H278" s="127" t="s">
        <v>161</v>
      </c>
      <c r="I278" s="127" t="s">
        <v>161</v>
      </c>
      <c r="J278" s="127" t="s">
        <v>161</v>
      </c>
      <c r="K278" s="127" t="s">
        <v>161</v>
      </c>
      <c r="L278" s="127" t="s">
        <v>161</v>
      </c>
      <c r="M278" s="127" t="s">
        <v>161</v>
      </c>
      <c r="N278" s="127" t="s">
        <v>161</v>
      </c>
      <c r="O278" s="127" t="s">
        <v>161</v>
      </c>
      <c r="P278" s="127" t="s">
        <v>161</v>
      </c>
      <c r="Q278" s="127" t="s">
        <v>161</v>
      </c>
      <c r="R278" s="127" t="s">
        <v>161</v>
      </c>
      <c r="S278" s="127" t="s">
        <v>161</v>
      </c>
      <c r="T278" s="127" t="s">
        <v>161</v>
      </c>
      <c r="U278" s="127" t="s">
        <v>161</v>
      </c>
      <c r="V278" s="127" t="s">
        <v>161</v>
      </c>
      <c r="W278" s="127" t="s">
        <v>161</v>
      </c>
      <c r="X278" s="127" t="s">
        <v>161</v>
      </c>
      <c r="Y278" s="127" t="str">
        <f t="shared" si="16"/>
        <v>-</v>
      </c>
      <c r="Z278" s="126" t="str">
        <f t="shared" si="17"/>
        <v>-</v>
      </c>
    </row>
    <row r="279" spans="1:26" x14ac:dyDescent="0.25">
      <c r="A279" s="130" t="s">
        <v>317</v>
      </c>
      <c r="B279" s="129" t="s">
        <v>316</v>
      </c>
      <c r="C279" s="128" t="s">
        <v>162</v>
      </c>
      <c r="D279" s="13">
        <v>59.945958820500095</v>
      </c>
      <c r="E279" s="15">
        <v>83.952133587200095</v>
      </c>
      <c r="F279" s="15">
        <v>79.217964139999907</v>
      </c>
      <c r="G279" s="127">
        <v>34.05927662000007</v>
      </c>
      <c r="H279" s="127">
        <v>34.05927662000007</v>
      </c>
      <c r="I279" s="127">
        <v>27.58642802400049</v>
      </c>
      <c r="J279" s="127">
        <v>27.58642802400049</v>
      </c>
      <c r="K279" s="127">
        <v>27.586427326800397</v>
      </c>
      <c r="L279" s="127">
        <v>45.261148531207681</v>
      </c>
      <c r="M279" s="127">
        <v>27.586427326800408</v>
      </c>
      <c r="N279" s="127">
        <v>102.13359312422897</v>
      </c>
      <c r="O279" s="127">
        <v>27.586427326800408</v>
      </c>
      <c r="P279" s="127">
        <v>74.071582319415882</v>
      </c>
      <c r="Q279" s="127">
        <v>27.586427326800408</v>
      </c>
      <c r="R279" s="127">
        <v>56.647749560963668</v>
      </c>
      <c r="S279" s="127">
        <v>27.586427326800408</v>
      </c>
      <c r="T279" s="127">
        <v>56.734852224005209</v>
      </c>
      <c r="U279" s="127">
        <v>0</v>
      </c>
      <c r="V279" s="127">
        <v>56.607616943279787</v>
      </c>
      <c r="W279" s="127">
        <v>0</v>
      </c>
      <c r="X279" s="127">
        <v>56.607616943279787</v>
      </c>
      <c r="Y279" s="127">
        <f t="shared" si="16"/>
        <v>27.586427326800408</v>
      </c>
      <c r="Z279" s="126">
        <f t="shared" si="17"/>
        <v>56.607616943279787</v>
      </c>
    </row>
    <row r="280" spans="1:26" x14ac:dyDescent="0.25">
      <c r="A280" s="130" t="s">
        <v>315</v>
      </c>
      <c r="B280" s="159" t="s">
        <v>280</v>
      </c>
      <c r="C280" s="128" t="s">
        <v>162</v>
      </c>
      <c r="D280" s="13">
        <v>0</v>
      </c>
      <c r="E280" s="15">
        <v>0</v>
      </c>
      <c r="F280" s="15">
        <v>0</v>
      </c>
      <c r="G280" s="127">
        <v>0</v>
      </c>
      <c r="H280" s="127">
        <v>0</v>
      </c>
      <c r="I280" s="127">
        <v>0</v>
      </c>
      <c r="J280" s="127">
        <v>0</v>
      </c>
      <c r="K280" s="127">
        <v>0</v>
      </c>
      <c r="L280" s="127">
        <v>2.2750000000000004</v>
      </c>
      <c r="M280" s="127">
        <v>0</v>
      </c>
      <c r="N280" s="127">
        <v>0</v>
      </c>
      <c r="O280" s="127">
        <v>0</v>
      </c>
      <c r="P280" s="127">
        <v>0</v>
      </c>
      <c r="Q280" s="127">
        <v>0</v>
      </c>
      <c r="R280" s="127">
        <v>0</v>
      </c>
      <c r="S280" s="127">
        <v>0</v>
      </c>
      <c r="T280" s="127">
        <v>0</v>
      </c>
      <c r="U280" s="127">
        <v>0</v>
      </c>
      <c r="V280" s="127">
        <v>0</v>
      </c>
      <c r="W280" s="127">
        <v>0</v>
      </c>
      <c r="X280" s="127">
        <v>0</v>
      </c>
      <c r="Y280" s="127">
        <f t="shared" si="16"/>
        <v>0</v>
      </c>
      <c r="Z280" s="126">
        <f t="shared" si="17"/>
        <v>0</v>
      </c>
    </row>
    <row r="281" spans="1:26" ht="31.5" x14ac:dyDescent="0.25">
      <c r="A281" s="130" t="s">
        <v>314</v>
      </c>
      <c r="B281" s="131" t="s">
        <v>313</v>
      </c>
      <c r="C281" s="128" t="s">
        <v>162</v>
      </c>
      <c r="D281" s="13">
        <v>1089.8984954699597</v>
      </c>
      <c r="E281" s="15">
        <v>1132.1634935972556</v>
      </c>
      <c r="F281" s="15">
        <v>1095.7290000000003</v>
      </c>
      <c r="G281" s="127">
        <v>831.31000000000006</v>
      </c>
      <c r="H281" s="127">
        <v>831.31000000000006</v>
      </c>
      <c r="I281" s="127">
        <v>628.07280000000003</v>
      </c>
      <c r="J281" s="127">
        <v>628.07280000000003</v>
      </c>
      <c r="K281" s="127">
        <v>682.61203216497302</v>
      </c>
      <c r="L281" s="127">
        <v>1153.5087685828387</v>
      </c>
      <c r="M281" s="127">
        <v>828.20334208769896</v>
      </c>
      <c r="N281" s="127">
        <v>621.29047420464474</v>
      </c>
      <c r="O281" s="127">
        <v>795.38527797107497</v>
      </c>
      <c r="P281" s="127">
        <v>610.66659130108485</v>
      </c>
      <c r="Q281" s="127">
        <v>745.85594213831894</v>
      </c>
      <c r="R281" s="127">
        <v>635.43491200097151</v>
      </c>
      <c r="S281" s="127">
        <v>738.4724098940269</v>
      </c>
      <c r="T281" s="127">
        <v>665.38298953948436</v>
      </c>
      <c r="U281" s="127">
        <v>0</v>
      </c>
      <c r="V281" s="127">
        <v>695.25308366082322</v>
      </c>
      <c r="W281" s="127">
        <v>0</v>
      </c>
      <c r="X281" s="127">
        <v>695.25308366082322</v>
      </c>
      <c r="Y281" s="127">
        <f t="shared" si="16"/>
        <v>738.4724098940269</v>
      </c>
      <c r="Z281" s="126">
        <f t="shared" si="17"/>
        <v>695.25308366082322</v>
      </c>
    </row>
    <row r="282" spans="1:26" x14ac:dyDescent="0.25">
      <c r="A282" s="130" t="s">
        <v>312</v>
      </c>
      <c r="B282" s="129" t="s">
        <v>311</v>
      </c>
      <c r="C282" s="128" t="s">
        <v>162</v>
      </c>
      <c r="D282" s="13">
        <v>0</v>
      </c>
      <c r="E282" s="15">
        <v>0</v>
      </c>
      <c r="F282" s="15">
        <v>0</v>
      </c>
      <c r="G282" s="127">
        <v>0</v>
      </c>
      <c r="H282" s="127">
        <v>0</v>
      </c>
      <c r="I282" s="127">
        <v>0</v>
      </c>
      <c r="J282" s="127">
        <v>0</v>
      </c>
      <c r="K282" s="127">
        <v>0</v>
      </c>
      <c r="L282" s="127">
        <v>0</v>
      </c>
      <c r="M282" s="127">
        <v>0</v>
      </c>
      <c r="N282" s="127">
        <v>0</v>
      </c>
      <c r="O282" s="127">
        <v>0</v>
      </c>
      <c r="P282" s="127">
        <v>0</v>
      </c>
      <c r="Q282" s="127">
        <v>0</v>
      </c>
      <c r="R282" s="127">
        <v>0</v>
      </c>
      <c r="S282" s="127">
        <v>0</v>
      </c>
      <c r="T282" s="127">
        <v>0</v>
      </c>
      <c r="U282" s="127">
        <v>0</v>
      </c>
      <c r="V282" s="127">
        <v>0</v>
      </c>
      <c r="W282" s="127">
        <v>0</v>
      </c>
      <c r="X282" s="127">
        <v>0</v>
      </c>
      <c r="Y282" s="127">
        <f t="shared" si="16"/>
        <v>0</v>
      </c>
      <c r="Z282" s="126">
        <f t="shared" si="17"/>
        <v>0</v>
      </c>
    </row>
    <row r="283" spans="1:26" x14ac:dyDescent="0.25">
      <c r="A283" s="130" t="s">
        <v>310</v>
      </c>
      <c r="B283" s="159" t="s">
        <v>280</v>
      </c>
      <c r="C283" s="128" t="s">
        <v>162</v>
      </c>
      <c r="D283" s="13">
        <v>0</v>
      </c>
      <c r="E283" s="15">
        <v>0</v>
      </c>
      <c r="F283" s="15">
        <v>0</v>
      </c>
      <c r="G283" s="127">
        <v>0</v>
      </c>
      <c r="H283" s="127">
        <v>0</v>
      </c>
      <c r="I283" s="127">
        <v>0</v>
      </c>
      <c r="J283" s="127">
        <v>0</v>
      </c>
      <c r="K283" s="127">
        <v>0</v>
      </c>
      <c r="L283" s="127">
        <v>0</v>
      </c>
      <c r="M283" s="127">
        <v>0</v>
      </c>
      <c r="N283" s="127">
        <v>0</v>
      </c>
      <c r="O283" s="127">
        <v>0</v>
      </c>
      <c r="P283" s="127">
        <v>0</v>
      </c>
      <c r="Q283" s="127">
        <v>0</v>
      </c>
      <c r="R283" s="127">
        <v>0</v>
      </c>
      <c r="S283" s="127">
        <v>0</v>
      </c>
      <c r="T283" s="127">
        <v>0</v>
      </c>
      <c r="U283" s="127">
        <v>0</v>
      </c>
      <c r="V283" s="127">
        <v>0</v>
      </c>
      <c r="W283" s="127">
        <v>0</v>
      </c>
      <c r="X283" s="127">
        <v>0</v>
      </c>
      <c r="Y283" s="127">
        <f t="shared" si="16"/>
        <v>0</v>
      </c>
      <c r="Z283" s="126">
        <f t="shared" si="17"/>
        <v>0</v>
      </c>
    </row>
    <row r="284" spans="1:26" x14ac:dyDescent="0.25">
      <c r="A284" s="130" t="s">
        <v>309</v>
      </c>
      <c r="B284" s="129" t="s">
        <v>308</v>
      </c>
      <c r="C284" s="128" t="s">
        <v>162</v>
      </c>
      <c r="D284" s="13">
        <v>55.566398769999999</v>
      </c>
      <c r="E284" s="15">
        <v>53.209446569999997</v>
      </c>
      <c r="F284" s="15">
        <v>58.668862219999994</v>
      </c>
      <c r="G284" s="127">
        <v>58.013701890000007</v>
      </c>
      <c r="H284" s="127">
        <v>58.013701890000007</v>
      </c>
      <c r="I284" s="127">
        <v>31.194270699999965</v>
      </c>
      <c r="J284" s="127">
        <v>31.194270699999965</v>
      </c>
      <c r="K284" s="127">
        <v>38.914905404972494</v>
      </c>
      <c r="L284" s="127">
        <v>35.793237864600762</v>
      </c>
      <c r="M284" s="127">
        <v>47.228333487098453</v>
      </c>
      <c r="N284" s="127">
        <v>9.0912836545999749</v>
      </c>
      <c r="O284" s="127">
        <v>55.876152007674449</v>
      </c>
      <c r="P284" s="127">
        <v>9.0912836546000317</v>
      </c>
      <c r="Q284" s="127">
        <v>64.881920451518496</v>
      </c>
      <c r="R284" s="127">
        <v>9.0912836546000317</v>
      </c>
      <c r="S284" s="127">
        <v>74.260453367226518</v>
      </c>
      <c r="T284" s="127">
        <v>9.0912836546000317</v>
      </c>
      <c r="U284" s="127">
        <v>0</v>
      </c>
      <c r="V284" s="127">
        <v>9.0912836546000317</v>
      </c>
      <c r="W284" s="127">
        <v>0</v>
      </c>
      <c r="X284" s="127">
        <v>9.0912836546000317</v>
      </c>
      <c r="Y284" s="127">
        <f t="shared" ref="Y284:Y302" si="18">IFERROR(S284,"-")</f>
        <v>74.260453367226518</v>
      </c>
      <c r="Z284" s="126">
        <f t="shared" ref="Z284:Z302" si="19">IFERROR(X284,"-")</f>
        <v>9.0912836546000317</v>
      </c>
    </row>
    <row r="285" spans="1:26" x14ac:dyDescent="0.25">
      <c r="A285" s="130" t="s">
        <v>307</v>
      </c>
      <c r="B285" s="159" t="s">
        <v>306</v>
      </c>
      <c r="C285" s="128" t="s">
        <v>162</v>
      </c>
      <c r="D285" s="13">
        <v>0</v>
      </c>
      <c r="E285" s="15">
        <v>0</v>
      </c>
      <c r="F285" s="15">
        <v>0</v>
      </c>
      <c r="G285" s="127">
        <v>0</v>
      </c>
      <c r="H285" s="127">
        <v>0</v>
      </c>
      <c r="I285" s="127">
        <v>0</v>
      </c>
      <c r="J285" s="127">
        <v>0</v>
      </c>
      <c r="K285" s="127">
        <v>0</v>
      </c>
      <c r="L285" s="127">
        <v>0</v>
      </c>
      <c r="M285" s="127">
        <v>0</v>
      </c>
      <c r="N285" s="127">
        <v>0</v>
      </c>
      <c r="O285" s="127">
        <v>0</v>
      </c>
      <c r="P285" s="127">
        <v>0</v>
      </c>
      <c r="Q285" s="127">
        <v>0</v>
      </c>
      <c r="R285" s="127">
        <v>0</v>
      </c>
      <c r="S285" s="127">
        <v>0</v>
      </c>
      <c r="T285" s="127">
        <v>0</v>
      </c>
      <c r="U285" s="127">
        <v>0</v>
      </c>
      <c r="V285" s="127">
        <v>0</v>
      </c>
      <c r="W285" s="127">
        <v>0</v>
      </c>
      <c r="X285" s="127">
        <v>0</v>
      </c>
      <c r="Y285" s="127">
        <f t="shared" si="18"/>
        <v>0</v>
      </c>
      <c r="Z285" s="126">
        <f t="shared" si="19"/>
        <v>0</v>
      </c>
    </row>
    <row r="286" spans="1:26" x14ac:dyDescent="0.25">
      <c r="A286" s="130" t="s">
        <v>305</v>
      </c>
      <c r="B286" s="160" t="s">
        <v>280</v>
      </c>
      <c r="C286" s="128" t="s">
        <v>162</v>
      </c>
      <c r="D286" s="13">
        <v>0</v>
      </c>
      <c r="E286" s="15">
        <v>0</v>
      </c>
      <c r="F286" s="15">
        <v>0</v>
      </c>
      <c r="G286" s="127">
        <v>0</v>
      </c>
      <c r="H286" s="127">
        <v>0</v>
      </c>
      <c r="I286" s="127">
        <v>0</v>
      </c>
      <c r="J286" s="127">
        <v>0</v>
      </c>
      <c r="K286" s="127">
        <v>0</v>
      </c>
      <c r="L286" s="127">
        <v>0</v>
      </c>
      <c r="M286" s="127">
        <v>0</v>
      </c>
      <c r="N286" s="127">
        <v>0</v>
      </c>
      <c r="O286" s="127">
        <v>0</v>
      </c>
      <c r="P286" s="127">
        <v>0</v>
      </c>
      <c r="Q286" s="127">
        <v>0</v>
      </c>
      <c r="R286" s="127">
        <v>0</v>
      </c>
      <c r="S286" s="127">
        <v>0</v>
      </c>
      <c r="T286" s="127">
        <v>0</v>
      </c>
      <c r="U286" s="127">
        <v>0</v>
      </c>
      <c r="V286" s="127">
        <v>0</v>
      </c>
      <c r="W286" s="127">
        <v>0</v>
      </c>
      <c r="X286" s="127">
        <v>0</v>
      </c>
      <c r="Y286" s="127">
        <f t="shared" si="18"/>
        <v>0</v>
      </c>
      <c r="Z286" s="126">
        <f t="shared" si="19"/>
        <v>0</v>
      </c>
    </row>
    <row r="287" spans="1:26" x14ac:dyDescent="0.25">
      <c r="A287" s="130" t="s">
        <v>304</v>
      </c>
      <c r="B287" s="159" t="s">
        <v>303</v>
      </c>
      <c r="C287" s="128" t="s">
        <v>162</v>
      </c>
      <c r="D287" s="13">
        <v>55.566398769999999</v>
      </c>
      <c r="E287" s="15">
        <v>53.209446569999997</v>
      </c>
      <c r="F287" s="15">
        <v>58.668862219999994</v>
      </c>
      <c r="G287" s="127">
        <v>58.013701890000007</v>
      </c>
      <c r="H287" s="127">
        <v>58.013701890000007</v>
      </c>
      <c r="I287" s="127">
        <v>31.194270699999965</v>
      </c>
      <c r="J287" s="127">
        <v>31.194270699999965</v>
      </c>
      <c r="K287" s="127">
        <v>38.914905404972494</v>
      </c>
      <c r="L287" s="127">
        <v>35.793237864600762</v>
      </c>
      <c r="M287" s="127">
        <v>47.228333487098453</v>
      </c>
      <c r="N287" s="127">
        <v>9.0912836545999749</v>
      </c>
      <c r="O287" s="127">
        <v>55.876152007674449</v>
      </c>
      <c r="P287" s="127">
        <v>9.0912836546000317</v>
      </c>
      <c r="Q287" s="127">
        <v>64.881920451518496</v>
      </c>
      <c r="R287" s="127">
        <v>9.0912836546000317</v>
      </c>
      <c r="S287" s="127">
        <v>74.260453367226518</v>
      </c>
      <c r="T287" s="127">
        <v>9.0912836546000317</v>
      </c>
      <c r="U287" s="127">
        <v>0</v>
      </c>
      <c r="V287" s="127">
        <v>9.0912836546000317</v>
      </c>
      <c r="W287" s="127">
        <v>0</v>
      </c>
      <c r="X287" s="127">
        <v>9.0912836546000317</v>
      </c>
      <c r="Y287" s="127">
        <f t="shared" si="18"/>
        <v>74.260453367226518</v>
      </c>
      <c r="Z287" s="126">
        <f t="shared" si="19"/>
        <v>9.0912836546000317</v>
      </c>
    </row>
    <row r="288" spans="1:26" x14ac:dyDescent="0.25">
      <c r="A288" s="130" t="s">
        <v>302</v>
      </c>
      <c r="B288" s="160" t="s">
        <v>280</v>
      </c>
      <c r="C288" s="128" t="s">
        <v>162</v>
      </c>
      <c r="D288" s="13">
        <v>0</v>
      </c>
      <c r="E288" s="15">
        <v>0</v>
      </c>
      <c r="F288" s="15">
        <v>0</v>
      </c>
      <c r="G288" s="127">
        <v>0</v>
      </c>
      <c r="H288" s="127">
        <v>0</v>
      </c>
      <c r="I288" s="127">
        <v>0</v>
      </c>
      <c r="J288" s="127">
        <v>0</v>
      </c>
      <c r="K288" s="127">
        <v>0</v>
      </c>
      <c r="L288" s="127">
        <v>0</v>
      </c>
      <c r="M288" s="127">
        <v>0</v>
      </c>
      <c r="N288" s="127">
        <v>0</v>
      </c>
      <c r="O288" s="127">
        <v>0</v>
      </c>
      <c r="P288" s="127">
        <v>0</v>
      </c>
      <c r="Q288" s="127">
        <v>0</v>
      </c>
      <c r="R288" s="127">
        <v>0</v>
      </c>
      <c r="S288" s="127">
        <v>0</v>
      </c>
      <c r="T288" s="127">
        <v>0</v>
      </c>
      <c r="U288" s="127">
        <v>0</v>
      </c>
      <c r="V288" s="127">
        <v>0</v>
      </c>
      <c r="W288" s="127">
        <v>0</v>
      </c>
      <c r="X288" s="127">
        <v>0</v>
      </c>
      <c r="Y288" s="127">
        <f t="shared" si="18"/>
        <v>0</v>
      </c>
      <c r="Z288" s="126">
        <f t="shared" si="19"/>
        <v>0</v>
      </c>
    </row>
    <row r="289" spans="1:26" ht="47.25" x14ac:dyDescent="0.25">
      <c r="A289" s="130" t="s">
        <v>301</v>
      </c>
      <c r="B289" s="129" t="s">
        <v>300</v>
      </c>
      <c r="C289" s="128" t="s">
        <v>162</v>
      </c>
      <c r="D289" s="13">
        <v>72.448287160000064</v>
      </c>
      <c r="E289" s="15">
        <v>73.929191100000168</v>
      </c>
      <c r="F289" s="15">
        <v>67.929387980000001</v>
      </c>
      <c r="G289" s="127">
        <v>74.086718609999991</v>
      </c>
      <c r="H289" s="127">
        <v>74.086718609999991</v>
      </c>
      <c r="I289" s="127">
        <v>63.143434699999808</v>
      </c>
      <c r="J289" s="127">
        <v>63.143434699999808</v>
      </c>
      <c r="K289" s="127">
        <v>63.143434699999865</v>
      </c>
      <c r="L289" s="127">
        <v>59.834167179999994</v>
      </c>
      <c r="M289" s="127">
        <v>63.143434699999865</v>
      </c>
      <c r="N289" s="127">
        <v>65.77185973838472</v>
      </c>
      <c r="O289" s="127">
        <v>63.143434699999865</v>
      </c>
      <c r="P289" s="127">
        <v>65.771859738384833</v>
      </c>
      <c r="Q289" s="127">
        <v>63.143434699999865</v>
      </c>
      <c r="R289" s="127">
        <v>65.771859738384833</v>
      </c>
      <c r="S289" s="127">
        <v>63.143434699999865</v>
      </c>
      <c r="T289" s="127">
        <v>65.771859738384833</v>
      </c>
      <c r="U289" s="127">
        <v>0</v>
      </c>
      <c r="V289" s="127">
        <v>65.771859738384833</v>
      </c>
      <c r="W289" s="127">
        <v>0</v>
      </c>
      <c r="X289" s="127">
        <v>65.771859738384833</v>
      </c>
      <c r="Y289" s="127">
        <f t="shared" si="18"/>
        <v>63.143434699999865</v>
      </c>
      <c r="Z289" s="126">
        <f t="shared" si="19"/>
        <v>65.771859738384833</v>
      </c>
    </row>
    <row r="290" spans="1:26" x14ac:dyDescent="0.25">
      <c r="A290" s="130" t="s">
        <v>299</v>
      </c>
      <c r="B290" s="159" t="s">
        <v>280</v>
      </c>
      <c r="C290" s="128" t="s">
        <v>162</v>
      </c>
      <c r="D290" s="13">
        <v>0</v>
      </c>
      <c r="E290" s="15">
        <v>0</v>
      </c>
      <c r="F290" s="15">
        <v>0</v>
      </c>
      <c r="G290" s="127">
        <v>0</v>
      </c>
      <c r="H290" s="127">
        <v>0</v>
      </c>
      <c r="I290" s="127">
        <v>0</v>
      </c>
      <c r="J290" s="127">
        <v>0</v>
      </c>
      <c r="K290" s="127">
        <v>0</v>
      </c>
      <c r="L290" s="127">
        <v>0</v>
      </c>
      <c r="M290" s="127">
        <v>0</v>
      </c>
      <c r="N290" s="127">
        <v>0</v>
      </c>
      <c r="O290" s="127">
        <v>0</v>
      </c>
      <c r="P290" s="127">
        <v>0</v>
      </c>
      <c r="Q290" s="127">
        <v>0</v>
      </c>
      <c r="R290" s="127">
        <v>0</v>
      </c>
      <c r="S290" s="127">
        <v>0</v>
      </c>
      <c r="T290" s="127">
        <v>0</v>
      </c>
      <c r="U290" s="127">
        <v>0</v>
      </c>
      <c r="V290" s="127">
        <v>0</v>
      </c>
      <c r="W290" s="127">
        <v>0</v>
      </c>
      <c r="X290" s="127">
        <v>0</v>
      </c>
      <c r="Y290" s="127">
        <f t="shared" si="18"/>
        <v>0</v>
      </c>
      <c r="Z290" s="126">
        <f t="shared" si="19"/>
        <v>0</v>
      </c>
    </row>
    <row r="291" spans="1:26" x14ac:dyDescent="0.25">
      <c r="A291" s="130" t="s">
        <v>298</v>
      </c>
      <c r="B291" s="129" t="s">
        <v>297</v>
      </c>
      <c r="C291" s="128" t="s">
        <v>162</v>
      </c>
      <c r="D291" s="13">
        <v>163.68714831399996</v>
      </c>
      <c r="E291" s="15">
        <v>171.6991386</v>
      </c>
      <c r="F291" s="15">
        <v>179.70933893</v>
      </c>
      <c r="G291" s="127">
        <v>196.53138199000003</v>
      </c>
      <c r="H291" s="127">
        <v>196.53138199000003</v>
      </c>
      <c r="I291" s="127">
        <v>104.99356172999995</v>
      </c>
      <c r="J291" s="127">
        <v>104.99356172999995</v>
      </c>
      <c r="K291" s="127">
        <v>104.9935617300002</v>
      </c>
      <c r="L291" s="127">
        <v>110.34993165999985</v>
      </c>
      <c r="M291" s="127">
        <v>104.9935617300002</v>
      </c>
      <c r="N291" s="127">
        <v>119.46719972999999</v>
      </c>
      <c r="O291" s="127">
        <v>104.9935617300002</v>
      </c>
      <c r="P291" s="127">
        <v>119.46719972999999</v>
      </c>
      <c r="Q291" s="127">
        <v>104.9935617300002</v>
      </c>
      <c r="R291" s="127">
        <v>119.46719972999999</v>
      </c>
      <c r="S291" s="127">
        <v>104.9935617300002</v>
      </c>
      <c r="T291" s="127">
        <v>119.46719972999999</v>
      </c>
      <c r="U291" s="127">
        <v>0</v>
      </c>
      <c r="V291" s="127">
        <v>119.46719972999999</v>
      </c>
      <c r="W291" s="127">
        <v>0</v>
      </c>
      <c r="X291" s="127">
        <v>119.46719972999999</v>
      </c>
      <c r="Y291" s="127">
        <f t="shared" si="18"/>
        <v>104.9935617300002</v>
      </c>
      <c r="Z291" s="126">
        <f t="shared" si="19"/>
        <v>119.46719972999999</v>
      </c>
    </row>
    <row r="292" spans="1:26" x14ac:dyDescent="0.25">
      <c r="A292" s="130" t="s">
        <v>296</v>
      </c>
      <c r="B292" s="159" t="s">
        <v>280</v>
      </c>
      <c r="C292" s="128" t="s">
        <v>162</v>
      </c>
      <c r="D292" s="13">
        <v>0</v>
      </c>
      <c r="E292" s="15">
        <v>0</v>
      </c>
      <c r="F292" s="15">
        <v>1.6E-2</v>
      </c>
      <c r="G292" s="127">
        <v>0</v>
      </c>
      <c r="H292" s="127">
        <v>0</v>
      </c>
      <c r="I292" s="127">
        <v>0</v>
      </c>
      <c r="J292" s="127">
        <v>0</v>
      </c>
      <c r="K292" s="127">
        <v>0</v>
      </c>
      <c r="L292" s="127">
        <v>0</v>
      </c>
      <c r="M292" s="127">
        <v>0</v>
      </c>
      <c r="N292" s="127">
        <v>0</v>
      </c>
      <c r="O292" s="127">
        <v>0</v>
      </c>
      <c r="P292" s="127">
        <v>0</v>
      </c>
      <c r="Q292" s="127">
        <v>0</v>
      </c>
      <c r="R292" s="127">
        <v>0</v>
      </c>
      <c r="S292" s="127">
        <v>0</v>
      </c>
      <c r="T292" s="127">
        <v>0</v>
      </c>
      <c r="U292" s="127">
        <v>0</v>
      </c>
      <c r="V292" s="127">
        <v>0</v>
      </c>
      <c r="W292" s="127">
        <v>0</v>
      </c>
      <c r="X292" s="127">
        <v>0</v>
      </c>
      <c r="Y292" s="127">
        <f t="shared" si="18"/>
        <v>0</v>
      </c>
      <c r="Z292" s="126">
        <f t="shared" si="19"/>
        <v>0</v>
      </c>
    </row>
    <row r="293" spans="1:26" x14ac:dyDescent="0.25">
      <c r="A293" s="130" t="s">
        <v>295</v>
      </c>
      <c r="B293" s="129" t="s">
        <v>294</v>
      </c>
      <c r="C293" s="128" t="s">
        <v>162</v>
      </c>
      <c r="D293" s="13">
        <v>48.024000000000001</v>
      </c>
      <c r="E293" s="15">
        <v>44.427</v>
      </c>
      <c r="F293" s="15">
        <v>47.746000000000002</v>
      </c>
      <c r="G293" s="127">
        <v>47.758600000000001</v>
      </c>
      <c r="H293" s="127">
        <v>47.758600000000001</v>
      </c>
      <c r="I293" s="127">
        <v>49.914099999999998</v>
      </c>
      <c r="J293" s="127">
        <v>49.914099999999998</v>
      </c>
      <c r="K293" s="127">
        <v>49.914099999999998</v>
      </c>
      <c r="L293" s="127">
        <v>34.876421279806557</v>
      </c>
      <c r="M293" s="127">
        <v>49.914099999999998</v>
      </c>
      <c r="N293" s="127">
        <v>33.866717346385904</v>
      </c>
      <c r="O293" s="127">
        <v>49.914099999999998</v>
      </c>
      <c r="P293" s="127">
        <v>34.608790886463062</v>
      </c>
      <c r="Q293" s="127">
        <v>49.914099999999998</v>
      </c>
      <c r="R293" s="127">
        <v>43.327243189467687</v>
      </c>
      <c r="S293" s="127">
        <v>49.914099999999998</v>
      </c>
      <c r="T293" s="127">
        <v>52.10598564404215</v>
      </c>
      <c r="U293" s="127">
        <v>0</v>
      </c>
      <c r="V293" s="127">
        <v>60.913803612380434</v>
      </c>
      <c r="W293" s="127">
        <v>0</v>
      </c>
      <c r="X293" s="127">
        <v>60.913803612380434</v>
      </c>
      <c r="Y293" s="127">
        <f t="shared" si="18"/>
        <v>49.914099999999998</v>
      </c>
      <c r="Z293" s="126">
        <f t="shared" si="19"/>
        <v>60.913803612380434</v>
      </c>
    </row>
    <row r="294" spans="1:26" x14ac:dyDescent="0.25">
      <c r="A294" s="130" t="s">
        <v>293</v>
      </c>
      <c r="B294" s="159" t="s">
        <v>280</v>
      </c>
      <c r="C294" s="128" t="s">
        <v>162</v>
      </c>
      <c r="D294" s="13">
        <v>0</v>
      </c>
      <c r="E294" s="15">
        <v>0</v>
      </c>
      <c r="F294" s="15">
        <v>0</v>
      </c>
      <c r="G294" s="127">
        <v>0</v>
      </c>
      <c r="H294" s="127">
        <v>0</v>
      </c>
      <c r="I294" s="127">
        <v>0</v>
      </c>
      <c r="J294" s="127">
        <v>0</v>
      </c>
      <c r="K294" s="127">
        <v>0</v>
      </c>
      <c r="L294" s="127">
        <v>0</v>
      </c>
      <c r="M294" s="127">
        <v>0</v>
      </c>
      <c r="N294" s="127">
        <v>0</v>
      </c>
      <c r="O294" s="127">
        <v>0</v>
      </c>
      <c r="P294" s="127">
        <v>0</v>
      </c>
      <c r="Q294" s="127">
        <v>0</v>
      </c>
      <c r="R294" s="127">
        <v>0</v>
      </c>
      <c r="S294" s="127">
        <v>0</v>
      </c>
      <c r="T294" s="127">
        <v>0</v>
      </c>
      <c r="U294" s="127">
        <v>0</v>
      </c>
      <c r="V294" s="127">
        <v>0</v>
      </c>
      <c r="W294" s="127">
        <v>0</v>
      </c>
      <c r="X294" s="127">
        <v>0</v>
      </c>
      <c r="Y294" s="127">
        <f t="shared" si="18"/>
        <v>0</v>
      </c>
      <c r="Z294" s="126">
        <f t="shared" si="19"/>
        <v>0</v>
      </c>
    </row>
    <row r="295" spans="1:26" x14ac:dyDescent="0.25">
      <c r="A295" s="130" t="s">
        <v>292</v>
      </c>
      <c r="B295" s="129" t="s">
        <v>291</v>
      </c>
      <c r="C295" s="128" t="s">
        <v>162</v>
      </c>
      <c r="D295" s="13">
        <v>34.173999999999999</v>
      </c>
      <c r="E295" s="15">
        <v>33.276000000000003</v>
      </c>
      <c r="F295" s="15">
        <v>41.244</v>
      </c>
      <c r="G295" s="127">
        <v>45.97972</v>
      </c>
      <c r="H295" s="127">
        <v>45.97972</v>
      </c>
      <c r="I295" s="127">
        <v>53.699800000000003</v>
      </c>
      <c r="J295" s="127">
        <v>53.699800000000003</v>
      </c>
      <c r="K295" s="127">
        <v>53.699800000000003</v>
      </c>
      <c r="L295" s="127">
        <v>49.349366901623156</v>
      </c>
      <c r="M295" s="127">
        <v>53.699800000000003</v>
      </c>
      <c r="N295" s="127">
        <v>47.161288662839382</v>
      </c>
      <c r="O295" s="127">
        <v>53.699800000000003</v>
      </c>
      <c r="P295" s="127">
        <v>47.46023303919749</v>
      </c>
      <c r="Q295" s="127">
        <v>53.699800000000003</v>
      </c>
      <c r="R295" s="127">
        <v>51.844641797566709</v>
      </c>
      <c r="S295" s="127">
        <v>53.699800000000003</v>
      </c>
      <c r="T295" s="127">
        <v>56.192594544899322</v>
      </c>
      <c r="U295" s="127">
        <v>0</v>
      </c>
      <c r="V295" s="127">
        <v>60.560044195015223</v>
      </c>
      <c r="W295" s="127">
        <v>0</v>
      </c>
      <c r="X295" s="127">
        <v>60.560044195015223</v>
      </c>
      <c r="Y295" s="127">
        <f t="shared" si="18"/>
        <v>53.699800000000003</v>
      </c>
      <c r="Z295" s="126">
        <f t="shared" si="19"/>
        <v>60.560044195015223</v>
      </c>
    </row>
    <row r="296" spans="1:26" x14ac:dyDescent="0.25">
      <c r="A296" s="130" t="s">
        <v>290</v>
      </c>
      <c r="B296" s="159" t="s">
        <v>280</v>
      </c>
      <c r="C296" s="128" t="s">
        <v>162</v>
      </c>
      <c r="D296" s="13">
        <v>0</v>
      </c>
      <c r="E296" s="15">
        <v>0</v>
      </c>
      <c r="F296" s="15">
        <v>0</v>
      </c>
      <c r="G296" s="127">
        <v>0</v>
      </c>
      <c r="H296" s="127">
        <v>0</v>
      </c>
      <c r="I296" s="127">
        <v>0</v>
      </c>
      <c r="J296" s="127">
        <v>0</v>
      </c>
      <c r="K296" s="127">
        <v>0</v>
      </c>
      <c r="L296" s="127">
        <v>0</v>
      </c>
      <c r="M296" s="127">
        <v>0</v>
      </c>
      <c r="N296" s="127">
        <v>0</v>
      </c>
      <c r="O296" s="127">
        <v>0</v>
      </c>
      <c r="P296" s="127">
        <v>0</v>
      </c>
      <c r="Q296" s="127">
        <v>0</v>
      </c>
      <c r="R296" s="127">
        <v>0</v>
      </c>
      <c r="S296" s="127">
        <v>0</v>
      </c>
      <c r="T296" s="127">
        <v>0</v>
      </c>
      <c r="U296" s="127">
        <v>0</v>
      </c>
      <c r="V296" s="127">
        <v>0</v>
      </c>
      <c r="W296" s="127">
        <v>0</v>
      </c>
      <c r="X296" s="127">
        <v>0</v>
      </c>
      <c r="Y296" s="127">
        <f t="shared" si="18"/>
        <v>0</v>
      </c>
      <c r="Z296" s="126">
        <f t="shared" si="19"/>
        <v>0</v>
      </c>
    </row>
    <row r="297" spans="1:26" x14ac:dyDescent="0.25">
      <c r="A297" s="130" t="s">
        <v>289</v>
      </c>
      <c r="B297" s="129" t="s">
        <v>288</v>
      </c>
      <c r="C297" s="128" t="s">
        <v>162</v>
      </c>
      <c r="D297" s="13">
        <v>480.01600000000002</v>
      </c>
      <c r="E297" s="15">
        <v>487.59800000000001</v>
      </c>
      <c r="F297" s="15">
        <v>454.99799999999999</v>
      </c>
      <c r="G297" s="127">
        <v>135.43899999999999</v>
      </c>
      <c r="H297" s="127">
        <v>135.43899999999999</v>
      </c>
      <c r="I297" s="127">
        <v>149.417</v>
      </c>
      <c r="J297" s="127">
        <v>149.417</v>
      </c>
      <c r="K297" s="127">
        <v>202.29941446000012</v>
      </c>
      <c r="L297" s="127">
        <v>199.36454000000001</v>
      </c>
      <c r="M297" s="127">
        <v>192.40878730060012</v>
      </c>
      <c r="N297" s="127">
        <v>163.52435774000003</v>
      </c>
      <c r="O297" s="127">
        <v>110.10486666340012</v>
      </c>
      <c r="P297" s="127">
        <v>96.782842508000016</v>
      </c>
      <c r="Q297" s="127">
        <v>76.537850386800116</v>
      </c>
      <c r="R297" s="127">
        <v>86.533804736000022</v>
      </c>
      <c r="S297" s="127">
        <v>67.892170226800104</v>
      </c>
      <c r="T297" s="127">
        <v>85.722573368000013</v>
      </c>
      <c r="U297" s="127">
        <v>0</v>
      </c>
      <c r="V297" s="127">
        <v>84.911342000000005</v>
      </c>
      <c r="W297" s="127">
        <v>0</v>
      </c>
      <c r="X297" s="127">
        <v>84.911342000000005</v>
      </c>
      <c r="Y297" s="127">
        <f t="shared" si="18"/>
        <v>67.892170226800104</v>
      </c>
      <c r="Z297" s="126">
        <f t="shared" si="19"/>
        <v>84.911342000000005</v>
      </c>
    </row>
    <row r="298" spans="1:26" x14ac:dyDescent="0.25">
      <c r="A298" s="130" t="s">
        <v>287</v>
      </c>
      <c r="B298" s="159" t="s">
        <v>280</v>
      </c>
      <c r="C298" s="128" t="s">
        <v>162</v>
      </c>
      <c r="D298" s="13">
        <v>0</v>
      </c>
      <c r="E298" s="15">
        <v>0</v>
      </c>
      <c r="F298" s="15">
        <v>0</v>
      </c>
      <c r="G298" s="127">
        <v>0</v>
      </c>
      <c r="H298" s="127">
        <v>0</v>
      </c>
      <c r="I298" s="127">
        <v>16.138999999999999</v>
      </c>
      <c r="J298" s="127">
        <v>16.138999999999999</v>
      </c>
      <c r="K298" s="127">
        <v>0</v>
      </c>
      <c r="L298" s="127">
        <v>0</v>
      </c>
      <c r="M298" s="127">
        <v>0</v>
      </c>
      <c r="N298" s="127">
        <v>0</v>
      </c>
      <c r="O298" s="127">
        <v>0</v>
      </c>
      <c r="P298" s="127">
        <v>0</v>
      </c>
      <c r="Q298" s="127">
        <v>0</v>
      </c>
      <c r="R298" s="127">
        <v>0</v>
      </c>
      <c r="S298" s="127">
        <v>0</v>
      </c>
      <c r="T298" s="127">
        <v>0</v>
      </c>
      <c r="U298" s="127">
        <v>0</v>
      </c>
      <c r="V298" s="127">
        <v>0</v>
      </c>
      <c r="W298" s="127">
        <v>0</v>
      </c>
      <c r="X298" s="127">
        <v>0</v>
      </c>
      <c r="Y298" s="127">
        <f t="shared" si="18"/>
        <v>0</v>
      </c>
      <c r="Z298" s="126">
        <f t="shared" si="19"/>
        <v>0</v>
      </c>
    </row>
    <row r="299" spans="1:26" ht="31.5" x14ac:dyDescent="0.25">
      <c r="A299" s="130" t="s">
        <v>286</v>
      </c>
      <c r="B299" s="129" t="s">
        <v>285</v>
      </c>
      <c r="C299" s="128" t="s">
        <v>162</v>
      </c>
      <c r="D299" s="13">
        <v>10.776</v>
      </c>
      <c r="E299" s="15">
        <v>11.32</v>
      </c>
      <c r="F299" s="15">
        <v>9.6760000000000002</v>
      </c>
      <c r="G299" s="127">
        <v>24.481000000000002</v>
      </c>
      <c r="H299" s="127">
        <v>24.481000000000002</v>
      </c>
      <c r="I299" s="127">
        <v>28.440999999999999</v>
      </c>
      <c r="J299" s="127">
        <v>28.440999999999999</v>
      </c>
      <c r="K299" s="127">
        <v>22.377183000000002</v>
      </c>
      <c r="L299" s="127">
        <v>47.13</v>
      </c>
      <c r="M299" s="127">
        <v>169.545692</v>
      </c>
      <c r="N299" s="127">
        <v>22.757275000000156</v>
      </c>
      <c r="O299" s="127">
        <v>210.38373000000001</v>
      </c>
      <c r="P299" s="127">
        <v>96.782842508000016</v>
      </c>
      <c r="Q299" s="127">
        <v>185.41564199999999</v>
      </c>
      <c r="R299" s="127">
        <v>22.757215000000148</v>
      </c>
      <c r="S299" s="127">
        <v>177.29925700000001</v>
      </c>
      <c r="T299" s="127">
        <v>22.757320000000234</v>
      </c>
      <c r="U299" s="127">
        <v>0</v>
      </c>
      <c r="V299" s="127">
        <v>22.75733300000045</v>
      </c>
      <c r="W299" s="127">
        <v>0</v>
      </c>
      <c r="X299" s="127">
        <v>22.75733300000045</v>
      </c>
      <c r="Y299" s="127">
        <f t="shared" si="18"/>
        <v>177.29925700000001</v>
      </c>
      <c r="Z299" s="126">
        <f t="shared" si="19"/>
        <v>22.75733300000045</v>
      </c>
    </row>
    <row r="300" spans="1:26" x14ac:dyDescent="0.25">
      <c r="A300" s="130" t="s">
        <v>284</v>
      </c>
      <c r="B300" s="159" t="s">
        <v>280</v>
      </c>
      <c r="C300" s="128" t="s">
        <v>162</v>
      </c>
      <c r="D300" s="13">
        <v>0</v>
      </c>
      <c r="E300" s="15">
        <v>0</v>
      </c>
      <c r="F300" s="15">
        <v>0</v>
      </c>
      <c r="G300" s="127">
        <v>0</v>
      </c>
      <c r="H300" s="127">
        <v>0</v>
      </c>
      <c r="I300" s="127">
        <v>3.1669999999999998</v>
      </c>
      <c r="J300" s="127">
        <v>3.1669999999999998</v>
      </c>
      <c r="K300" s="127">
        <v>0</v>
      </c>
      <c r="L300" s="127">
        <v>20.533999999999999</v>
      </c>
      <c r="M300" s="127">
        <v>0</v>
      </c>
      <c r="N300" s="127">
        <v>0</v>
      </c>
      <c r="O300" s="127">
        <v>0</v>
      </c>
      <c r="P300" s="127">
        <v>0</v>
      </c>
      <c r="Q300" s="127">
        <v>0</v>
      </c>
      <c r="R300" s="127">
        <v>0</v>
      </c>
      <c r="S300" s="127">
        <v>0</v>
      </c>
      <c r="T300" s="127">
        <v>0</v>
      </c>
      <c r="U300" s="127">
        <v>0</v>
      </c>
      <c r="V300" s="127">
        <v>0</v>
      </c>
      <c r="W300" s="127">
        <v>0</v>
      </c>
      <c r="X300" s="127">
        <v>0</v>
      </c>
      <c r="Y300" s="127">
        <f t="shared" si="18"/>
        <v>0</v>
      </c>
      <c r="Z300" s="126">
        <f t="shared" si="19"/>
        <v>0</v>
      </c>
    </row>
    <row r="301" spans="1:26" x14ac:dyDescent="0.25">
      <c r="A301" s="130" t="s">
        <v>283</v>
      </c>
      <c r="B301" s="129" t="s">
        <v>282</v>
      </c>
      <c r="C301" s="128" t="s">
        <v>162</v>
      </c>
      <c r="D301" s="15">
        <v>225.20666122595969</v>
      </c>
      <c r="E301" s="15">
        <v>256.70471732725537</v>
      </c>
      <c r="F301" s="15">
        <v>235.75741087000006</v>
      </c>
      <c r="G301" s="127">
        <v>249.01987751000001</v>
      </c>
      <c r="H301" s="127">
        <v>249.01987751000001</v>
      </c>
      <c r="I301" s="127">
        <v>147.26963287000029</v>
      </c>
      <c r="J301" s="127">
        <v>147.26963287000029</v>
      </c>
      <c r="K301" s="127">
        <v>147.26963287000038</v>
      </c>
      <c r="L301" s="127">
        <v>616.81110369680846</v>
      </c>
      <c r="M301" s="127">
        <v>147.26963287000038</v>
      </c>
      <c r="N301" s="127">
        <v>159.65049233243462</v>
      </c>
      <c r="O301" s="127">
        <v>147.26963287000035</v>
      </c>
      <c r="P301" s="127">
        <v>140.70153923643943</v>
      </c>
      <c r="Q301" s="127">
        <v>147.26963287000029</v>
      </c>
      <c r="R301" s="127">
        <v>236.64166415495208</v>
      </c>
      <c r="S301" s="127">
        <v>147.26963287000024</v>
      </c>
      <c r="T301" s="127">
        <v>254.27417285955784</v>
      </c>
      <c r="U301" s="127">
        <v>0</v>
      </c>
      <c r="V301" s="127">
        <v>271.78021773044225</v>
      </c>
      <c r="W301" s="127">
        <v>0</v>
      </c>
      <c r="X301" s="127">
        <v>599.20269681698562</v>
      </c>
      <c r="Y301" s="127">
        <f t="shared" si="18"/>
        <v>147.26963287000024</v>
      </c>
      <c r="Z301" s="126">
        <f t="shared" si="19"/>
        <v>599.20269681698562</v>
      </c>
    </row>
    <row r="302" spans="1:26" x14ac:dyDescent="0.25">
      <c r="A302" s="130" t="s">
        <v>281</v>
      </c>
      <c r="B302" s="159" t="s">
        <v>280</v>
      </c>
      <c r="C302" s="128" t="s">
        <v>162</v>
      </c>
      <c r="D302" s="13">
        <v>0</v>
      </c>
      <c r="E302" s="15">
        <v>0</v>
      </c>
      <c r="F302" s="15">
        <v>0</v>
      </c>
      <c r="G302" s="127">
        <v>0</v>
      </c>
      <c r="H302" s="127">
        <v>0</v>
      </c>
      <c r="I302" s="127">
        <v>1.4E-2</v>
      </c>
      <c r="J302" s="127">
        <v>1.4E-2</v>
      </c>
      <c r="K302" s="127">
        <v>0</v>
      </c>
      <c r="L302" s="127">
        <v>10.667000000000002</v>
      </c>
      <c r="M302" s="127">
        <v>0</v>
      </c>
      <c r="N302" s="127">
        <v>0</v>
      </c>
      <c r="O302" s="127">
        <v>0</v>
      </c>
      <c r="P302" s="127">
        <v>0</v>
      </c>
      <c r="Q302" s="127">
        <v>0</v>
      </c>
      <c r="R302" s="127">
        <v>0</v>
      </c>
      <c r="S302" s="127">
        <v>0</v>
      </c>
      <c r="T302" s="127">
        <v>0</v>
      </c>
      <c r="U302" s="127">
        <v>0</v>
      </c>
      <c r="V302" s="127">
        <v>0</v>
      </c>
      <c r="W302" s="127">
        <v>0</v>
      </c>
      <c r="X302" s="127">
        <v>0</v>
      </c>
      <c r="Y302" s="127">
        <f t="shared" si="18"/>
        <v>0</v>
      </c>
      <c r="Z302" s="126">
        <f t="shared" si="19"/>
        <v>0</v>
      </c>
    </row>
    <row r="303" spans="1:26" ht="47.25" x14ac:dyDescent="0.25">
      <c r="A303" s="130" t="s">
        <v>279</v>
      </c>
      <c r="B303" s="131" t="s">
        <v>278</v>
      </c>
      <c r="C303" s="128" t="s">
        <v>255</v>
      </c>
      <c r="D303" s="154">
        <v>1.2009511720709798</v>
      </c>
      <c r="E303" s="158">
        <v>1.1784526754921547</v>
      </c>
      <c r="F303" s="158">
        <v>1.1579673258970902</v>
      </c>
      <c r="G303" s="157">
        <v>1.1277177459862859</v>
      </c>
      <c r="H303" s="157">
        <v>1.1277177459862859</v>
      </c>
      <c r="I303" s="157">
        <v>1.2075370933955942</v>
      </c>
      <c r="J303" s="157">
        <v>1.2075370933955942</v>
      </c>
      <c r="K303" s="157">
        <v>1.1792666714384472</v>
      </c>
      <c r="L303" s="157">
        <f>L165/((L21+L95-L98)*1.18)</f>
        <v>1.0019239122708292</v>
      </c>
      <c r="M303" s="157">
        <v>1.1751866959178834</v>
      </c>
      <c r="N303" s="157">
        <f>N165/((N21+N95-N98)*1.2)</f>
        <v>0.99230610401811914</v>
      </c>
      <c r="O303" s="157">
        <v>1.1654680054241009</v>
      </c>
      <c r="P303" s="157">
        <f>P165/((P21+P95-P98)*1.2)</f>
        <v>0.99433679950117837</v>
      </c>
      <c r="Q303" s="157">
        <v>1.1707970150282874</v>
      </c>
      <c r="R303" s="157">
        <f>R165/((R21+R95-R98)*1.2)</f>
        <v>1.0017874205836392</v>
      </c>
      <c r="S303" s="157">
        <v>1.173704588459124</v>
      </c>
      <c r="T303" s="157">
        <f>T165/((T21+T95-T98)*1.2)</f>
        <v>0.99954506185167669</v>
      </c>
      <c r="U303" s="157">
        <v>0</v>
      </c>
      <c r="V303" s="157">
        <f>V165/((V21+V95-V98)*1.2)</f>
        <v>0.99955703588158096</v>
      </c>
      <c r="W303" s="157">
        <v>0</v>
      </c>
      <c r="X303" s="157">
        <f>X165/((X21+X95-X98)*1.2)</f>
        <v>0.99965864068321308</v>
      </c>
      <c r="Y303" s="157">
        <f>Y165/((Y21+Y95-Y98)*1.18)</f>
        <v>0.99298500359988506</v>
      </c>
      <c r="Z303" s="157">
        <f>Z165/((Z21+Z95-Z98)*1.2)</f>
        <v>0.99219845224372649</v>
      </c>
    </row>
    <row r="304" spans="1:26" ht="31.5" x14ac:dyDescent="0.25">
      <c r="A304" s="130" t="s">
        <v>277</v>
      </c>
      <c r="B304" s="129" t="s">
        <v>276</v>
      </c>
      <c r="C304" s="128" t="s">
        <v>255</v>
      </c>
      <c r="D304" s="154" t="s">
        <v>161</v>
      </c>
      <c r="E304" s="153" t="s">
        <v>161</v>
      </c>
      <c r="F304" s="153" t="s">
        <v>161</v>
      </c>
      <c r="G304" s="152" t="s">
        <v>161</v>
      </c>
      <c r="H304" s="152" t="s">
        <v>161</v>
      </c>
      <c r="I304" s="152" t="s">
        <v>161</v>
      </c>
      <c r="J304" s="152" t="s">
        <v>161</v>
      </c>
      <c r="K304" s="152" t="s">
        <v>161</v>
      </c>
      <c r="L304" s="152" t="s">
        <v>161</v>
      </c>
      <c r="M304" s="152" t="s">
        <v>161</v>
      </c>
      <c r="N304" s="152" t="s">
        <v>161</v>
      </c>
      <c r="O304" s="152" t="s">
        <v>161</v>
      </c>
      <c r="P304" s="152" t="s">
        <v>161</v>
      </c>
      <c r="Q304" s="152" t="s">
        <v>161</v>
      </c>
      <c r="R304" s="152" t="s">
        <v>161</v>
      </c>
      <c r="S304" s="152" t="s">
        <v>161</v>
      </c>
      <c r="T304" s="152" t="s">
        <v>161</v>
      </c>
      <c r="U304" s="152" t="s">
        <v>161</v>
      </c>
      <c r="V304" s="152" t="s">
        <v>161</v>
      </c>
      <c r="W304" s="152" t="s">
        <v>161</v>
      </c>
      <c r="X304" s="152" t="s">
        <v>161</v>
      </c>
      <c r="Y304" s="152" t="s">
        <v>161</v>
      </c>
      <c r="Z304" s="151" t="s">
        <v>161</v>
      </c>
    </row>
    <row r="305" spans="1:26" ht="31.5" x14ac:dyDescent="0.25">
      <c r="A305" s="130" t="s">
        <v>275</v>
      </c>
      <c r="B305" s="129" t="s">
        <v>274</v>
      </c>
      <c r="C305" s="128" t="s">
        <v>255</v>
      </c>
      <c r="D305" s="154" t="s">
        <v>161</v>
      </c>
      <c r="E305" s="153" t="s">
        <v>161</v>
      </c>
      <c r="F305" s="153" t="s">
        <v>161</v>
      </c>
      <c r="G305" s="152" t="s">
        <v>161</v>
      </c>
      <c r="H305" s="152" t="s">
        <v>161</v>
      </c>
      <c r="I305" s="152" t="s">
        <v>161</v>
      </c>
      <c r="J305" s="152" t="s">
        <v>161</v>
      </c>
      <c r="K305" s="152" t="s">
        <v>161</v>
      </c>
      <c r="L305" s="152" t="s">
        <v>161</v>
      </c>
      <c r="M305" s="152" t="s">
        <v>161</v>
      </c>
      <c r="N305" s="152" t="s">
        <v>161</v>
      </c>
      <c r="O305" s="152" t="s">
        <v>161</v>
      </c>
      <c r="P305" s="152" t="s">
        <v>161</v>
      </c>
      <c r="Q305" s="152" t="s">
        <v>161</v>
      </c>
      <c r="R305" s="152" t="s">
        <v>161</v>
      </c>
      <c r="S305" s="152" t="s">
        <v>161</v>
      </c>
      <c r="T305" s="152" t="s">
        <v>161</v>
      </c>
      <c r="U305" s="152" t="s">
        <v>161</v>
      </c>
      <c r="V305" s="152" t="s">
        <v>161</v>
      </c>
      <c r="W305" s="152" t="s">
        <v>161</v>
      </c>
      <c r="X305" s="152" t="s">
        <v>161</v>
      </c>
      <c r="Y305" s="152" t="s">
        <v>161</v>
      </c>
      <c r="Z305" s="151" t="s">
        <v>161</v>
      </c>
    </row>
    <row r="306" spans="1:26" ht="31.5" x14ac:dyDescent="0.25">
      <c r="A306" s="130" t="s">
        <v>273</v>
      </c>
      <c r="B306" s="129" t="s">
        <v>272</v>
      </c>
      <c r="C306" s="128" t="s">
        <v>255</v>
      </c>
      <c r="D306" s="154" t="s">
        <v>161</v>
      </c>
      <c r="E306" s="153" t="s">
        <v>161</v>
      </c>
      <c r="F306" s="153" t="s">
        <v>161</v>
      </c>
      <c r="G306" s="152" t="s">
        <v>161</v>
      </c>
      <c r="H306" s="152" t="s">
        <v>161</v>
      </c>
      <c r="I306" s="152" t="s">
        <v>161</v>
      </c>
      <c r="J306" s="152" t="s">
        <v>161</v>
      </c>
      <c r="K306" s="152" t="s">
        <v>161</v>
      </c>
      <c r="L306" s="152" t="s">
        <v>161</v>
      </c>
      <c r="M306" s="152" t="s">
        <v>161</v>
      </c>
      <c r="N306" s="152" t="s">
        <v>161</v>
      </c>
      <c r="O306" s="152" t="s">
        <v>161</v>
      </c>
      <c r="P306" s="152" t="s">
        <v>161</v>
      </c>
      <c r="Q306" s="152" t="s">
        <v>161</v>
      </c>
      <c r="R306" s="152" t="s">
        <v>161</v>
      </c>
      <c r="S306" s="152" t="s">
        <v>161</v>
      </c>
      <c r="T306" s="152" t="s">
        <v>161</v>
      </c>
      <c r="U306" s="152" t="s">
        <v>161</v>
      </c>
      <c r="V306" s="152" t="s">
        <v>161</v>
      </c>
      <c r="W306" s="152" t="s">
        <v>161</v>
      </c>
      <c r="X306" s="152" t="s">
        <v>161</v>
      </c>
      <c r="Y306" s="152" t="s">
        <v>161</v>
      </c>
      <c r="Z306" s="151" t="s">
        <v>161</v>
      </c>
    </row>
    <row r="307" spans="1:26" ht="31.5" x14ac:dyDescent="0.25">
      <c r="A307" s="130" t="s">
        <v>271</v>
      </c>
      <c r="B307" s="129" t="s">
        <v>270</v>
      </c>
      <c r="C307" s="128" t="s">
        <v>255</v>
      </c>
      <c r="D307" s="154" t="s">
        <v>161</v>
      </c>
      <c r="E307" s="153" t="s">
        <v>161</v>
      </c>
      <c r="F307" s="153" t="s">
        <v>161</v>
      </c>
      <c r="G307" s="152" t="s">
        <v>161</v>
      </c>
      <c r="H307" s="152" t="s">
        <v>161</v>
      </c>
      <c r="I307" s="152" t="s">
        <v>161</v>
      </c>
      <c r="J307" s="152" t="s">
        <v>161</v>
      </c>
      <c r="K307" s="152" t="s">
        <v>161</v>
      </c>
      <c r="L307" s="152" t="s">
        <v>161</v>
      </c>
      <c r="M307" s="152" t="s">
        <v>161</v>
      </c>
      <c r="N307" s="152" t="s">
        <v>161</v>
      </c>
      <c r="O307" s="152" t="s">
        <v>161</v>
      </c>
      <c r="P307" s="152" t="s">
        <v>161</v>
      </c>
      <c r="Q307" s="152" t="s">
        <v>161</v>
      </c>
      <c r="R307" s="152" t="s">
        <v>161</v>
      </c>
      <c r="S307" s="152" t="s">
        <v>161</v>
      </c>
      <c r="T307" s="152" t="s">
        <v>161</v>
      </c>
      <c r="U307" s="152" t="s">
        <v>161</v>
      </c>
      <c r="V307" s="152" t="s">
        <v>161</v>
      </c>
      <c r="W307" s="152" t="s">
        <v>161</v>
      </c>
      <c r="X307" s="152" t="s">
        <v>161</v>
      </c>
      <c r="Y307" s="152" t="s">
        <v>161</v>
      </c>
      <c r="Z307" s="151" t="s">
        <v>161</v>
      </c>
    </row>
    <row r="308" spans="1:26" x14ac:dyDescent="0.25">
      <c r="A308" s="130" t="s">
        <v>269</v>
      </c>
      <c r="B308" s="155" t="s">
        <v>268</v>
      </c>
      <c r="C308" s="128" t="s">
        <v>255</v>
      </c>
      <c r="D308" s="154" t="s">
        <v>161</v>
      </c>
      <c r="E308" s="153" t="s">
        <v>161</v>
      </c>
      <c r="F308" s="153" t="s">
        <v>161</v>
      </c>
      <c r="G308" s="152" t="s">
        <v>161</v>
      </c>
      <c r="H308" s="152" t="s">
        <v>161</v>
      </c>
      <c r="I308" s="152" t="s">
        <v>161</v>
      </c>
      <c r="J308" s="152" t="s">
        <v>161</v>
      </c>
      <c r="K308" s="152" t="s">
        <v>161</v>
      </c>
      <c r="L308" s="152" t="s">
        <v>161</v>
      </c>
      <c r="M308" s="152" t="s">
        <v>161</v>
      </c>
      <c r="N308" s="152" t="s">
        <v>161</v>
      </c>
      <c r="O308" s="152" t="s">
        <v>161</v>
      </c>
      <c r="P308" s="152" t="s">
        <v>161</v>
      </c>
      <c r="Q308" s="152" t="s">
        <v>161</v>
      </c>
      <c r="R308" s="152" t="s">
        <v>161</v>
      </c>
      <c r="S308" s="152" t="s">
        <v>161</v>
      </c>
      <c r="T308" s="152" t="s">
        <v>161</v>
      </c>
      <c r="U308" s="152" t="s">
        <v>161</v>
      </c>
      <c r="V308" s="152" t="s">
        <v>161</v>
      </c>
      <c r="W308" s="152" t="s">
        <v>161</v>
      </c>
      <c r="X308" s="152" t="s">
        <v>161</v>
      </c>
      <c r="Y308" s="152" t="s">
        <v>161</v>
      </c>
      <c r="Z308" s="151" t="s">
        <v>161</v>
      </c>
    </row>
    <row r="309" spans="1:26" x14ac:dyDescent="0.25">
      <c r="A309" s="130" t="s">
        <v>267</v>
      </c>
      <c r="B309" s="155" t="s">
        <v>266</v>
      </c>
      <c r="C309" s="128" t="s">
        <v>255</v>
      </c>
      <c r="D309" s="154">
        <v>0.99849551514550372</v>
      </c>
      <c r="E309" s="158">
        <v>0.99812295159043118</v>
      </c>
      <c r="F309" s="158">
        <v>0.9936435830699506</v>
      </c>
      <c r="G309" s="157">
        <v>0.99149368684313421</v>
      </c>
      <c r="H309" s="157">
        <v>0.99149368684313421</v>
      </c>
      <c r="I309" s="157">
        <v>1.026914442895027</v>
      </c>
      <c r="J309" s="157">
        <v>1.026914442895027</v>
      </c>
      <c r="K309" s="157">
        <v>0.9964189858132948</v>
      </c>
      <c r="L309" s="157">
        <f>L171/(L27*1.18)</f>
        <v>0.99703095826276955</v>
      </c>
      <c r="M309" s="157">
        <v>0.99999646708283607</v>
      </c>
      <c r="N309" s="157">
        <f>N171/(N27*1.2)</f>
        <v>0.99882756656803606</v>
      </c>
      <c r="O309" s="157">
        <v>0.99968926386060475</v>
      </c>
      <c r="P309" s="157">
        <f>P171/(P27*1.2)</f>
        <v>1</v>
      </c>
      <c r="Q309" s="157">
        <v>0.99869980095591926</v>
      </c>
      <c r="R309" s="157">
        <f>R171/(R27*1.2)</f>
        <v>1</v>
      </c>
      <c r="S309" s="157">
        <v>0.99841468887846418</v>
      </c>
      <c r="T309" s="157">
        <f>T171/(T27*1.2)</f>
        <v>0.99999999999999989</v>
      </c>
      <c r="U309" s="157">
        <v>0</v>
      </c>
      <c r="V309" s="157">
        <f>V171/(V27*1.2)</f>
        <v>0.99999999999999989</v>
      </c>
      <c r="W309" s="157">
        <v>0</v>
      </c>
      <c r="X309" s="157">
        <f>X171/(X27*1.2)</f>
        <v>1</v>
      </c>
      <c r="Y309" s="157">
        <f>Y171/(Y27*1.18)</f>
        <v>1.0014884912934476</v>
      </c>
      <c r="Z309" s="156">
        <f>Z171/(Z27*1.2)</f>
        <v>0.99657884970436472</v>
      </c>
    </row>
    <row r="310" spans="1:26" x14ac:dyDescent="0.25">
      <c r="A310" s="130" t="s">
        <v>265</v>
      </c>
      <c r="B310" s="155" t="s">
        <v>264</v>
      </c>
      <c r="C310" s="128" t="s">
        <v>255</v>
      </c>
      <c r="D310" s="154" t="s">
        <v>161</v>
      </c>
      <c r="E310" s="153" t="s">
        <v>161</v>
      </c>
      <c r="F310" s="153" t="s">
        <v>161</v>
      </c>
      <c r="G310" s="152" t="s">
        <v>161</v>
      </c>
      <c r="H310" s="152" t="s">
        <v>161</v>
      </c>
      <c r="I310" s="152" t="s">
        <v>161</v>
      </c>
      <c r="J310" s="152" t="s">
        <v>161</v>
      </c>
      <c r="K310" s="152" t="s">
        <v>161</v>
      </c>
      <c r="L310" s="152" t="s">
        <v>161</v>
      </c>
      <c r="M310" s="152" t="s">
        <v>161</v>
      </c>
      <c r="N310" s="152" t="s">
        <v>161</v>
      </c>
      <c r="O310" s="152" t="s">
        <v>161</v>
      </c>
      <c r="P310" s="152" t="s">
        <v>161</v>
      </c>
      <c r="Q310" s="152" t="s">
        <v>161</v>
      </c>
      <c r="R310" s="152" t="s">
        <v>161</v>
      </c>
      <c r="S310" s="152" t="s">
        <v>161</v>
      </c>
      <c r="T310" s="152" t="s">
        <v>161</v>
      </c>
      <c r="U310" s="152" t="s">
        <v>161</v>
      </c>
      <c r="V310" s="152" t="s">
        <v>161</v>
      </c>
      <c r="W310" s="152" t="s">
        <v>161</v>
      </c>
      <c r="X310" s="152" t="s">
        <v>161</v>
      </c>
      <c r="Y310" s="152" t="str">
        <f>IFERROR(O310+Q310+S310,"-")</f>
        <v>-</v>
      </c>
      <c r="Z310" s="151" t="str">
        <f>IFERROR(P310+R310+T310+V310+X310,"-")</f>
        <v>-</v>
      </c>
    </row>
    <row r="311" spans="1:26" x14ac:dyDescent="0.25">
      <c r="A311" s="130" t="s">
        <v>263</v>
      </c>
      <c r="B311" s="155" t="s">
        <v>262</v>
      </c>
      <c r="C311" s="128" t="s">
        <v>255</v>
      </c>
      <c r="D311" s="154">
        <v>0</v>
      </c>
      <c r="E311" s="153">
        <v>0</v>
      </c>
      <c r="F311" s="153">
        <v>0</v>
      </c>
      <c r="G311" s="152">
        <v>0</v>
      </c>
      <c r="H311" s="152">
        <v>0</v>
      </c>
      <c r="I311" s="152">
        <v>0</v>
      </c>
      <c r="J311" s="152">
        <v>0</v>
      </c>
      <c r="K311" s="152">
        <v>0</v>
      </c>
      <c r="L311" s="152">
        <f>IFERROR(L174/(L30*1.18),0)</f>
        <v>0</v>
      </c>
      <c r="M311" s="152">
        <v>0</v>
      </c>
      <c r="N311" s="152">
        <f>IFERROR(N174/(N30*1.2),0)</f>
        <v>0</v>
      </c>
      <c r="O311" s="152">
        <v>0</v>
      </c>
      <c r="P311" s="152">
        <f>IFERROR(P174/(P30*1.2),0)</f>
        <v>0</v>
      </c>
      <c r="Q311" s="152">
        <v>0</v>
      </c>
      <c r="R311" s="152">
        <f>IFERROR(R174/(R30*1.2),0)</f>
        <v>0</v>
      </c>
      <c r="S311" s="152">
        <v>0</v>
      </c>
      <c r="T311" s="152">
        <f>IFERROR(T174/(T30*1.2),0)</f>
        <v>0</v>
      </c>
      <c r="U311" s="152">
        <f>IFERROR(U174/(U30*1.18),0)</f>
        <v>0</v>
      </c>
      <c r="V311" s="152">
        <f>IFERROR(V174/(V30*1.2),0)</f>
        <v>0</v>
      </c>
      <c r="W311" s="152">
        <f>IFERROR(W174/(W30*1.18),0)</f>
        <v>0</v>
      </c>
      <c r="X311" s="152">
        <f>IFERROR(X174/(X30*1.2),0)</f>
        <v>0</v>
      </c>
      <c r="Y311" s="152">
        <f>IFERROR(Y174/(Y30*1.18),0)</f>
        <v>0</v>
      </c>
      <c r="Z311" s="151">
        <f>IFERROR(Z174/(Z30*1.2),0)</f>
        <v>0</v>
      </c>
    </row>
    <row r="312" spans="1:26" x14ac:dyDescent="0.25">
      <c r="A312" s="130" t="s">
        <v>261</v>
      </c>
      <c r="B312" s="155" t="s">
        <v>260</v>
      </c>
      <c r="C312" s="128" t="s">
        <v>255</v>
      </c>
      <c r="D312" s="154" t="s">
        <v>161</v>
      </c>
      <c r="E312" s="153" t="s">
        <v>161</v>
      </c>
      <c r="F312" s="153" t="s">
        <v>161</v>
      </c>
      <c r="G312" s="152" t="s">
        <v>161</v>
      </c>
      <c r="H312" s="152" t="s">
        <v>161</v>
      </c>
      <c r="I312" s="152" t="s">
        <v>161</v>
      </c>
      <c r="J312" s="152" t="s">
        <v>161</v>
      </c>
      <c r="K312" s="152" t="s">
        <v>161</v>
      </c>
      <c r="L312" s="152" t="s">
        <v>161</v>
      </c>
      <c r="M312" s="152" t="s">
        <v>161</v>
      </c>
      <c r="N312" s="152" t="s">
        <v>161</v>
      </c>
      <c r="O312" s="152" t="s">
        <v>161</v>
      </c>
      <c r="P312" s="152" t="s">
        <v>161</v>
      </c>
      <c r="Q312" s="152" t="s">
        <v>161</v>
      </c>
      <c r="R312" s="152" t="s">
        <v>161</v>
      </c>
      <c r="S312" s="152" t="s">
        <v>161</v>
      </c>
      <c r="T312" s="152" t="s">
        <v>161</v>
      </c>
      <c r="U312" s="152" t="s">
        <v>161</v>
      </c>
      <c r="V312" s="152" t="s">
        <v>161</v>
      </c>
      <c r="W312" s="152" t="s">
        <v>161</v>
      </c>
      <c r="X312" s="152" t="s">
        <v>161</v>
      </c>
      <c r="Y312" s="152" t="s">
        <v>161</v>
      </c>
      <c r="Z312" s="151" t="s">
        <v>161</v>
      </c>
    </row>
    <row r="313" spans="1:26" ht="31.5" x14ac:dyDescent="0.25">
      <c r="A313" s="130" t="s">
        <v>259</v>
      </c>
      <c r="B313" s="129" t="s">
        <v>258</v>
      </c>
      <c r="C313" s="128" t="s">
        <v>255</v>
      </c>
      <c r="D313" s="154" t="s">
        <v>161</v>
      </c>
      <c r="E313" s="153" t="s">
        <v>161</v>
      </c>
      <c r="F313" s="153" t="s">
        <v>161</v>
      </c>
      <c r="G313" s="152" t="s">
        <v>161</v>
      </c>
      <c r="H313" s="152" t="s">
        <v>161</v>
      </c>
      <c r="I313" s="152" t="s">
        <v>161</v>
      </c>
      <c r="J313" s="152" t="s">
        <v>161</v>
      </c>
      <c r="K313" s="152" t="s">
        <v>161</v>
      </c>
      <c r="L313" s="152" t="s">
        <v>161</v>
      </c>
      <c r="M313" s="152" t="s">
        <v>161</v>
      </c>
      <c r="N313" s="152" t="s">
        <v>161</v>
      </c>
      <c r="O313" s="152" t="s">
        <v>161</v>
      </c>
      <c r="P313" s="152" t="s">
        <v>161</v>
      </c>
      <c r="Q313" s="152" t="s">
        <v>161</v>
      </c>
      <c r="R313" s="152" t="s">
        <v>161</v>
      </c>
      <c r="S313" s="152" t="s">
        <v>161</v>
      </c>
      <c r="T313" s="152" t="s">
        <v>161</v>
      </c>
      <c r="U313" s="152" t="s">
        <v>161</v>
      </c>
      <c r="V313" s="152" t="s">
        <v>161</v>
      </c>
      <c r="W313" s="152" t="s">
        <v>161</v>
      </c>
      <c r="X313" s="152" t="s">
        <v>161</v>
      </c>
      <c r="Y313" s="152" t="s">
        <v>161</v>
      </c>
      <c r="Z313" s="151" t="s">
        <v>161</v>
      </c>
    </row>
    <row r="314" spans="1:26" x14ac:dyDescent="0.25">
      <c r="A314" s="130" t="s">
        <v>257</v>
      </c>
      <c r="B314" s="135" t="s">
        <v>53</v>
      </c>
      <c r="C314" s="128" t="s">
        <v>255</v>
      </c>
      <c r="D314" s="154" t="s">
        <v>161</v>
      </c>
      <c r="E314" s="153" t="s">
        <v>161</v>
      </c>
      <c r="F314" s="153" t="s">
        <v>161</v>
      </c>
      <c r="G314" s="152" t="s">
        <v>161</v>
      </c>
      <c r="H314" s="152" t="s">
        <v>161</v>
      </c>
      <c r="I314" s="152" t="s">
        <v>161</v>
      </c>
      <c r="J314" s="152" t="s">
        <v>161</v>
      </c>
      <c r="K314" s="152" t="s">
        <v>161</v>
      </c>
      <c r="L314" s="152" t="s">
        <v>161</v>
      </c>
      <c r="M314" s="152" t="s">
        <v>161</v>
      </c>
      <c r="N314" s="152" t="s">
        <v>161</v>
      </c>
      <c r="O314" s="152" t="s">
        <v>161</v>
      </c>
      <c r="P314" s="152" t="s">
        <v>161</v>
      </c>
      <c r="Q314" s="152" t="s">
        <v>161</v>
      </c>
      <c r="R314" s="152" t="s">
        <v>161</v>
      </c>
      <c r="S314" s="152" t="s">
        <v>161</v>
      </c>
      <c r="T314" s="152" t="s">
        <v>161</v>
      </c>
      <c r="U314" s="152" t="s">
        <v>161</v>
      </c>
      <c r="V314" s="152" t="s">
        <v>161</v>
      </c>
      <c r="W314" s="152" t="s">
        <v>161</v>
      </c>
      <c r="X314" s="152" t="s">
        <v>161</v>
      </c>
      <c r="Y314" s="152" t="s">
        <v>161</v>
      </c>
      <c r="Z314" s="151" t="s">
        <v>161</v>
      </c>
    </row>
    <row r="315" spans="1:26" ht="16.5" thickBot="1" x14ac:dyDescent="0.3">
      <c r="A315" s="125" t="s">
        <v>256</v>
      </c>
      <c r="B315" s="150" t="s">
        <v>51</v>
      </c>
      <c r="C315" s="123" t="s">
        <v>255</v>
      </c>
      <c r="D315" s="149" t="s">
        <v>161</v>
      </c>
      <c r="E315" s="148" t="s">
        <v>161</v>
      </c>
      <c r="F315" s="148" t="s">
        <v>161</v>
      </c>
      <c r="G315" s="147" t="s">
        <v>161</v>
      </c>
      <c r="H315" s="147" t="s">
        <v>161</v>
      </c>
      <c r="I315" s="147" t="s">
        <v>161</v>
      </c>
      <c r="J315" s="147" t="s">
        <v>161</v>
      </c>
      <c r="K315" s="147" t="s">
        <v>161</v>
      </c>
      <c r="L315" s="147" t="s">
        <v>161</v>
      </c>
      <c r="M315" s="147" t="s">
        <v>161</v>
      </c>
      <c r="N315" s="147" t="s">
        <v>161</v>
      </c>
      <c r="O315" s="147" t="s">
        <v>161</v>
      </c>
      <c r="P315" s="147" t="s">
        <v>161</v>
      </c>
      <c r="Q315" s="147" t="s">
        <v>161</v>
      </c>
      <c r="R315" s="147" t="s">
        <v>161</v>
      </c>
      <c r="S315" s="147" t="s">
        <v>161</v>
      </c>
      <c r="T315" s="147" t="s">
        <v>161</v>
      </c>
      <c r="U315" s="147" t="s">
        <v>161</v>
      </c>
      <c r="V315" s="147" t="s">
        <v>161</v>
      </c>
      <c r="W315" s="147" t="s">
        <v>161</v>
      </c>
      <c r="X315" s="147" t="s">
        <v>161</v>
      </c>
      <c r="Y315" s="147" t="s">
        <v>161</v>
      </c>
      <c r="Z315" s="146" t="s">
        <v>161</v>
      </c>
    </row>
    <row r="316" spans="1:26" ht="16.5" thickBot="1" x14ac:dyDescent="0.3">
      <c r="A316" s="215" t="s">
        <v>254</v>
      </c>
      <c r="B316" s="216"/>
      <c r="C316" s="216"/>
      <c r="D316" s="217"/>
      <c r="E316" s="217"/>
      <c r="F316" s="217"/>
      <c r="G316" s="217"/>
      <c r="H316" s="217"/>
      <c r="I316" s="217"/>
      <c r="J316" s="217"/>
      <c r="K316" s="217"/>
      <c r="L316" s="217"/>
      <c r="M316" s="217"/>
      <c r="N316" s="217"/>
      <c r="O316" s="217"/>
      <c r="P316" s="217"/>
      <c r="Q316" s="217"/>
      <c r="R316" s="217"/>
      <c r="S316" s="217"/>
      <c r="T316" s="217"/>
      <c r="U316" s="217"/>
      <c r="V316" s="217"/>
      <c r="W316" s="217"/>
      <c r="X316" s="217"/>
      <c r="Y316" s="217"/>
      <c r="Z316" s="218"/>
    </row>
    <row r="317" spans="1:26" ht="31.5" x14ac:dyDescent="0.25">
      <c r="A317" s="145" t="s">
        <v>253</v>
      </c>
      <c r="B317" s="144" t="s">
        <v>252</v>
      </c>
      <c r="C317" s="143" t="s">
        <v>161</v>
      </c>
      <c r="D317" s="142" t="s">
        <v>161</v>
      </c>
      <c r="E317" s="141" t="s">
        <v>161</v>
      </c>
      <c r="F317" s="141" t="s">
        <v>161</v>
      </c>
      <c r="G317" s="140" t="s">
        <v>161</v>
      </c>
      <c r="H317" s="140" t="s">
        <v>161</v>
      </c>
      <c r="I317" s="140" t="s">
        <v>161</v>
      </c>
      <c r="J317" s="140" t="s">
        <v>161</v>
      </c>
      <c r="K317" s="140" t="s">
        <v>161</v>
      </c>
      <c r="L317" s="140" t="s">
        <v>161</v>
      </c>
      <c r="M317" s="140" t="s">
        <v>161</v>
      </c>
      <c r="N317" s="140" t="s">
        <v>161</v>
      </c>
      <c r="O317" s="140" t="s">
        <v>161</v>
      </c>
      <c r="P317" s="140" t="s">
        <v>161</v>
      </c>
      <c r="Q317" s="140" t="s">
        <v>161</v>
      </c>
      <c r="R317" s="140" t="s">
        <v>161</v>
      </c>
      <c r="S317" s="140" t="s">
        <v>161</v>
      </c>
      <c r="T317" s="140" t="s">
        <v>161</v>
      </c>
      <c r="U317" s="140" t="s">
        <v>161</v>
      </c>
      <c r="V317" s="140" t="s">
        <v>161</v>
      </c>
      <c r="W317" s="140" t="s">
        <v>161</v>
      </c>
      <c r="X317" s="140" t="s">
        <v>161</v>
      </c>
      <c r="Y317" s="140" t="str">
        <f t="shared" ref="Y317:Y337" si="20">IFERROR(O317+Q317+S317,"-")</f>
        <v>-</v>
      </c>
      <c r="Z317" s="139" t="str">
        <f t="shared" ref="Z317:Z337" si="21">IFERROR(P317+R317+T317+V317+X317,"-")</f>
        <v>-</v>
      </c>
    </row>
    <row r="318" spans="1:26" x14ac:dyDescent="0.25">
      <c r="A318" s="130" t="s">
        <v>251</v>
      </c>
      <c r="B318" s="131" t="s">
        <v>250</v>
      </c>
      <c r="C318" s="128" t="s">
        <v>175</v>
      </c>
      <c r="D318" s="13" t="s">
        <v>161</v>
      </c>
      <c r="E318" s="15" t="s">
        <v>161</v>
      </c>
      <c r="F318" s="15" t="s">
        <v>161</v>
      </c>
      <c r="G318" s="127" t="s">
        <v>161</v>
      </c>
      <c r="H318" s="127" t="s">
        <v>161</v>
      </c>
      <c r="I318" s="127" t="s">
        <v>161</v>
      </c>
      <c r="J318" s="127" t="s">
        <v>161</v>
      </c>
      <c r="K318" s="127" t="s">
        <v>161</v>
      </c>
      <c r="L318" s="127" t="s">
        <v>161</v>
      </c>
      <c r="M318" s="127" t="s">
        <v>161</v>
      </c>
      <c r="N318" s="127" t="s">
        <v>161</v>
      </c>
      <c r="O318" s="127" t="s">
        <v>161</v>
      </c>
      <c r="P318" s="127" t="s">
        <v>161</v>
      </c>
      <c r="Q318" s="127" t="s">
        <v>161</v>
      </c>
      <c r="R318" s="127" t="s">
        <v>161</v>
      </c>
      <c r="S318" s="127" t="s">
        <v>161</v>
      </c>
      <c r="T318" s="127" t="s">
        <v>161</v>
      </c>
      <c r="U318" s="127" t="s">
        <v>161</v>
      </c>
      <c r="V318" s="127" t="s">
        <v>161</v>
      </c>
      <c r="W318" s="127" t="s">
        <v>161</v>
      </c>
      <c r="X318" s="127" t="s">
        <v>161</v>
      </c>
      <c r="Y318" s="127" t="str">
        <f t="shared" si="20"/>
        <v>-</v>
      </c>
      <c r="Z318" s="126" t="str">
        <f t="shared" si="21"/>
        <v>-</v>
      </c>
    </row>
    <row r="319" spans="1:26" x14ac:dyDescent="0.25">
      <c r="A319" s="130" t="s">
        <v>249</v>
      </c>
      <c r="B319" s="131" t="s">
        <v>248</v>
      </c>
      <c r="C319" s="128" t="s">
        <v>190</v>
      </c>
      <c r="D319" s="13" t="s">
        <v>161</v>
      </c>
      <c r="E319" s="15" t="s">
        <v>161</v>
      </c>
      <c r="F319" s="15" t="s">
        <v>161</v>
      </c>
      <c r="G319" s="127" t="s">
        <v>161</v>
      </c>
      <c r="H319" s="127" t="s">
        <v>161</v>
      </c>
      <c r="I319" s="127" t="s">
        <v>161</v>
      </c>
      <c r="J319" s="127" t="s">
        <v>161</v>
      </c>
      <c r="K319" s="127" t="s">
        <v>161</v>
      </c>
      <c r="L319" s="127" t="s">
        <v>161</v>
      </c>
      <c r="M319" s="127" t="s">
        <v>161</v>
      </c>
      <c r="N319" s="127" t="s">
        <v>161</v>
      </c>
      <c r="O319" s="127" t="s">
        <v>161</v>
      </c>
      <c r="P319" s="127" t="s">
        <v>161</v>
      </c>
      <c r="Q319" s="127" t="s">
        <v>161</v>
      </c>
      <c r="R319" s="127" t="s">
        <v>161</v>
      </c>
      <c r="S319" s="127" t="s">
        <v>161</v>
      </c>
      <c r="T319" s="127" t="s">
        <v>161</v>
      </c>
      <c r="U319" s="127" t="s">
        <v>161</v>
      </c>
      <c r="V319" s="127" t="s">
        <v>161</v>
      </c>
      <c r="W319" s="127" t="s">
        <v>161</v>
      </c>
      <c r="X319" s="127" t="s">
        <v>161</v>
      </c>
      <c r="Y319" s="127" t="str">
        <f t="shared" si="20"/>
        <v>-</v>
      </c>
      <c r="Z319" s="126" t="str">
        <f t="shared" si="21"/>
        <v>-</v>
      </c>
    </row>
    <row r="320" spans="1:26" x14ac:dyDescent="0.25">
      <c r="A320" s="130" t="s">
        <v>247</v>
      </c>
      <c r="B320" s="131" t="s">
        <v>246</v>
      </c>
      <c r="C320" s="128" t="s">
        <v>175</v>
      </c>
      <c r="D320" s="13" t="s">
        <v>161</v>
      </c>
      <c r="E320" s="15" t="s">
        <v>161</v>
      </c>
      <c r="F320" s="15" t="s">
        <v>161</v>
      </c>
      <c r="G320" s="127" t="s">
        <v>161</v>
      </c>
      <c r="H320" s="127" t="s">
        <v>161</v>
      </c>
      <c r="I320" s="127" t="s">
        <v>161</v>
      </c>
      <c r="J320" s="127" t="s">
        <v>161</v>
      </c>
      <c r="K320" s="127" t="s">
        <v>161</v>
      </c>
      <c r="L320" s="127" t="s">
        <v>161</v>
      </c>
      <c r="M320" s="127" t="s">
        <v>161</v>
      </c>
      <c r="N320" s="127" t="s">
        <v>161</v>
      </c>
      <c r="O320" s="127" t="s">
        <v>161</v>
      </c>
      <c r="P320" s="127" t="s">
        <v>161</v>
      </c>
      <c r="Q320" s="127" t="s">
        <v>161</v>
      </c>
      <c r="R320" s="127" t="s">
        <v>161</v>
      </c>
      <c r="S320" s="127" t="s">
        <v>161</v>
      </c>
      <c r="T320" s="127" t="s">
        <v>161</v>
      </c>
      <c r="U320" s="127" t="s">
        <v>161</v>
      </c>
      <c r="V320" s="127" t="s">
        <v>161</v>
      </c>
      <c r="W320" s="127" t="s">
        <v>161</v>
      </c>
      <c r="X320" s="127" t="s">
        <v>161</v>
      </c>
      <c r="Y320" s="127" t="str">
        <f t="shared" si="20"/>
        <v>-</v>
      </c>
      <c r="Z320" s="126" t="str">
        <f t="shared" si="21"/>
        <v>-</v>
      </c>
    </row>
    <row r="321" spans="1:26" x14ac:dyDescent="0.25">
      <c r="A321" s="130" t="s">
        <v>245</v>
      </c>
      <c r="B321" s="131" t="s">
        <v>244</v>
      </c>
      <c r="C321" s="128" t="s">
        <v>190</v>
      </c>
      <c r="D321" s="13" t="s">
        <v>161</v>
      </c>
      <c r="E321" s="15" t="s">
        <v>161</v>
      </c>
      <c r="F321" s="15" t="s">
        <v>161</v>
      </c>
      <c r="G321" s="127" t="s">
        <v>161</v>
      </c>
      <c r="H321" s="127" t="s">
        <v>161</v>
      </c>
      <c r="I321" s="127" t="s">
        <v>161</v>
      </c>
      <c r="J321" s="127" t="s">
        <v>161</v>
      </c>
      <c r="K321" s="127" t="s">
        <v>161</v>
      </c>
      <c r="L321" s="127" t="s">
        <v>161</v>
      </c>
      <c r="M321" s="127" t="s">
        <v>161</v>
      </c>
      <c r="N321" s="127" t="s">
        <v>161</v>
      </c>
      <c r="O321" s="127" t="s">
        <v>161</v>
      </c>
      <c r="P321" s="127" t="s">
        <v>161</v>
      </c>
      <c r="Q321" s="127" t="s">
        <v>161</v>
      </c>
      <c r="R321" s="127" t="s">
        <v>161</v>
      </c>
      <c r="S321" s="127" t="s">
        <v>161</v>
      </c>
      <c r="T321" s="127" t="s">
        <v>161</v>
      </c>
      <c r="U321" s="127" t="s">
        <v>161</v>
      </c>
      <c r="V321" s="127" t="s">
        <v>161</v>
      </c>
      <c r="W321" s="127" t="s">
        <v>161</v>
      </c>
      <c r="X321" s="127" t="s">
        <v>161</v>
      </c>
      <c r="Y321" s="127" t="str">
        <f t="shared" si="20"/>
        <v>-</v>
      </c>
      <c r="Z321" s="126" t="str">
        <f t="shared" si="21"/>
        <v>-</v>
      </c>
    </row>
    <row r="322" spans="1:26" x14ac:dyDescent="0.25">
      <c r="A322" s="130" t="s">
        <v>243</v>
      </c>
      <c r="B322" s="131" t="s">
        <v>242</v>
      </c>
      <c r="C322" s="128" t="s">
        <v>168</v>
      </c>
      <c r="D322" s="13" t="s">
        <v>161</v>
      </c>
      <c r="E322" s="15" t="s">
        <v>161</v>
      </c>
      <c r="F322" s="15" t="s">
        <v>161</v>
      </c>
      <c r="G322" s="127" t="s">
        <v>161</v>
      </c>
      <c r="H322" s="127" t="s">
        <v>161</v>
      </c>
      <c r="I322" s="127" t="s">
        <v>161</v>
      </c>
      <c r="J322" s="127" t="s">
        <v>161</v>
      </c>
      <c r="K322" s="127" t="s">
        <v>161</v>
      </c>
      <c r="L322" s="127" t="s">
        <v>161</v>
      </c>
      <c r="M322" s="127" t="s">
        <v>161</v>
      </c>
      <c r="N322" s="127" t="s">
        <v>161</v>
      </c>
      <c r="O322" s="127" t="s">
        <v>161</v>
      </c>
      <c r="P322" s="127" t="s">
        <v>161</v>
      </c>
      <c r="Q322" s="127" t="s">
        <v>161</v>
      </c>
      <c r="R322" s="127" t="s">
        <v>161</v>
      </c>
      <c r="S322" s="127" t="s">
        <v>161</v>
      </c>
      <c r="T322" s="127" t="s">
        <v>161</v>
      </c>
      <c r="U322" s="127" t="s">
        <v>161</v>
      </c>
      <c r="V322" s="127" t="s">
        <v>161</v>
      </c>
      <c r="W322" s="127" t="s">
        <v>161</v>
      </c>
      <c r="X322" s="127" t="s">
        <v>161</v>
      </c>
      <c r="Y322" s="127" t="str">
        <f t="shared" si="20"/>
        <v>-</v>
      </c>
      <c r="Z322" s="126" t="str">
        <f t="shared" si="21"/>
        <v>-</v>
      </c>
    </row>
    <row r="323" spans="1:26" x14ac:dyDescent="0.25">
      <c r="A323" s="130" t="s">
        <v>241</v>
      </c>
      <c r="B323" s="131" t="s">
        <v>240</v>
      </c>
      <c r="C323" s="128" t="s">
        <v>161</v>
      </c>
      <c r="D323" s="13" t="s">
        <v>161</v>
      </c>
      <c r="E323" s="15" t="s">
        <v>161</v>
      </c>
      <c r="F323" s="15" t="s">
        <v>161</v>
      </c>
      <c r="G323" s="127" t="s">
        <v>161</v>
      </c>
      <c r="H323" s="127" t="s">
        <v>161</v>
      </c>
      <c r="I323" s="127" t="s">
        <v>161</v>
      </c>
      <c r="J323" s="127" t="s">
        <v>161</v>
      </c>
      <c r="K323" s="127" t="s">
        <v>161</v>
      </c>
      <c r="L323" s="127" t="s">
        <v>161</v>
      </c>
      <c r="M323" s="127" t="s">
        <v>161</v>
      </c>
      <c r="N323" s="127" t="s">
        <v>161</v>
      </c>
      <c r="O323" s="127" t="s">
        <v>161</v>
      </c>
      <c r="P323" s="127" t="s">
        <v>161</v>
      </c>
      <c r="Q323" s="127" t="s">
        <v>161</v>
      </c>
      <c r="R323" s="127" t="s">
        <v>161</v>
      </c>
      <c r="S323" s="127" t="s">
        <v>161</v>
      </c>
      <c r="T323" s="127" t="s">
        <v>161</v>
      </c>
      <c r="U323" s="127" t="s">
        <v>161</v>
      </c>
      <c r="V323" s="127" t="s">
        <v>161</v>
      </c>
      <c r="W323" s="127" t="s">
        <v>161</v>
      </c>
      <c r="X323" s="127" t="s">
        <v>161</v>
      </c>
      <c r="Y323" s="127" t="str">
        <f t="shared" si="20"/>
        <v>-</v>
      </c>
      <c r="Z323" s="126" t="str">
        <f t="shared" si="21"/>
        <v>-</v>
      </c>
    </row>
    <row r="324" spans="1:26" x14ac:dyDescent="0.25">
      <c r="A324" s="130" t="s">
        <v>239</v>
      </c>
      <c r="B324" s="129" t="s">
        <v>225</v>
      </c>
      <c r="C324" s="128" t="s">
        <v>168</v>
      </c>
      <c r="D324" s="13" t="s">
        <v>161</v>
      </c>
      <c r="E324" s="15" t="s">
        <v>161</v>
      </c>
      <c r="F324" s="15" t="s">
        <v>161</v>
      </c>
      <c r="G324" s="127" t="s">
        <v>161</v>
      </c>
      <c r="H324" s="127" t="s">
        <v>161</v>
      </c>
      <c r="I324" s="127" t="s">
        <v>161</v>
      </c>
      <c r="J324" s="127" t="s">
        <v>161</v>
      </c>
      <c r="K324" s="127" t="s">
        <v>161</v>
      </c>
      <c r="L324" s="127" t="s">
        <v>161</v>
      </c>
      <c r="M324" s="127" t="s">
        <v>161</v>
      </c>
      <c r="N324" s="127" t="s">
        <v>161</v>
      </c>
      <c r="O324" s="127" t="s">
        <v>161</v>
      </c>
      <c r="P324" s="127" t="s">
        <v>161</v>
      </c>
      <c r="Q324" s="127" t="s">
        <v>161</v>
      </c>
      <c r="R324" s="127" t="s">
        <v>161</v>
      </c>
      <c r="S324" s="127" t="s">
        <v>161</v>
      </c>
      <c r="T324" s="127" t="s">
        <v>161</v>
      </c>
      <c r="U324" s="127" t="s">
        <v>161</v>
      </c>
      <c r="V324" s="127" t="s">
        <v>161</v>
      </c>
      <c r="W324" s="127" t="s">
        <v>161</v>
      </c>
      <c r="X324" s="127" t="s">
        <v>161</v>
      </c>
      <c r="Y324" s="127" t="str">
        <f t="shared" si="20"/>
        <v>-</v>
      </c>
      <c r="Z324" s="126" t="str">
        <f t="shared" si="21"/>
        <v>-</v>
      </c>
    </row>
    <row r="325" spans="1:26" x14ac:dyDescent="0.25">
      <c r="A325" s="130" t="s">
        <v>238</v>
      </c>
      <c r="B325" s="129" t="s">
        <v>221</v>
      </c>
      <c r="C325" s="128" t="s">
        <v>220</v>
      </c>
      <c r="D325" s="13" t="s">
        <v>161</v>
      </c>
      <c r="E325" s="15" t="s">
        <v>161</v>
      </c>
      <c r="F325" s="15" t="s">
        <v>161</v>
      </c>
      <c r="G325" s="127" t="s">
        <v>161</v>
      </c>
      <c r="H325" s="127" t="s">
        <v>161</v>
      </c>
      <c r="I325" s="127" t="s">
        <v>161</v>
      </c>
      <c r="J325" s="127" t="s">
        <v>161</v>
      </c>
      <c r="K325" s="127" t="s">
        <v>161</v>
      </c>
      <c r="L325" s="127" t="s">
        <v>161</v>
      </c>
      <c r="M325" s="127" t="s">
        <v>161</v>
      </c>
      <c r="N325" s="127" t="s">
        <v>161</v>
      </c>
      <c r="O325" s="127" t="s">
        <v>161</v>
      </c>
      <c r="P325" s="127" t="s">
        <v>161</v>
      </c>
      <c r="Q325" s="127" t="s">
        <v>161</v>
      </c>
      <c r="R325" s="127" t="s">
        <v>161</v>
      </c>
      <c r="S325" s="127" t="s">
        <v>161</v>
      </c>
      <c r="T325" s="127" t="s">
        <v>161</v>
      </c>
      <c r="U325" s="127" t="s">
        <v>161</v>
      </c>
      <c r="V325" s="127" t="s">
        <v>161</v>
      </c>
      <c r="W325" s="127" t="s">
        <v>161</v>
      </c>
      <c r="X325" s="127" t="s">
        <v>161</v>
      </c>
      <c r="Y325" s="127" t="str">
        <f t="shared" si="20"/>
        <v>-</v>
      </c>
      <c r="Z325" s="126" t="str">
        <f t="shared" si="21"/>
        <v>-</v>
      </c>
    </row>
    <row r="326" spans="1:26" x14ac:dyDescent="0.25">
      <c r="A326" s="130" t="s">
        <v>237</v>
      </c>
      <c r="B326" s="131" t="s">
        <v>236</v>
      </c>
      <c r="C326" s="128" t="s">
        <v>161</v>
      </c>
      <c r="D326" s="13" t="s">
        <v>161</v>
      </c>
      <c r="E326" s="15" t="s">
        <v>161</v>
      </c>
      <c r="F326" s="15" t="s">
        <v>161</v>
      </c>
      <c r="G326" s="127" t="s">
        <v>161</v>
      </c>
      <c r="H326" s="127" t="s">
        <v>161</v>
      </c>
      <c r="I326" s="127" t="s">
        <v>161</v>
      </c>
      <c r="J326" s="127" t="s">
        <v>161</v>
      </c>
      <c r="K326" s="127" t="s">
        <v>161</v>
      </c>
      <c r="L326" s="127" t="s">
        <v>161</v>
      </c>
      <c r="M326" s="127" t="s">
        <v>161</v>
      </c>
      <c r="N326" s="127" t="s">
        <v>161</v>
      </c>
      <c r="O326" s="127" t="s">
        <v>161</v>
      </c>
      <c r="P326" s="127" t="s">
        <v>161</v>
      </c>
      <c r="Q326" s="127" t="s">
        <v>161</v>
      </c>
      <c r="R326" s="127" t="s">
        <v>161</v>
      </c>
      <c r="S326" s="127" t="s">
        <v>161</v>
      </c>
      <c r="T326" s="127" t="s">
        <v>161</v>
      </c>
      <c r="U326" s="127" t="s">
        <v>161</v>
      </c>
      <c r="V326" s="127" t="s">
        <v>161</v>
      </c>
      <c r="W326" s="127" t="s">
        <v>161</v>
      </c>
      <c r="X326" s="127" t="s">
        <v>161</v>
      </c>
      <c r="Y326" s="127" t="str">
        <f t="shared" si="20"/>
        <v>-</v>
      </c>
      <c r="Z326" s="126" t="str">
        <f t="shared" si="21"/>
        <v>-</v>
      </c>
    </row>
    <row r="327" spans="1:26" x14ac:dyDescent="0.25">
      <c r="A327" s="130" t="s">
        <v>235</v>
      </c>
      <c r="B327" s="129" t="s">
        <v>225</v>
      </c>
      <c r="C327" s="128" t="s">
        <v>168</v>
      </c>
      <c r="D327" s="13" t="s">
        <v>161</v>
      </c>
      <c r="E327" s="15" t="s">
        <v>161</v>
      </c>
      <c r="F327" s="15" t="s">
        <v>161</v>
      </c>
      <c r="G327" s="127" t="s">
        <v>161</v>
      </c>
      <c r="H327" s="127" t="s">
        <v>161</v>
      </c>
      <c r="I327" s="127" t="s">
        <v>161</v>
      </c>
      <c r="J327" s="127" t="s">
        <v>161</v>
      </c>
      <c r="K327" s="127" t="s">
        <v>161</v>
      </c>
      <c r="L327" s="127" t="s">
        <v>161</v>
      </c>
      <c r="M327" s="127" t="s">
        <v>161</v>
      </c>
      <c r="N327" s="127" t="s">
        <v>161</v>
      </c>
      <c r="O327" s="127" t="s">
        <v>161</v>
      </c>
      <c r="P327" s="127" t="s">
        <v>161</v>
      </c>
      <c r="Q327" s="127" t="s">
        <v>161</v>
      </c>
      <c r="R327" s="127" t="s">
        <v>161</v>
      </c>
      <c r="S327" s="127" t="s">
        <v>161</v>
      </c>
      <c r="T327" s="127" t="s">
        <v>161</v>
      </c>
      <c r="U327" s="127" t="s">
        <v>161</v>
      </c>
      <c r="V327" s="127" t="s">
        <v>161</v>
      </c>
      <c r="W327" s="127" t="s">
        <v>161</v>
      </c>
      <c r="X327" s="127" t="s">
        <v>161</v>
      </c>
      <c r="Y327" s="127" t="str">
        <f t="shared" si="20"/>
        <v>-</v>
      </c>
      <c r="Z327" s="126" t="str">
        <f t="shared" si="21"/>
        <v>-</v>
      </c>
    </row>
    <row r="328" spans="1:26" x14ac:dyDescent="0.25">
      <c r="A328" s="130" t="s">
        <v>234</v>
      </c>
      <c r="B328" s="129" t="s">
        <v>223</v>
      </c>
      <c r="C328" s="128" t="s">
        <v>175</v>
      </c>
      <c r="D328" s="13" t="s">
        <v>161</v>
      </c>
      <c r="E328" s="15" t="s">
        <v>161</v>
      </c>
      <c r="F328" s="15" t="s">
        <v>161</v>
      </c>
      <c r="G328" s="127" t="s">
        <v>161</v>
      </c>
      <c r="H328" s="127" t="s">
        <v>161</v>
      </c>
      <c r="I328" s="127" t="s">
        <v>161</v>
      </c>
      <c r="J328" s="127" t="s">
        <v>161</v>
      </c>
      <c r="K328" s="127" t="s">
        <v>161</v>
      </c>
      <c r="L328" s="127" t="s">
        <v>161</v>
      </c>
      <c r="M328" s="127" t="s">
        <v>161</v>
      </c>
      <c r="N328" s="127" t="s">
        <v>161</v>
      </c>
      <c r="O328" s="127" t="s">
        <v>161</v>
      </c>
      <c r="P328" s="127" t="s">
        <v>161</v>
      </c>
      <c r="Q328" s="127" t="s">
        <v>161</v>
      </c>
      <c r="R328" s="127" t="s">
        <v>161</v>
      </c>
      <c r="S328" s="127" t="s">
        <v>161</v>
      </c>
      <c r="T328" s="127" t="s">
        <v>161</v>
      </c>
      <c r="U328" s="127" t="s">
        <v>161</v>
      </c>
      <c r="V328" s="127" t="s">
        <v>161</v>
      </c>
      <c r="W328" s="127" t="s">
        <v>161</v>
      </c>
      <c r="X328" s="127" t="s">
        <v>161</v>
      </c>
      <c r="Y328" s="127" t="str">
        <f t="shared" si="20"/>
        <v>-</v>
      </c>
      <c r="Z328" s="126" t="str">
        <f t="shared" si="21"/>
        <v>-</v>
      </c>
    </row>
    <row r="329" spans="1:26" x14ac:dyDescent="0.25">
      <c r="A329" s="130" t="s">
        <v>233</v>
      </c>
      <c r="B329" s="129" t="s">
        <v>221</v>
      </c>
      <c r="C329" s="128" t="s">
        <v>220</v>
      </c>
      <c r="D329" s="13" t="s">
        <v>161</v>
      </c>
      <c r="E329" s="15" t="s">
        <v>161</v>
      </c>
      <c r="F329" s="15" t="s">
        <v>161</v>
      </c>
      <c r="G329" s="127" t="s">
        <v>161</v>
      </c>
      <c r="H329" s="127" t="s">
        <v>161</v>
      </c>
      <c r="I329" s="127" t="s">
        <v>161</v>
      </c>
      <c r="J329" s="127" t="s">
        <v>161</v>
      </c>
      <c r="K329" s="127" t="s">
        <v>161</v>
      </c>
      <c r="L329" s="127" t="s">
        <v>161</v>
      </c>
      <c r="M329" s="127" t="s">
        <v>161</v>
      </c>
      <c r="N329" s="127" t="s">
        <v>161</v>
      </c>
      <c r="O329" s="127" t="s">
        <v>161</v>
      </c>
      <c r="P329" s="127" t="s">
        <v>161</v>
      </c>
      <c r="Q329" s="127" t="s">
        <v>161</v>
      </c>
      <c r="R329" s="127" t="s">
        <v>161</v>
      </c>
      <c r="S329" s="127" t="s">
        <v>161</v>
      </c>
      <c r="T329" s="127" t="s">
        <v>161</v>
      </c>
      <c r="U329" s="127" t="s">
        <v>161</v>
      </c>
      <c r="V329" s="127" t="s">
        <v>161</v>
      </c>
      <c r="W329" s="127" t="s">
        <v>161</v>
      </c>
      <c r="X329" s="127" t="s">
        <v>161</v>
      </c>
      <c r="Y329" s="127" t="str">
        <f t="shared" si="20"/>
        <v>-</v>
      </c>
      <c r="Z329" s="126" t="str">
        <f t="shared" si="21"/>
        <v>-</v>
      </c>
    </row>
    <row r="330" spans="1:26" x14ac:dyDescent="0.25">
      <c r="A330" s="130" t="s">
        <v>232</v>
      </c>
      <c r="B330" s="131" t="s">
        <v>231</v>
      </c>
      <c r="C330" s="128" t="s">
        <v>161</v>
      </c>
      <c r="D330" s="13" t="s">
        <v>161</v>
      </c>
      <c r="E330" s="15" t="s">
        <v>161</v>
      </c>
      <c r="F330" s="15" t="s">
        <v>161</v>
      </c>
      <c r="G330" s="127" t="s">
        <v>161</v>
      </c>
      <c r="H330" s="127" t="s">
        <v>161</v>
      </c>
      <c r="I330" s="127" t="s">
        <v>161</v>
      </c>
      <c r="J330" s="127" t="s">
        <v>161</v>
      </c>
      <c r="K330" s="127" t="s">
        <v>161</v>
      </c>
      <c r="L330" s="127" t="s">
        <v>161</v>
      </c>
      <c r="M330" s="127" t="s">
        <v>161</v>
      </c>
      <c r="N330" s="127" t="s">
        <v>161</v>
      </c>
      <c r="O330" s="127" t="s">
        <v>161</v>
      </c>
      <c r="P330" s="127" t="s">
        <v>161</v>
      </c>
      <c r="Q330" s="127" t="s">
        <v>161</v>
      </c>
      <c r="R330" s="127" t="s">
        <v>161</v>
      </c>
      <c r="S330" s="127" t="s">
        <v>161</v>
      </c>
      <c r="T330" s="127" t="s">
        <v>161</v>
      </c>
      <c r="U330" s="127" t="s">
        <v>161</v>
      </c>
      <c r="V330" s="127" t="s">
        <v>161</v>
      </c>
      <c r="W330" s="127" t="s">
        <v>161</v>
      </c>
      <c r="X330" s="127" t="s">
        <v>161</v>
      </c>
      <c r="Y330" s="127" t="str">
        <f t="shared" si="20"/>
        <v>-</v>
      </c>
      <c r="Z330" s="126" t="str">
        <f t="shared" si="21"/>
        <v>-</v>
      </c>
    </row>
    <row r="331" spans="1:26" x14ac:dyDescent="0.25">
      <c r="A331" s="130" t="s">
        <v>230</v>
      </c>
      <c r="B331" s="129" t="s">
        <v>225</v>
      </c>
      <c r="C331" s="128" t="s">
        <v>168</v>
      </c>
      <c r="D331" s="13" t="s">
        <v>161</v>
      </c>
      <c r="E331" s="15" t="s">
        <v>161</v>
      </c>
      <c r="F331" s="15" t="s">
        <v>161</v>
      </c>
      <c r="G331" s="127" t="s">
        <v>161</v>
      </c>
      <c r="H331" s="127" t="s">
        <v>161</v>
      </c>
      <c r="I331" s="127" t="s">
        <v>161</v>
      </c>
      <c r="J331" s="127" t="s">
        <v>161</v>
      </c>
      <c r="K331" s="127" t="s">
        <v>161</v>
      </c>
      <c r="L331" s="127" t="s">
        <v>161</v>
      </c>
      <c r="M331" s="127" t="s">
        <v>161</v>
      </c>
      <c r="N331" s="127" t="s">
        <v>161</v>
      </c>
      <c r="O331" s="127" t="s">
        <v>161</v>
      </c>
      <c r="P331" s="127" t="s">
        <v>161</v>
      </c>
      <c r="Q331" s="127" t="s">
        <v>161</v>
      </c>
      <c r="R331" s="127" t="s">
        <v>161</v>
      </c>
      <c r="S331" s="127" t="s">
        <v>161</v>
      </c>
      <c r="T331" s="127" t="s">
        <v>161</v>
      </c>
      <c r="U331" s="127" t="s">
        <v>161</v>
      </c>
      <c r="V331" s="127" t="s">
        <v>161</v>
      </c>
      <c r="W331" s="127" t="s">
        <v>161</v>
      </c>
      <c r="X331" s="127" t="s">
        <v>161</v>
      </c>
      <c r="Y331" s="127" t="str">
        <f t="shared" si="20"/>
        <v>-</v>
      </c>
      <c r="Z331" s="126" t="str">
        <f t="shared" si="21"/>
        <v>-</v>
      </c>
    </row>
    <row r="332" spans="1:26" x14ac:dyDescent="0.25">
      <c r="A332" s="130" t="s">
        <v>229</v>
      </c>
      <c r="B332" s="129" t="s">
        <v>221</v>
      </c>
      <c r="C332" s="128" t="s">
        <v>220</v>
      </c>
      <c r="D332" s="13" t="s">
        <v>161</v>
      </c>
      <c r="E332" s="15" t="s">
        <v>161</v>
      </c>
      <c r="F332" s="15" t="s">
        <v>161</v>
      </c>
      <c r="G332" s="127" t="s">
        <v>161</v>
      </c>
      <c r="H332" s="127" t="s">
        <v>161</v>
      </c>
      <c r="I332" s="127" t="s">
        <v>161</v>
      </c>
      <c r="J332" s="127" t="s">
        <v>161</v>
      </c>
      <c r="K332" s="127" t="s">
        <v>161</v>
      </c>
      <c r="L332" s="127" t="s">
        <v>161</v>
      </c>
      <c r="M332" s="127" t="s">
        <v>161</v>
      </c>
      <c r="N332" s="127" t="s">
        <v>161</v>
      </c>
      <c r="O332" s="127" t="s">
        <v>161</v>
      </c>
      <c r="P332" s="127" t="s">
        <v>161</v>
      </c>
      <c r="Q332" s="127" t="s">
        <v>161</v>
      </c>
      <c r="R332" s="127" t="s">
        <v>161</v>
      </c>
      <c r="S332" s="127" t="s">
        <v>161</v>
      </c>
      <c r="T332" s="127" t="s">
        <v>161</v>
      </c>
      <c r="U332" s="127" t="s">
        <v>161</v>
      </c>
      <c r="V332" s="127" t="s">
        <v>161</v>
      </c>
      <c r="W332" s="127" t="s">
        <v>161</v>
      </c>
      <c r="X332" s="127" t="s">
        <v>161</v>
      </c>
      <c r="Y332" s="127" t="str">
        <f t="shared" si="20"/>
        <v>-</v>
      </c>
      <c r="Z332" s="126" t="str">
        <f t="shared" si="21"/>
        <v>-</v>
      </c>
    </row>
    <row r="333" spans="1:26" x14ac:dyDescent="0.25">
      <c r="A333" s="130" t="s">
        <v>228</v>
      </c>
      <c r="B333" s="131" t="s">
        <v>227</v>
      </c>
      <c r="C333" s="128" t="s">
        <v>161</v>
      </c>
      <c r="D333" s="13" t="s">
        <v>161</v>
      </c>
      <c r="E333" s="15" t="s">
        <v>161</v>
      </c>
      <c r="F333" s="15" t="s">
        <v>161</v>
      </c>
      <c r="G333" s="127" t="s">
        <v>161</v>
      </c>
      <c r="H333" s="127" t="s">
        <v>161</v>
      </c>
      <c r="I333" s="127" t="s">
        <v>161</v>
      </c>
      <c r="J333" s="127" t="s">
        <v>161</v>
      </c>
      <c r="K333" s="127" t="s">
        <v>161</v>
      </c>
      <c r="L333" s="127" t="s">
        <v>161</v>
      </c>
      <c r="M333" s="127" t="s">
        <v>161</v>
      </c>
      <c r="N333" s="127" t="s">
        <v>161</v>
      </c>
      <c r="O333" s="127" t="s">
        <v>161</v>
      </c>
      <c r="P333" s="127" t="s">
        <v>161</v>
      </c>
      <c r="Q333" s="127" t="s">
        <v>161</v>
      </c>
      <c r="R333" s="127" t="s">
        <v>161</v>
      </c>
      <c r="S333" s="127" t="s">
        <v>161</v>
      </c>
      <c r="T333" s="127" t="s">
        <v>161</v>
      </c>
      <c r="U333" s="127" t="s">
        <v>161</v>
      </c>
      <c r="V333" s="127" t="s">
        <v>161</v>
      </c>
      <c r="W333" s="127" t="s">
        <v>161</v>
      </c>
      <c r="X333" s="127" t="s">
        <v>161</v>
      </c>
      <c r="Y333" s="127" t="str">
        <f t="shared" si="20"/>
        <v>-</v>
      </c>
      <c r="Z333" s="126" t="str">
        <f t="shared" si="21"/>
        <v>-</v>
      </c>
    </row>
    <row r="334" spans="1:26" x14ac:dyDescent="0.25">
      <c r="A334" s="130" t="s">
        <v>226</v>
      </c>
      <c r="B334" s="129" t="s">
        <v>225</v>
      </c>
      <c r="C334" s="128" t="s">
        <v>168</v>
      </c>
      <c r="D334" s="13" t="s">
        <v>161</v>
      </c>
      <c r="E334" s="15" t="s">
        <v>161</v>
      </c>
      <c r="F334" s="15" t="s">
        <v>161</v>
      </c>
      <c r="G334" s="127" t="s">
        <v>161</v>
      </c>
      <c r="H334" s="127" t="s">
        <v>161</v>
      </c>
      <c r="I334" s="127" t="s">
        <v>161</v>
      </c>
      <c r="J334" s="127" t="s">
        <v>161</v>
      </c>
      <c r="K334" s="127" t="s">
        <v>161</v>
      </c>
      <c r="L334" s="127" t="s">
        <v>161</v>
      </c>
      <c r="M334" s="127" t="s">
        <v>161</v>
      </c>
      <c r="N334" s="127" t="s">
        <v>161</v>
      </c>
      <c r="O334" s="127" t="s">
        <v>161</v>
      </c>
      <c r="P334" s="127" t="s">
        <v>161</v>
      </c>
      <c r="Q334" s="127" t="s">
        <v>161</v>
      </c>
      <c r="R334" s="127" t="s">
        <v>161</v>
      </c>
      <c r="S334" s="127" t="s">
        <v>161</v>
      </c>
      <c r="T334" s="127" t="s">
        <v>161</v>
      </c>
      <c r="U334" s="127" t="s">
        <v>161</v>
      </c>
      <c r="V334" s="127" t="s">
        <v>161</v>
      </c>
      <c r="W334" s="127" t="s">
        <v>161</v>
      </c>
      <c r="X334" s="127" t="s">
        <v>161</v>
      </c>
      <c r="Y334" s="127" t="str">
        <f t="shared" si="20"/>
        <v>-</v>
      </c>
      <c r="Z334" s="126" t="str">
        <f t="shared" si="21"/>
        <v>-</v>
      </c>
    </row>
    <row r="335" spans="1:26" x14ac:dyDescent="0.25">
      <c r="A335" s="130" t="s">
        <v>224</v>
      </c>
      <c r="B335" s="129" t="s">
        <v>223</v>
      </c>
      <c r="C335" s="128" t="s">
        <v>175</v>
      </c>
      <c r="D335" s="13" t="s">
        <v>161</v>
      </c>
      <c r="E335" s="15" t="s">
        <v>161</v>
      </c>
      <c r="F335" s="15" t="s">
        <v>161</v>
      </c>
      <c r="G335" s="127" t="s">
        <v>161</v>
      </c>
      <c r="H335" s="127" t="s">
        <v>161</v>
      </c>
      <c r="I335" s="127" t="s">
        <v>161</v>
      </c>
      <c r="J335" s="127" t="s">
        <v>161</v>
      </c>
      <c r="K335" s="127" t="s">
        <v>161</v>
      </c>
      <c r="L335" s="127" t="s">
        <v>161</v>
      </c>
      <c r="M335" s="127" t="s">
        <v>161</v>
      </c>
      <c r="N335" s="127" t="s">
        <v>161</v>
      </c>
      <c r="O335" s="127" t="s">
        <v>161</v>
      </c>
      <c r="P335" s="127" t="s">
        <v>161</v>
      </c>
      <c r="Q335" s="127" t="s">
        <v>161</v>
      </c>
      <c r="R335" s="127" t="s">
        <v>161</v>
      </c>
      <c r="S335" s="127" t="s">
        <v>161</v>
      </c>
      <c r="T335" s="127" t="s">
        <v>161</v>
      </c>
      <c r="U335" s="127" t="s">
        <v>161</v>
      </c>
      <c r="V335" s="127" t="s">
        <v>161</v>
      </c>
      <c r="W335" s="127" t="s">
        <v>161</v>
      </c>
      <c r="X335" s="127" t="s">
        <v>161</v>
      </c>
      <c r="Y335" s="127" t="str">
        <f t="shared" si="20"/>
        <v>-</v>
      </c>
      <c r="Z335" s="126" t="str">
        <f t="shared" si="21"/>
        <v>-</v>
      </c>
    </row>
    <row r="336" spans="1:26" x14ac:dyDescent="0.25">
      <c r="A336" s="130" t="s">
        <v>222</v>
      </c>
      <c r="B336" s="129" t="s">
        <v>221</v>
      </c>
      <c r="C336" s="128" t="s">
        <v>220</v>
      </c>
      <c r="D336" s="13" t="s">
        <v>161</v>
      </c>
      <c r="E336" s="15" t="s">
        <v>161</v>
      </c>
      <c r="F336" s="15" t="s">
        <v>161</v>
      </c>
      <c r="G336" s="127" t="s">
        <v>161</v>
      </c>
      <c r="H336" s="127" t="s">
        <v>161</v>
      </c>
      <c r="I336" s="127" t="s">
        <v>161</v>
      </c>
      <c r="J336" s="127" t="s">
        <v>161</v>
      </c>
      <c r="K336" s="127" t="s">
        <v>161</v>
      </c>
      <c r="L336" s="127" t="s">
        <v>161</v>
      </c>
      <c r="M336" s="127" t="s">
        <v>161</v>
      </c>
      <c r="N336" s="127" t="s">
        <v>161</v>
      </c>
      <c r="O336" s="127" t="s">
        <v>161</v>
      </c>
      <c r="P336" s="127" t="s">
        <v>161</v>
      </c>
      <c r="Q336" s="127" t="s">
        <v>161</v>
      </c>
      <c r="R336" s="127" t="s">
        <v>161</v>
      </c>
      <c r="S336" s="127" t="s">
        <v>161</v>
      </c>
      <c r="T336" s="127" t="s">
        <v>161</v>
      </c>
      <c r="U336" s="127" t="s">
        <v>161</v>
      </c>
      <c r="V336" s="127" t="s">
        <v>161</v>
      </c>
      <c r="W336" s="127" t="s">
        <v>161</v>
      </c>
      <c r="X336" s="127" t="s">
        <v>161</v>
      </c>
      <c r="Y336" s="127" t="str">
        <f t="shared" si="20"/>
        <v>-</v>
      </c>
      <c r="Z336" s="126" t="str">
        <f t="shared" si="21"/>
        <v>-</v>
      </c>
    </row>
    <row r="337" spans="1:26" ht="31.5" x14ac:dyDescent="0.25">
      <c r="A337" s="138" t="s">
        <v>219</v>
      </c>
      <c r="B337" s="137" t="s">
        <v>218</v>
      </c>
      <c r="C337" s="136" t="s">
        <v>161</v>
      </c>
      <c r="D337" s="13" t="s">
        <v>161</v>
      </c>
      <c r="E337" s="15" t="s">
        <v>161</v>
      </c>
      <c r="F337" s="15" t="s">
        <v>161</v>
      </c>
      <c r="G337" s="127" t="s">
        <v>161</v>
      </c>
      <c r="H337" s="127" t="s">
        <v>161</v>
      </c>
      <c r="I337" s="127" t="s">
        <v>161</v>
      </c>
      <c r="J337" s="127" t="s">
        <v>161</v>
      </c>
      <c r="K337" s="127" t="s">
        <v>161</v>
      </c>
      <c r="L337" s="127" t="s">
        <v>161</v>
      </c>
      <c r="M337" s="127" t="s">
        <v>161</v>
      </c>
      <c r="N337" s="127" t="s">
        <v>161</v>
      </c>
      <c r="O337" s="127" t="s">
        <v>161</v>
      </c>
      <c r="P337" s="127" t="s">
        <v>161</v>
      </c>
      <c r="Q337" s="127" t="s">
        <v>161</v>
      </c>
      <c r="R337" s="127" t="s">
        <v>161</v>
      </c>
      <c r="S337" s="127" t="s">
        <v>161</v>
      </c>
      <c r="T337" s="127" t="s">
        <v>161</v>
      </c>
      <c r="U337" s="127" t="s">
        <v>161</v>
      </c>
      <c r="V337" s="127" t="s">
        <v>161</v>
      </c>
      <c r="W337" s="127" t="s">
        <v>161</v>
      </c>
      <c r="X337" s="127" t="s">
        <v>161</v>
      </c>
      <c r="Y337" s="127" t="str">
        <f t="shared" si="20"/>
        <v>-</v>
      </c>
      <c r="Z337" s="126" t="str">
        <f t="shared" si="21"/>
        <v>-</v>
      </c>
    </row>
    <row r="338" spans="1:26" ht="31.5" x14ac:dyDescent="0.25">
      <c r="A338" s="130" t="s">
        <v>217</v>
      </c>
      <c r="B338" s="131" t="s">
        <v>216</v>
      </c>
      <c r="C338" s="128" t="s">
        <v>168</v>
      </c>
      <c r="D338" s="13">
        <v>4364.1348090000001</v>
      </c>
      <c r="E338" s="15">
        <v>4404.0799499999994</v>
      </c>
      <c r="F338" s="15">
        <v>4012.2277450000001</v>
      </c>
      <c r="G338" s="127">
        <v>4111.4409150000001</v>
      </c>
      <c r="H338" s="127">
        <v>4111.4409150000001</v>
      </c>
      <c r="I338" s="127">
        <v>4106.5757460000004</v>
      </c>
      <c r="J338" s="127">
        <v>4106.5757460000004</v>
      </c>
      <c r="K338" s="127">
        <v>4137.2081195000001</v>
      </c>
      <c r="L338" s="127">
        <v>4157.2341130000004</v>
      </c>
      <c r="M338" s="127">
        <v>4163.8</v>
      </c>
      <c r="N338" s="127">
        <v>4112.5249359999998</v>
      </c>
      <c r="O338" s="127">
        <v>4177.5</v>
      </c>
      <c r="P338" s="127">
        <v>4137.8911939999998</v>
      </c>
      <c r="Q338" s="127">
        <v>4191.3</v>
      </c>
      <c r="R338" s="127">
        <v>4163.7460000000001</v>
      </c>
      <c r="S338" s="127">
        <v>4205.2</v>
      </c>
      <c r="T338" s="127">
        <v>4189.7803899999999</v>
      </c>
      <c r="U338" s="127">
        <v>0</v>
      </c>
      <c r="V338" s="127">
        <v>4215.9991139000003</v>
      </c>
      <c r="W338" s="127">
        <v>0</v>
      </c>
      <c r="X338" s="127">
        <v>4242.3819088058672</v>
      </c>
      <c r="Y338" s="127">
        <f t="shared" ref="Y338:Y348" si="22">IFERROR(G338+I338+K338+M338+O338+Q338+S338+U338+W338,"-")</f>
        <v>29093.0247805</v>
      </c>
      <c r="Z338" s="126">
        <f t="shared" ref="Z338:Z348" si="23">IFERROR(H338+J338+L338+N338+P338+R338+T338+V338+X338,"-")</f>
        <v>37437.574316705868</v>
      </c>
    </row>
    <row r="339" spans="1:26" ht="47.25" x14ac:dyDescent="0.25">
      <c r="A339" s="130" t="s">
        <v>215</v>
      </c>
      <c r="B339" s="129" t="s">
        <v>214</v>
      </c>
      <c r="C339" s="128" t="s">
        <v>168</v>
      </c>
      <c r="D339" s="13">
        <v>0</v>
      </c>
      <c r="E339" s="15">
        <v>0</v>
      </c>
      <c r="F339" s="15">
        <v>0</v>
      </c>
      <c r="G339" s="127">
        <v>0</v>
      </c>
      <c r="H339" s="127">
        <v>0</v>
      </c>
      <c r="I339" s="127">
        <v>0</v>
      </c>
      <c r="J339" s="127">
        <v>0</v>
      </c>
      <c r="K339" s="127">
        <v>0</v>
      </c>
      <c r="L339" s="127">
        <v>0</v>
      </c>
      <c r="M339" s="127">
        <v>0</v>
      </c>
      <c r="N339" s="127">
        <v>0</v>
      </c>
      <c r="O339" s="127">
        <v>0</v>
      </c>
      <c r="P339" s="127">
        <v>0</v>
      </c>
      <c r="Q339" s="127">
        <v>0</v>
      </c>
      <c r="R339" s="127">
        <v>0</v>
      </c>
      <c r="S339" s="127">
        <v>0</v>
      </c>
      <c r="T339" s="127">
        <v>0</v>
      </c>
      <c r="U339" s="127">
        <v>0</v>
      </c>
      <c r="V339" s="127">
        <v>0</v>
      </c>
      <c r="W339" s="127">
        <v>0</v>
      </c>
      <c r="X339" s="127">
        <v>0</v>
      </c>
      <c r="Y339" s="127">
        <f t="shared" si="22"/>
        <v>0</v>
      </c>
      <c r="Z339" s="126">
        <f t="shared" si="23"/>
        <v>0</v>
      </c>
    </row>
    <row r="340" spans="1:26" x14ac:dyDescent="0.25">
      <c r="A340" s="130" t="s">
        <v>213</v>
      </c>
      <c r="B340" s="135" t="s">
        <v>204</v>
      </c>
      <c r="C340" s="128" t="s">
        <v>168</v>
      </c>
      <c r="D340" s="13">
        <v>0</v>
      </c>
      <c r="E340" s="15">
        <v>0</v>
      </c>
      <c r="F340" s="15">
        <v>0</v>
      </c>
      <c r="G340" s="127">
        <v>0</v>
      </c>
      <c r="H340" s="127">
        <v>0</v>
      </c>
      <c r="I340" s="127">
        <v>0</v>
      </c>
      <c r="J340" s="127">
        <v>0</v>
      </c>
      <c r="K340" s="127">
        <v>0</v>
      </c>
      <c r="L340" s="127">
        <v>0</v>
      </c>
      <c r="M340" s="127">
        <v>0</v>
      </c>
      <c r="N340" s="127">
        <v>0</v>
      </c>
      <c r="O340" s="127">
        <v>0</v>
      </c>
      <c r="P340" s="127">
        <v>0</v>
      </c>
      <c r="Q340" s="127">
        <v>0</v>
      </c>
      <c r="R340" s="127">
        <v>0</v>
      </c>
      <c r="S340" s="127">
        <v>0</v>
      </c>
      <c r="T340" s="127">
        <v>0</v>
      </c>
      <c r="U340" s="127">
        <v>0</v>
      </c>
      <c r="V340" s="127">
        <v>0</v>
      </c>
      <c r="W340" s="127">
        <v>0</v>
      </c>
      <c r="X340" s="127">
        <v>0</v>
      </c>
      <c r="Y340" s="127">
        <f t="shared" si="22"/>
        <v>0</v>
      </c>
      <c r="Z340" s="126">
        <f t="shared" si="23"/>
        <v>0</v>
      </c>
    </row>
    <row r="341" spans="1:26" x14ac:dyDescent="0.25">
      <c r="A341" s="130" t="s">
        <v>212</v>
      </c>
      <c r="B341" s="135" t="s">
        <v>202</v>
      </c>
      <c r="C341" s="128" t="s">
        <v>168</v>
      </c>
      <c r="D341" s="13">
        <v>0</v>
      </c>
      <c r="E341" s="15">
        <v>0</v>
      </c>
      <c r="F341" s="15">
        <v>0</v>
      </c>
      <c r="G341" s="127">
        <v>0</v>
      </c>
      <c r="H341" s="127">
        <v>0</v>
      </c>
      <c r="I341" s="127">
        <v>0</v>
      </c>
      <c r="J341" s="127">
        <v>0</v>
      </c>
      <c r="K341" s="127">
        <v>0</v>
      </c>
      <c r="L341" s="127">
        <v>0</v>
      </c>
      <c r="M341" s="127">
        <v>0</v>
      </c>
      <c r="N341" s="127">
        <v>0</v>
      </c>
      <c r="O341" s="127">
        <v>0</v>
      </c>
      <c r="P341" s="127">
        <v>0</v>
      </c>
      <c r="Q341" s="127">
        <v>0</v>
      </c>
      <c r="R341" s="127">
        <v>0</v>
      </c>
      <c r="S341" s="127">
        <v>0</v>
      </c>
      <c r="T341" s="127">
        <v>0</v>
      </c>
      <c r="U341" s="127">
        <v>0</v>
      </c>
      <c r="V341" s="127">
        <v>0</v>
      </c>
      <c r="W341" s="127">
        <v>0</v>
      </c>
      <c r="X341" s="127">
        <v>0</v>
      </c>
      <c r="Y341" s="127">
        <f t="shared" si="22"/>
        <v>0</v>
      </c>
      <c r="Z341" s="126">
        <f t="shared" si="23"/>
        <v>0</v>
      </c>
    </row>
    <row r="342" spans="1:26" ht="31.5" x14ac:dyDescent="0.25">
      <c r="A342" s="130" t="s">
        <v>211</v>
      </c>
      <c r="B342" s="131" t="s">
        <v>210</v>
      </c>
      <c r="C342" s="128" t="s">
        <v>168</v>
      </c>
      <c r="D342" s="13">
        <v>282.42590299999932</v>
      </c>
      <c r="E342" s="15">
        <v>282.93591500000002</v>
      </c>
      <c r="F342" s="15">
        <v>272.0595000000003</v>
      </c>
      <c r="G342" s="127">
        <v>273.37346000000002</v>
      </c>
      <c r="H342" s="127">
        <v>273.37346000000002</v>
      </c>
      <c r="I342" s="127">
        <v>258.09709599999996</v>
      </c>
      <c r="J342" s="127">
        <v>258.09709599999996</v>
      </c>
      <c r="K342" s="127">
        <v>272.95325199999996</v>
      </c>
      <c r="L342" s="127">
        <v>245.12733299999999</v>
      </c>
      <c r="M342" s="127">
        <v>275.52587499999998</v>
      </c>
      <c r="N342" s="127">
        <v>238.5641711323978</v>
      </c>
      <c r="O342" s="127">
        <v>275.90603799999997</v>
      </c>
      <c r="P342" s="127">
        <v>224.36929729580697</v>
      </c>
      <c r="Q342" s="127">
        <v>276.28599800000001</v>
      </c>
      <c r="R342" s="127">
        <v>212.7660431815325</v>
      </c>
      <c r="S342" s="127">
        <v>276.66568099999995</v>
      </c>
      <c r="T342" s="127">
        <v>201.59141928211648</v>
      </c>
      <c r="U342" s="127">
        <v>0</v>
      </c>
      <c r="V342" s="127">
        <v>190.84825883338362</v>
      </c>
      <c r="W342" s="127">
        <v>0</v>
      </c>
      <c r="X342" s="127">
        <v>180.67762025506678</v>
      </c>
      <c r="Y342" s="127">
        <f t="shared" si="22"/>
        <v>1908.8073999999999</v>
      </c>
      <c r="Z342" s="126">
        <f t="shared" si="23"/>
        <v>2025.4146989803041</v>
      </c>
    </row>
    <row r="343" spans="1:26" ht="31.5" x14ac:dyDescent="0.25">
      <c r="A343" s="130" t="s">
        <v>209</v>
      </c>
      <c r="B343" s="131" t="s">
        <v>208</v>
      </c>
      <c r="C343" s="128" t="s">
        <v>175</v>
      </c>
      <c r="D343" s="13">
        <v>145.99125000000001</v>
      </c>
      <c r="E343" s="15">
        <v>141.89958333333337</v>
      </c>
      <c r="F343" s="15">
        <v>165.73474999999999</v>
      </c>
      <c r="G343" s="127">
        <v>171.78550000000001</v>
      </c>
      <c r="H343" s="127">
        <v>171.78550000000001</v>
      </c>
      <c r="I343" s="127">
        <v>167.97891666666666</v>
      </c>
      <c r="J343" s="127">
        <v>167.97891666666666</v>
      </c>
      <c r="K343" s="127">
        <v>170.35000000000002</v>
      </c>
      <c r="L343" s="127">
        <v>156.93324999999999</v>
      </c>
      <c r="M343" s="127">
        <v>178.82834700000001</v>
      </c>
      <c r="N343" s="127">
        <v>163.84590687235155</v>
      </c>
      <c r="O343" s="127">
        <v>173.7045</v>
      </c>
      <c r="P343" s="127">
        <v>163.66799999999998</v>
      </c>
      <c r="Q343" s="127">
        <v>171.02100000000002</v>
      </c>
      <c r="R343" s="127">
        <v>163.91800000000001</v>
      </c>
      <c r="S343" s="127">
        <v>172.79049999999998</v>
      </c>
      <c r="T343" s="127">
        <v>164.16899999999998</v>
      </c>
      <c r="U343" s="127">
        <v>0</v>
      </c>
      <c r="V343" s="127">
        <v>164.42</v>
      </c>
      <c r="W343" s="127">
        <v>0</v>
      </c>
      <c r="X343" s="127">
        <v>164.67138375698212</v>
      </c>
      <c r="Y343" s="127">
        <f t="shared" si="22"/>
        <v>1206.4587636666668</v>
      </c>
      <c r="Z343" s="126">
        <f t="shared" si="23"/>
        <v>1481.3899572960004</v>
      </c>
    </row>
    <row r="344" spans="1:26" ht="47.25" x14ac:dyDescent="0.25">
      <c r="A344" s="130" t="s">
        <v>207</v>
      </c>
      <c r="B344" s="129" t="s">
        <v>206</v>
      </c>
      <c r="C344" s="128" t="s">
        <v>175</v>
      </c>
      <c r="D344" s="13">
        <v>0</v>
      </c>
      <c r="E344" s="15">
        <v>0</v>
      </c>
      <c r="F344" s="15">
        <v>0</v>
      </c>
      <c r="G344" s="127">
        <v>0</v>
      </c>
      <c r="H344" s="127">
        <v>0</v>
      </c>
      <c r="I344" s="127">
        <v>0</v>
      </c>
      <c r="J344" s="127">
        <v>0</v>
      </c>
      <c r="K344" s="127">
        <v>0</v>
      </c>
      <c r="L344" s="127">
        <v>0</v>
      </c>
      <c r="M344" s="127">
        <v>0</v>
      </c>
      <c r="N344" s="127">
        <v>0</v>
      </c>
      <c r="O344" s="127">
        <v>0</v>
      </c>
      <c r="P344" s="127">
        <v>0</v>
      </c>
      <c r="Q344" s="127">
        <v>0</v>
      </c>
      <c r="R344" s="127">
        <v>0</v>
      </c>
      <c r="S344" s="127">
        <v>0</v>
      </c>
      <c r="T344" s="127">
        <v>0</v>
      </c>
      <c r="U344" s="127">
        <v>0</v>
      </c>
      <c r="V344" s="127">
        <v>0</v>
      </c>
      <c r="W344" s="127">
        <v>0</v>
      </c>
      <c r="X344" s="127">
        <v>0</v>
      </c>
      <c r="Y344" s="127">
        <f t="shared" si="22"/>
        <v>0</v>
      </c>
      <c r="Z344" s="126">
        <f t="shared" si="23"/>
        <v>0</v>
      </c>
    </row>
    <row r="345" spans="1:26" x14ac:dyDescent="0.25">
      <c r="A345" s="130" t="s">
        <v>205</v>
      </c>
      <c r="B345" s="135" t="s">
        <v>204</v>
      </c>
      <c r="C345" s="128" t="s">
        <v>175</v>
      </c>
      <c r="D345" s="13">
        <v>0</v>
      </c>
      <c r="E345" s="15">
        <v>0</v>
      </c>
      <c r="F345" s="15">
        <v>0</v>
      </c>
      <c r="G345" s="127">
        <v>0</v>
      </c>
      <c r="H345" s="127">
        <v>0</v>
      </c>
      <c r="I345" s="127">
        <v>0</v>
      </c>
      <c r="J345" s="127">
        <v>0</v>
      </c>
      <c r="K345" s="127">
        <v>0</v>
      </c>
      <c r="L345" s="127">
        <v>0</v>
      </c>
      <c r="M345" s="127">
        <v>0</v>
      </c>
      <c r="N345" s="127">
        <v>0</v>
      </c>
      <c r="O345" s="127">
        <v>0</v>
      </c>
      <c r="P345" s="127">
        <v>0</v>
      </c>
      <c r="Q345" s="127">
        <v>0</v>
      </c>
      <c r="R345" s="127">
        <v>0</v>
      </c>
      <c r="S345" s="127">
        <v>0</v>
      </c>
      <c r="T345" s="127">
        <v>0</v>
      </c>
      <c r="U345" s="127">
        <v>0</v>
      </c>
      <c r="V345" s="127">
        <v>0</v>
      </c>
      <c r="W345" s="127">
        <v>0</v>
      </c>
      <c r="X345" s="127">
        <v>0</v>
      </c>
      <c r="Y345" s="127">
        <f t="shared" si="22"/>
        <v>0</v>
      </c>
      <c r="Z345" s="126">
        <f t="shared" si="23"/>
        <v>0</v>
      </c>
    </row>
    <row r="346" spans="1:26" x14ac:dyDescent="0.25">
      <c r="A346" s="130" t="s">
        <v>203</v>
      </c>
      <c r="B346" s="135" t="s">
        <v>202</v>
      </c>
      <c r="C346" s="128" t="s">
        <v>175</v>
      </c>
      <c r="D346" s="13">
        <v>0</v>
      </c>
      <c r="E346" s="15">
        <v>0</v>
      </c>
      <c r="F346" s="15">
        <v>0</v>
      </c>
      <c r="G346" s="127">
        <v>0</v>
      </c>
      <c r="H346" s="127">
        <v>0</v>
      </c>
      <c r="I346" s="127">
        <v>0</v>
      </c>
      <c r="J346" s="127">
        <v>0</v>
      </c>
      <c r="K346" s="127">
        <v>0</v>
      </c>
      <c r="L346" s="127">
        <v>0</v>
      </c>
      <c r="M346" s="127">
        <v>0</v>
      </c>
      <c r="N346" s="127">
        <v>0</v>
      </c>
      <c r="O346" s="127">
        <v>0</v>
      </c>
      <c r="P346" s="127">
        <v>0</v>
      </c>
      <c r="Q346" s="127">
        <v>0</v>
      </c>
      <c r="R346" s="127">
        <v>0</v>
      </c>
      <c r="S346" s="127">
        <v>0</v>
      </c>
      <c r="T346" s="127">
        <v>0</v>
      </c>
      <c r="U346" s="127">
        <v>0</v>
      </c>
      <c r="V346" s="127">
        <v>0</v>
      </c>
      <c r="W346" s="127">
        <v>0</v>
      </c>
      <c r="X346" s="127">
        <v>0</v>
      </c>
      <c r="Y346" s="127">
        <f t="shared" si="22"/>
        <v>0</v>
      </c>
      <c r="Z346" s="126">
        <f t="shared" si="23"/>
        <v>0</v>
      </c>
    </row>
    <row r="347" spans="1:26" ht="31.5" x14ac:dyDescent="0.25">
      <c r="A347" s="130" t="s">
        <v>201</v>
      </c>
      <c r="B347" s="131" t="s">
        <v>200</v>
      </c>
      <c r="C347" s="128" t="s">
        <v>199</v>
      </c>
      <c r="D347" s="13">
        <v>146248.63774000001</v>
      </c>
      <c r="E347" s="15">
        <v>147722.48000000001</v>
      </c>
      <c r="F347" s="15">
        <v>147858.10999999999</v>
      </c>
      <c r="G347" s="127">
        <v>148469.67000000001</v>
      </c>
      <c r="H347" s="127">
        <v>148469.67000000001</v>
      </c>
      <c r="I347" s="127">
        <v>149129.30922</v>
      </c>
      <c r="J347" s="127">
        <v>149129.30922</v>
      </c>
      <c r="K347" s="127">
        <v>156013.88576078534</v>
      </c>
      <c r="L347" s="127">
        <v>149490</v>
      </c>
      <c r="M347" s="127">
        <v>157780.39316725967</v>
      </c>
      <c r="N347" s="127">
        <v>150060</v>
      </c>
      <c r="O347" s="127">
        <v>159339.59641364848</v>
      </c>
      <c r="P347" s="127">
        <v>150503</v>
      </c>
      <c r="Q347" s="127">
        <v>160524.95655267147</v>
      </c>
      <c r="R347" s="127">
        <v>151448</v>
      </c>
      <c r="S347" s="127">
        <v>161724.82512998063</v>
      </c>
      <c r="T347" s="127">
        <v>152061</v>
      </c>
      <c r="U347" s="127">
        <v>0</v>
      </c>
      <c r="V347" s="127">
        <v>152978</v>
      </c>
      <c r="W347" s="127">
        <v>0</v>
      </c>
      <c r="X347" s="127">
        <v>153900.52994521934</v>
      </c>
      <c r="Y347" s="127">
        <f t="shared" si="22"/>
        <v>1092982.6362443455</v>
      </c>
      <c r="Z347" s="126">
        <f t="shared" si="23"/>
        <v>1358039.5091652195</v>
      </c>
    </row>
    <row r="348" spans="1:26" ht="47.25" x14ac:dyDescent="0.25">
      <c r="A348" s="130" t="s">
        <v>198</v>
      </c>
      <c r="B348" s="131" t="s">
        <v>197</v>
      </c>
      <c r="C348" s="128" t="s">
        <v>162</v>
      </c>
      <c r="D348" s="13">
        <v>2953.2654501200004</v>
      </c>
      <c r="E348" s="15">
        <v>3130.8808779599999</v>
      </c>
      <c r="F348" s="15">
        <v>3155.6870655000007</v>
      </c>
      <c r="G348" s="127">
        <v>3611.7445141399994</v>
      </c>
      <c r="H348" s="127">
        <v>3611.7445141399994</v>
      </c>
      <c r="I348" s="127">
        <v>3875.2169851399995</v>
      </c>
      <c r="J348" s="127">
        <v>3875.2169851399995</v>
      </c>
      <c r="K348" s="127">
        <v>4261.6537839206412</v>
      </c>
      <c r="L348" s="127">
        <v>4405.1400000000003</v>
      </c>
      <c r="M348" s="127">
        <v>4313.8179277886893</v>
      </c>
      <c r="N348" s="127">
        <v>4479.770931713866</v>
      </c>
      <c r="O348" s="127">
        <v>4514.0495923385379</v>
      </c>
      <c r="P348" s="127">
        <v>4660.8002653822477</v>
      </c>
      <c r="Q348" s="127">
        <v>4592.7245403767311</v>
      </c>
      <c r="R348" s="127">
        <v>4839.9215314415296</v>
      </c>
      <c r="S348" s="127">
        <v>4728.8063193107264</v>
      </c>
      <c r="T348" s="127">
        <v>5086.7353751038572</v>
      </c>
      <c r="U348" s="127">
        <v>0</v>
      </c>
      <c r="V348" s="127">
        <v>5341.6017198179525</v>
      </c>
      <c r="W348" s="127">
        <v>0</v>
      </c>
      <c r="X348" s="127">
        <v>5501.8497714124896</v>
      </c>
      <c r="Y348" s="127">
        <f t="shared" si="22"/>
        <v>29898.013663015325</v>
      </c>
      <c r="Z348" s="126">
        <f t="shared" si="23"/>
        <v>41802.781094151942</v>
      </c>
    </row>
    <row r="349" spans="1:26" x14ac:dyDescent="0.25">
      <c r="A349" s="130" t="s">
        <v>196</v>
      </c>
      <c r="B349" s="134" t="s">
        <v>195</v>
      </c>
      <c r="C349" s="128" t="s">
        <v>161</v>
      </c>
      <c r="D349" s="13" t="s">
        <v>161</v>
      </c>
      <c r="E349" s="15" t="s">
        <v>161</v>
      </c>
      <c r="F349" s="15" t="s">
        <v>161</v>
      </c>
      <c r="G349" s="127" t="s">
        <v>161</v>
      </c>
      <c r="H349" s="127" t="s">
        <v>161</v>
      </c>
      <c r="I349" s="127" t="s">
        <v>161</v>
      </c>
      <c r="J349" s="127" t="s">
        <v>161</v>
      </c>
      <c r="K349" s="127" t="s">
        <v>161</v>
      </c>
      <c r="L349" s="127" t="s">
        <v>161</v>
      </c>
      <c r="M349" s="127" t="s">
        <v>161</v>
      </c>
      <c r="N349" s="127" t="s">
        <v>161</v>
      </c>
      <c r="O349" s="127" t="s">
        <v>161</v>
      </c>
      <c r="P349" s="127" t="s">
        <v>161</v>
      </c>
      <c r="Q349" s="127" t="s">
        <v>161</v>
      </c>
      <c r="R349" s="127" t="s">
        <v>161</v>
      </c>
      <c r="S349" s="127" t="s">
        <v>161</v>
      </c>
      <c r="T349" s="127" t="s">
        <v>161</v>
      </c>
      <c r="U349" s="127" t="s">
        <v>161</v>
      </c>
      <c r="V349" s="127" t="s">
        <v>161</v>
      </c>
      <c r="W349" s="127" t="s">
        <v>161</v>
      </c>
      <c r="X349" s="127" t="s">
        <v>161</v>
      </c>
      <c r="Y349" s="127" t="str">
        <f t="shared" ref="Y349:Y364" si="24">IFERROR(O349+Q349+S349,"-")</f>
        <v>-</v>
      </c>
      <c r="Z349" s="126" t="str">
        <f t="shared" ref="Z349:Z364" si="25">IFERROR(P349+R349+T349+V349+X349,"-")</f>
        <v>-</v>
      </c>
    </row>
    <row r="350" spans="1:26" x14ac:dyDescent="0.25">
      <c r="A350" s="130" t="s">
        <v>194</v>
      </c>
      <c r="B350" s="131" t="s">
        <v>193</v>
      </c>
      <c r="C350" s="128" t="s">
        <v>168</v>
      </c>
      <c r="D350" s="13" t="s">
        <v>161</v>
      </c>
      <c r="E350" s="15" t="s">
        <v>161</v>
      </c>
      <c r="F350" s="15" t="s">
        <v>161</v>
      </c>
      <c r="G350" s="127" t="s">
        <v>161</v>
      </c>
      <c r="H350" s="127" t="s">
        <v>161</v>
      </c>
      <c r="I350" s="127" t="s">
        <v>161</v>
      </c>
      <c r="J350" s="127" t="s">
        <v>161</v>
      </c>
      <c r="K350" s="127" t="s">
        <v>161</v>
      </c>
      <c r="L350" s="127" t="s">
        <v>161</v>
      </c>
      <c r="M350" s="127" t="s">
        <v>161</v>
      </c>
      <c r="N350" s="127" t="s">
        <v>161</v>
      </c>
      <c r="O350" s="127" t="s">
        <v>161</v>
      </c>
      <c r="P350" s="127" t="s">
        <v>161</v>
      </c>
      <c r="Q350" s="127" t="s">
        <v>161</v>
      </c>
      <c r="R350" s="127" t="s">
        <v>161</v>
      </c>
      <c r="S350" s="127" t="s">
        <v>161</v>
      </c>
      <c r="T350" s="127" t="s">
        <v>161</v>
      </c>
      <c r="U350" s="127" t="s">
        <v>161</v>
      </c>
      <c r="V350" s="127" t="s">
        <v>161</v>
      </c>
      <c r="W350" s="127" t="s">
        <v>161</v>
      </c>
      <c r="X350" s="127" t="s">
        <v>161</v>
      </c>
      <c r="Y350" s="127" t="str">
        <f t="shared" si="24"/>
        <v>-</v>
      </c>
      <c r="Z350" s="126" t="str">
        <f t="shared" si="25"/>
        <v>-</v>
      </c>
    </row>
    <row r="351" spans="1:26" x14ac:dyDescent="0.25">
      <c r="A351" s="130" t="s">
        <v>192</v>
      </c>
      <c r="B351" s="131" t="s">
        <v>191</v>
      </c>
      <c r="C351" s="128" t="s">
        <v>190</v>
      </c>
      <c r="D351" s="13" t="s">
        <v>161</v>
      </c>
      <c r="E351" s="15" t="s">
        <v>161</v>
      </c>
      <c r="F351" s="15" t="s">
        <v>161</v>
      </c>
      <c r="G351" s="127" t="s">
        <v>161</v>
      </c>
      <c r="H351" s="127" t="s">
        <v>161</v>
      </c>
      <c r="I351" s="127" t="s">
        <v>161</v>
      </c>
      <c r="J351" s="127" t="s">
        <v>161</v>
      </c>
      <c r="K351" s="127" t="s">
        <v>161</v>
      </c>
      <c r="L351" s="127" t="s">
        <v>161</v>
      </c>
      <c r="M351" s="127" t="s">
        <v>161</v>
      </c>
      <c r="N351" s="127" t="s">
        <v>161</v>
      </c>
      <c r="O351" s="127" t="s">
        <v>161</v>
      </c>
      <c r="P351" s="127" t="s">
        <v>161</v>
      </c>
      <c r="Q351" s="127" t="s">
        <v>161</v>
      </c>
      <c r="R351" s="127" t="s">
        <v>161</v>
      </c>
      <c r="S351" s="127" t="s">
        <v>161</v>
      </c>
      <c r="T351" s="127" t="s">
        <v>161</v>
      </c>
      <c r="U351" s="127" t="s">
        <v>161</v>
      </c>
      <c r="V351" s="127" t="s">
        <v>161</v>
      </c>
      <c r="W351" s="127" t="s">
        <v>161</v>
      </c>
      <c r="X351" s="127" t="s">
        <v>161</v>
      </c>
      <c r="Y351" s="127" t="str">
        <f t="shared" si="24"/>
        <v>-</v>
      </c>
      <c r="Z351" s="126" t="str">
        <f t="shared" si="25"/>
        <v>-</v>
      </c>
    </row>
    <row r="352" spans="1:26" ht="63" x14ac:dyDescent="0.25">
      <c r="A352" s="130" t="s">
        <v>189</v>
      </c>
      <c r="B352" s="131" t="s">
        <v>188</v>
      </c>
      <c r="C352" s="128" t="s">
        <v>162</v>
      </c>
      <c r="D352" s="13" t="s">
        <v>161</v>
      </c>
      <c r="E352" s="15" t="s">
        <v>161</v>
      </c>
      <c r="F352" s="15" t="s">
        <v>161</v>
      </c>
      <c r="G352" s="127" t="s">
        <v>161</v>
      </c>
      <c r="H352" s="127" t="s">
        <v>161</v>
      </c>
      <c r="I352" s="127" t="s">
        <v>161</v>
      </c>
      <c r="J352" s="127" t="s">
        <v>161</v>
      </c>
      <c r="K352" s="127" t="s">
        <v>161</v>
      </c>
      <c r="L352" s="127" t="s">
        <v>161</v>
      </c>
      <c r="M352" s="127" t="s">
        <v>161</v>
      </c>
      <c r="N352" s="127" t="s">
        <v>161</v>
      </c>
      <c r="O352" s="127" t="s">
        <v>161</v>
      </c>
      <c r="P352" s="127" t="s">
        <v>161</v>
      </c>
      <c r="Q352" s="127" t="s">
        <v>161</v>
      </c>
      <c r="R352" s="127" t="s">
        <v>161</v>
      </c>
      <c r="S352" s="127" t="s">
        <v>161</v>
      </c>
      <c r="T352" s="127" t="s">
        <v>161</v>
      </c>
      <c r="U352" s="127" t="s">
        <v>161</v>
      </c>
      <c r="V352" s="127" t="s">
        <v>161</v>
      </c>
      <c r="W352" s="127" t="s">
        <v>161</v>
      </c>
      <c r="X352" s="127" t="s">
        <v>161</v>
      </c>
      <c r="Y352" s="127" t="str">
        <f t="shared" si="24"/>
        <v>-</v>
      </c>
      <c r="Z352" s="126" t="str">
        <f t="shared" si="25"/>
        <v>-</v>
      </c>
    </row>
    <row r="353" spans="1:26" ht="47.25" x14ac:dyDescent="0.25">
      <c r="A353" s="130" t="s">
        <v>187</v>
      </c>
      <c r="B353" s="131" t="s">
        <v>186</v>
      </c>
      <c r="C353" s="128" t="s">
        <v>162</v>
      </c>
      <c r="D353" s="13" t="s">
        <v>161</v>
      </c>
      <c r="E353" s="15" t="s">
        <v>161</v>
      </c>
      <c r="F353" s="15" t="s">
        <v>161</v>
      </c>
      <c r="G353" s="127" t="s">
        <v>161</v>
      </c>
      <c r="H353" s="127" t="s">
        <v>161</v>
      </c>
      <c r="I353" s="127" t="s">
        <v>161</v>
      </c>
      <c r="J353" s="127" t="s">
        <v>161</v>
      </c>
      <c r="K353" s="127" t="s">
        <v>161</v>
      </c>
      <c r="L353" s="127" t="s">
        <v>161</v>
      </c>
      <c r="M353" s="127" t="s">
        <v>161</v>
      </c>
      <c r="N353" s="127" t="s">
        <v>161</v>
      </c>
      <c r="O353" s="127" t="s">
        <v>161</v>
      </c>
      <c r="P353" s="127" t="s">
        <v>161</v>
      </c>
      <c r="Q353" s="127" t="s">
        <v>161</v>
      </c>
      <c r="R353" s="127" t="s">
        <v>161</v>
      </c>
      <c r="S353" s="127" t="s">
        <v>161</v>
      </c>
      <c r="T353" s="127" t="s">
        <v>161</v>
      </c>
      <c r="U353" s="127" t="s">
        <v>161</v>
      </c>
      <c r="V353" s="127" t="s">
        <v>161</v>
      </c>
      <c r="W353" s="127" t="s">
        <v>161</v>
      </c>
      <c r="X353" s="127" t="s">
        <v>161</v>
      </c>
      <c r="Y353" s="127" t="str">
        <f t="shared" si="24"/>
        <v>-</v>
      </c>
      <c r="Z353" s="126" t="str">
        <f t="shared" si="25"/>
        <v>-</v>
      </c>
    </row>
    <row r="354" spans="1:26" ht="31.5" x14ac:dyDescent="0.25">
      <c r="A354" s="130" t="s">
        <v>185</v>
      </c>
      <c r="B354" s="134" t="s">
        <v>184</v>
      </c>
      <c r="C354" s="133" t="s">
        <v>161</v>
      </c>
      <c r="D354" s="132" t="s">
        <v>161</v>
      </c>
      <c r="E354" s="15" t="s">
        <v>161</v>
      </c>
      <c r="F354" s="15" t="s">
        <v>161</v>
      </c>
      <c r="G354" s="127" t="s">
        <v>161</v>
      </c>
      <c r="H354" s="127" t="s">
        <v>161</v>
      </c>
      <c r="I354" s="127" t="s">
        <v>161</v>
      </c>
      <c r="J354" s="127" t="s">
        <v>161</v>
      </c>
      <c r="K354" s="127" t="s">
        <v>161</v>
      </c>
      <c r="L354" s="127" t="s">
        <v>161</v>
      </c>
      <c r="M354" s="127" t="s">
        <v>161</v>
      </c>
      <c r="N354" s="127" t="s">
        <v>161</v>
      </c>
      <c r="O354" s="127" t="s">
        <v>161</v>
      </c>
      <c r="P354" s="127" t="s">
        <v>161</v>
      </c>
      <c r="Q354" s="127" t="s">
        <v>161</v>
      </c>
      <c r="R354" s="127" t="s">
        <v>161</v>
      </c>
      <c r="S354" s="127" t="s">
        <v>161</v>
      </c>
      <c r="T354" s="127" t="s">
        <v>161</v>
      </c>
      <c r="U354" s="127" t="s">
        <v>161</v>
      </c>
      <c r="V354" s="127" t="s">
        <v>161</v>
      </c>
      <c r="W354" s="127" t="s">
        <v>161</v>
      </c>
      <c r="X354" s="127" t="s">
        <v>161</v>
      </c>
      <c r="Y354" s="127" t="str">
        <f t="shared" si="24"/>
        <v>-</v>
      </c>
      <c r="Z354" s="126" t="str">
        <f t="shared" si="25"/>
        <v>-</v>
      </c>
    </row>
    <row r="355" spans="1:26" ht="31.5" x14ac:dyDescent="0.25">
      <c r="A355" s="130" t="s">
        <v>183</v>
      </c>
      <c r="B355" s="131" t="s">
        <v>182</v>
      </c>
      <c r="C355" s="128" t="s">
        <v>175</v>
      </c>
      <c r="D355" s="13" t="s">
        <v>161</v>
      </c>
      <c r="E355" s="15" t="s">
        <v>161</v>
      </c>
      <c r="F355" s="15" t="s">
        <v>161</v>
      </c>
      <c r="G355" s="127" t="s">
        <v>161</v>
      </c>
      <c r="H355" s="127" t="s">
        <v>161</v>
      </c>
      <c r="I355" s="127" t="s">
        <v>161</v>
      </c>
      <c r="J355" s="127" t="s">
        <v>161</v>
      </c>
      <c r="K355" s="127" t="s">
        <v>161</v>
      </c>
      <c r="L355" s="127" t="s">
        <v>161</v>
      </c>
      <c r="M355" s="127" t="s">
        <v>161</v>
      </c>
      <c r="N355" s="127" t="s">
        <v>161</v>
      </c>
      <c r="O355" s="127" t="s">
        <v>161</v>
      </c>
      <c r="P355" s="127" t="s">
        <v>161</v>
      </c>
      <c r="Q355" s="127" t="s">
        <v>161</v>
      </c>
      <c r="R355" s="127" t="s">
        <v>161</v>
      </c>
      <c r="S355" s="127" t="s">
        <v>161</v>
      </c>
      <c r="T355" s="127" t="s">
        <v>161</v>
      </c>
      <c r="U355" s="127" t="s">
        <v>161</v>
      </c>
      <c r="V355" s="127" t="s">
        <v>161</v>
      </c>
      <c r="W355" s="127" t="s">
        <v>161</v>
      </c>
      <c r="X355" s="127" t="s">
        <v>161</v>
      </c>
      <c r="Y355" s="127" t="str">
        <f t="shared" si="24"/>
        <v>-</v>
      </c>
      <c r="Z355" s="126" t="str">
        <f t="shared" si="25"/>
        <v>-</v>
      </c>
    </row>
    <row r="356" spans="1:26" ht="63" x14ac:dyDescent="0.25">
      <c r="A356" s="130" t="s">
        <v>181</v>
      </c>
      <c r="B356" s="129" t="s">
        <v>180</v>
      </c>
      <c r="C356" s="128" t="s">
        <v>175</v>
      </c>
      <c r="D356" s="13" t="s">
        <v>161</v>
      </c>
      <c r="E356" s="15" t="s">
        <v>161</v>
      </c>
      <c r="F356" s="15" t="s">
        <v>161</v>
      </c>
      <c r="G356" s="127" t="s">
        <v>161</v>
      </c>
      <c r="H356" s="127" t="s">
        <v>161</v>
      </c>
      <c r="I356" s="127" t="s">
        <v>161</v>
      </c>
      <c r="J356" s="127" t="s">
        <v>161</v>
      </c>
      <c r="K356" s="127" t="s">
        <v>161</v>
      </c>
      <c r="L356" s="127" t="s">
        <v>161</v>
      </c>
      <c r="M356" s="127" t="s">
        <v>161</v>
      </c>
      <c r="N356" s="127" t="s">
        <v>161</v>
      </c>
      <c r="O356" s="127" t="s">
        <v>161</v>
      </c>
      <c r="P356" s="127" t="s">
        <v>161</v>
      </c>
      <c r="Q356" s="127" t="s">
        <v>161</v>
      </c>
      <c r="R356" s="127" t="s">
        <v>161</v>
      </c>
      <c r="S356" s="127" t="s">
        <v>161</v>
      </c>
      <c r="T356" s="127" t="s">
        <v>161</v>
      </c>
      <c r="U356" s="127" t="s">
        <v>161</v>
      </c>
      <c r="V356" s="127" t="s">
        <v>161</v>
      </c>
      <c r="W356" s="127" t="s">
        <v>161</v>
      </c>
      <c r="X356" s="127" t="s">
        <v>161</v>
      </c>
      <c r="Y356" s="127" t="str">
        <f t="shared" si="24"/>
        <v>-</v>
      </c>
      <c r="Z356" s="126" t="str">
        <f t="shared" si="25"/>
        <v>-</v>
      </c>
    </row>
    <row r="357" spans="1:26" ht="78.75" x14ac:dyDescent="0.25">
      <c r="A357" s="130" t="s">
        <v>179</v>
      </c>
      <c r="B357" s="129" t="s">
        <v>178</v>
      </c>
      <c r="C357" s="128" t="s">
        <v>175</v>
      </c>
      <c r="D357" s="13" t="s">
        <v>161</v>
      </c>
      <c r="E357" s="15" t="s">
        <v>161</v>
      </c>
      <c r="F357" s="15" t="s">
        <v>161</v>
      </c>
      <c r="G357" s="127" t="s">
        <v>161</v>
      </c>
      <c r="H357" s="127" t="s">
        <v>161</v>
      </c>
      <c r="I357" s="127" t="s">
        <v>161</v>
      </c>
      <c r="J357" s="127" t="s">
        <v>161</v>
      </c>
      <c r="K357" s="127" t="s">
        <v>161</v>
      </c>
      <c r="L357" s="127" t="s">
        <v>161</v>
      </c>
      <c r="M357" s="127" t="s">
        <v>161</v>
      </c>
      <c r="N357" s="127" t="s">
        <v>161</v>
      </c>
      <c r="O357" s="127" t="s">
        <v>161</v>
      </c>
      <c r="P357" s="127" t="s">
        <v>161</v>
      </c>
      <c r="Q357" s="127" t="s">
        <v>161</v>
      </c>
      <c r="R357" s="127" t="s">
        <v>161</v>
      </c>
      <c r="S357" s="127" t="s">
        <v>161</v>
      </c>
      <c r="T357" s="127" t="s">
        <v>161</v>
      </c>
      <c r="U357" s="127" t="s">
        <v>161</v>
      </c>
      <c r="V357" s="127" t="s">
        <v>161</v>
      </c>
      <c r="W357" s="127" t="s">
        <v>161</v>
      </c>
      <c r="X357" s="127" t="s">
        <v>161</v>
      </c>
      <c r="Y357" s="127" t="str">
        <f t="shared" si="24"/>
        <v>-</v>
      </c>
      <c r="Z357" s="126" t="str">
        <f t="shared" si="25"/>
        <v>-</v>
      </c>
    </row>
    <row r="358" spans="1:26" ht="31.5" x14ac:dyDescent="0.25">
      <c r="A358" s="130" t="s">
        <v>177</v>
      </c>
      <c r="B358" s="129" t="s">
        <v>176</v>
      </c>
      <c r="C358" s="128" t="s">
        <v>175</v>
      </c>
      <c r="D358" s="13" t="s">
        <v>161</v>
      </c>
      <c r="E358" s="15" t="s">
        <v>161</v>
      </c>
      <c r="F358" s="15" t="s">
        <v>161</v>
      </c>
      <c r="G358" s="127" t="s">
        <v>161</v>
      </c>
      <c r="H358" s="127" t="s">
        <v>161</v>
      </c>
      <c r="I358" s="127" t="s">
        <v>161</v>
      </c>
      <c r="J358" s="127" t="s">
        <v>161</v>
      </c>
      <c r="K358" s="127" t="s">
        <v>161</v>
      </c>
      <c r="L358" s="127" t="s">
        <v>161</v>
      </c>
      <c r="M358" s="127" t="s">
        <v>161</v>
      </c>
      <c r="N358" s="127" t="s">
        <v>161</v>
      </c>
      <c r="O358" s="127" t="s">
        <v>161</v>
      </c>
      <c r="P358" s="127" t="s">
        <v>161</v>
      </c>
      <c r="Q358" s="127" t="s">
        <v>161</v>
      </c>
      <c r="R358" s="127" t="s">
        <v>161</v>
      </c>
      <c r="S358" s="127" t="s">
        <v>161</v>
      </c>
      <c r="T358" s="127" t="s">
        <v>161</v>
      </c>
      <c r="U358" s="127" t="s">
        <v>161</v>
      </c>
      <c r="V358" s="127" t="s">
        <v>161</v>
      </c>
      <c r="W358" s="127" t="s">
        <v>161</v>
      </c>
      <c r="X358" s="127" t="s">
        <v>161</v>
      </c>
      <c r="Y358" s="127" t="str">
        <f t="shared" si="24"/>
        <v>-</v>
      </c>
      <c r="Z358" s="126" t="str">
        <f t="shared" si="25"/>
        <v>-</v>
      </c>
    </row>
    <row r="359" spans="1:26" ht="31.5" x14ac:dyDescent="0.25">
      <c r="A359" s="130" t="s">
        <v>174</v>
      </c>
      <c r="B359" s="131" t="s">
        <v>173</v>
      </c>
      <c r="C359" s="128" t="s">
        <v>168</v>
      </c>
      <c r="D359" s="13" t="s">
        <v>161</v>
      </c>
      <c r="E359" s="15" t="s">
        <v>161</v>
      </c>
      <c r="F359" s="15" t="s">
        <v>161</v>
      </c>
      <c r="G359" s="127" t="s">
        <v>161</v>
      </c>
      <c r="H359" s="127" t="s">
        <v>161</v>
      </c>
      <c r="I359" s="127" t="s">
        <v>161</v>
      </c>
      <c r="J359" s="127" t="s">
        <v>161</v>
      </c>
      <c r="K359" s="127" t="s">
        <v>161</v>
      </c>
      <c r="L359" s="127" t="s">
        <v>161</v>
      </c>
      <c r="M359" s="127" t="s">
        <v>161</v>
      </c>
      <c r="N359" s="127" t="s">
        <v>161</v>
      </c>
      <c r="O359" s="127" t="s">
        <v>161</v>
      </c>
      <c r="P359" s="127" t="s">
        <v>161</v>
      </c>
      <c r="Q359" s="127" t="s">
        <v>161</v>
      </c>
      <c r="R359" s="127" t="s">
        <v>161</v>
      </c>
      <c r="S359" s="127" t="s">
        <v>161</v>
      </c>
      <c r="T359" s="127" t="s">
        <v>161</v>
      </c>
      <c r="U359" s="127" t="s">
        <v>161</v>
      </c>
      <c r="V359" s="127" t="s">
        <v>161</v>
      </c>
      <c r="W359" s="127" t="s">
        <v>161</v>
      </c>
      <c r="X359" s="127" t="s">
        <v>161</v>
      </c>
      <c r="Y359" s="127" t="str">
        <f t="shared" si="24"/>
        <v>-</v>
      </c>
      <c r="Z359" s="126" t="str">
        <f t="shared" si="25"/>
        <v>-</v>
      </c>
    </row>
    <row r="360" spans="1:26" ht="47.25" x14ac:dyDescent="0.25">
      <c r="A360" s="130" t="s">
        <v>172</v>
      </c>
      <c r="B360" s="129" t="s">
        <v>171</v>
      </c>
      <c r="C360" s="128" t="s">
        <v>168</v>
      </c>
      <c r="D360" s="13" t="s">
        <v>161</v>
      </c>
      <c r="E360" s="15" t="s">
        <v>161</v>
      </c>
      <c r="F360" s="15" t="s">
        <v>161</v>
      </c>
      <c r="G360" s="127" t="s">
        <v>161</v>
      </c>
      <c r="H360" s="127" t="s">
        <v>161</v>
      </c>
      <c r="I360" s="127" t="s">
        <v>161</v>
      </c>
      <c r="J360" s="127" t="s">
        <v>161</v>
      </c>
      <c r="K360" s="127" t="s">
        <v>161</v>
      </c>
      <c r="L360" s="127" t="s">
        <v>161</v>
      </c>
      <c r="M360" s="127" t="s">
        <v>161</v>
      </c>
      <c r="N360" s="127" t="s">
        <v>161</v>
      </c>
      <c r="O360" s="127" t="s">
        <v>161</v>
      </c>
      <c r="P360" s="127" t="s">
        <v>161</v>
      </c>
      <c r="Q360" s="127" t="s">
        <v>161</v>
      </c>
      <c r="R360" s="127" t="s">
        <v>161</v>
      </c>
      <c r="S360" s="127" t="s">
        <v>161</v>
      </c>
      <c r="T360" s="127" t="s">
        <v>161</v>
      </c>
      <c r="U360" s="127" t="s">
        <v>161</v>
      </c>
      <c r="V360" s="127" t="s">
        <v>161</v>
      </c>
      <c r="W360" s="127" t="s">
        <v>161</v>
      </c>
      <c r="X360" s="127" t="s">
        <v>161</v>
      </c>
      <c r="Y360" s="127" t="str">
        <f t="shared" si="24"/>
        <v>-</v>
      </c>
      <c r="Z360" s="126" t="str">
        <f t="shared" si="25"/>
        <v>-</v>
      </c>
    </row>
    <row r="361" spans="1:26" ht="31.5" x14ac:dyDescent="0.25">
      <c r="A361" s="130" t="s">
        <v>170</v>
      </c>
      <c r="B361" s="129" t="s">
        <v>169</v>
      </c>
      <c r="C361" s="128" t="s">
        <v>168</v>
      </c>
      <c r="D361" s="13" t="s">
        <v>161</v>
      </c>
      <c r="E361" s="15" t="s">
        <v>161</v>
      </c>
      <c r="F361" s="15" t="s">
        <v>161</v>
      </c>
      <c r="G361" s="127" t="s">
        <v>161</v>
      </c>
      <c r="H361" s="127" t="s">
        <v>161</v>
      </c>
      <c r="I361" s="127" t="s">
        <v>161</v>
      </c>
      <c r="J361" s="127" t="s">
        <v>161</v>
      </c>
      <c r="K361" s="127" t="s">
        <v>161</v>
      </c>
      <c r="L361" s="127" t="s">
        <v>161</v>
      </c>
      <c r="M361" s="127" t="s">
        <v>161</v>
      </c>
      <c r="N361" s="127" t="s">
        <v>161</v>
      </c>
      <c r="O361" s="127" t="s">
        <v>161</v>
      </c>
      <c r="P361" s="127" t="s">
        <v>161</v>
      </c>
      <c r="Q361" s="127" t="s">
        <v>161</v>
      </c>
      <c r="R361" s="127" t="s">
        <v>161</v>
      </c>
      <c r="S361" s="127" t="s">
        <v>161</v>
      </c>
      <c r="T361" s="127" t="s">
        <v>161</v>
      </c>
      <c r="U361" s="127" t="s">
        <v>161</v>
      </c>
      <c r="V361" s="127" t="s">
        <v>161</v>
      </c>
      <c r="W361" s="127" t="s">
        <v>161</v>
      </c>
      <c r="X361" s="127" t="s">
        <v>161</v>
      </c>
      <c r="Y361" s="127" t="str">
        <f t="shared" si="24"/>
        <v>-</v>
      </c>
      <c r="Z361" s="126" t="str">
        <f t="shared" si="25"/>
        <v>-</v>
      </c>
    </row>
    <row r="362" spans="1:26" ht="31.5" x14ac:dyDescent="0.25">
      <c r="A362" s="130" t="s">
        <v>167</v>
      </c>
      <c r="B362" s="131" t="s">
        <v>166</v>
      </c>
      <c r="C362" s="128" t="s">
        <v>162</v>
      </c>
      <c r="D362" s="13" t="s">
        <v>161</v>
      </c>
      <c r="E362" s="15" t="s">
        <v>161</v>
      </c>
      <c r="F362" s="15" t="s">
        <v>161</v>
      </c>
      <c r="G362" s="127" t="s">
        <v>161</v>
      </c>
      <c r="H362" s="127" t="s">
        <v>161</v>
      </c>
      <c r="I362" s="127" t="s">
        <v>161</v>
      </c>
      <c r="J362" s="127" t="s">
        <v>161</v>
      </c>
      <c r="K362" s="127" t="s">
        <v>161</v>
      </c>
      <c r="L362" s="127" t="s">
        <v>161</v>
      </c>
      <c r="M362" s="127" t="s">
        <v>161</v>
      </c>
      <c r="N362" s="127" t="s">
        <v>161</v>
      </c>
      <c r="O362" s="127" t="s">
        <v>161</v>
      </c>
      <c r="P362" s="127" t="s">
        <v>161</v>
      </c>
      <c r="Q362" s="127" t="s">
        <v>161</v>
      </c>
      <c r="R362" s="127" t="s">
        <v>161</v>
      </c>
      <c r="S362" s="127" t="s">
        <v>161</v>
      </c>
      <c r="T362" s="127" t="s">
        <v>161</v>
      </c>
      <c r="U362" s="127" t="s">
        <v>161</v>
      </c>
      <c r="V362" s="127" t="s">
        <v>161</v>
      </c>
      <c r="W362" s="127" t="s">
        <v>161</v>
      </c>
      <c r="X362" s="127" t="s">
        <v>161</v>
      </c>
      <c r="Y362" s="127" t="str">
        <f t="shared" si="24"/>
        <v>-</v>
      </c>
      <c r="Z362" s="126" t="str">
        <f t="shared" si="25"/>
        <v>-</v>
      </c>
    </row>
    <row r="363" spans="1:26" x14ac:dyDescent="0.25">
      <c r="A363" s="130" t="s">
        <v>165</v>
      </c>
      <c r="B363" s="129" t="s">
        <v>164</v>
      </c>
      <c r="C363" s="128" t="s">
        <v>162</v>
      </c>
      <c r="D363" s="13" t="s">
        <v>161</v>
      </c>
      <c r="E363" s="15" t="s">
        <v>161</v>
      </c>
      <c r="F363" s="15" t="s">
        <v>161</v>
      </c>
      <c r="G363" s="127" t="s">
        <v>161</v>
      </c>
      <c r="H363" s="127" t="s">
        <v>161</v>
      </c>
      <c r="I363" s="127" t="s">
        <v>161</v>
      </c>
      <c r="J363" s="127" t="s">
        <v>161</v>
      </c>
      <c r="K363" s="127" t="s">
        <v>161</v>
      </c>
      <c r="L363" s="127" t="s">
        <v>161</v>
      </c>
      <c r="M363" s="127" t="s">
        <v>161</v>
      </c>
      <c r="N363" s="127" t="s">
        <v>161</v>
      </c>
      <c r="O363" s="127" t="s">
        <v>161</v>
      </c>
      <c r="P363" s="127" t="s">
        <v>161</v>
      </c>
      <c r="Q363" s="127" t="s">
        <v>161</v>
      </c>
      <c r="R363" s="127" t="s">
        <v>161</v>
      </c>
      <c r="S363" s="127" t="s">
        <v>161</v>
      </c>
      <c r="T363" s="127" t="s">
        <v>161</v>
      </c>
      <c r="U363" s="127" t="s">
        <v>161</v>
      </c>
      <c r="V363" s="127" t="s">
        <v>161</v>
      </c>
      <c r="W363" s="127" t="s">
        <v>161</v>
      </c>
      <c r="X363" s="127" t="s">
        <v>161</v>
      </c>
      <c r="Y363" s="127" t="str">
        <f t="shared" si="24"/>
        <v>-</v>
      </c>
      <c r="Z363" s="126" t="str">
        <f t="shared" si="25"/>
        <v>-</v>
      </c>
    </row>
    <row r="364" spans="1:26" x14ac:dyDescent="0.25">
      <c r="A364" s="130" t="s">
        <v>163</v>
      </c>
      <c r="B364" s="129" t="s">
        <v>51</v>
      </c>
      <c r="C364" s="128" t="s">
        <v>162</v>
      </c>
      <c r="D364" s="13" t="s">
        <v>161</v>
      </c>
      <c r="E364" s="15" t="s">
        <v>161</v>
      </c>
      <c r="F364" s="15" t="s">
        <v>161</v>
      </c>
      <c r="G364" s="127" t="s">
        <v>161</v>
      </c>
      <c r="H364" s="127" t="s">
        <v>161</v>
      </c>
      <c r="I364" s="127" t="s">
        <v>161</v>
      </c>
      <c r="J364" s="127" t="s">
        <v>161</v>
      </c>
      <c r="K364" s="127" t="s">
        <v>161</v>
      </c>
      <c r="L364" s="127" t="s">
        <v>161</v>
      </c>
      <c r="M364" s="127" t="s">
        <v>161</v>
      </c>
      <c r="N364" s="127" t="s">
        <v>161</v>
      </c>
      <c r="O364" s="127" t="s">
        <v>161</v>
      </c>
      <c r="P364" s="127" t="s">
        <v>161</v>
      </c>
      <c r="Q364" s="127" t="s">
        <v>161</v>
      </c>
      <c r="R364" s="127" t="s">
        <v>161</v>
      </c>
      <c r="S364" s="127" t="s">
        <v>161</v>
      </c>
      <c r="T364" s="127" t="s">
        <v>161</v>
      </c>
      <c r="U364" s="127" t="s">
        <v>161</v>
      </c>
      <c r="V364" s="127" t="s">
        <v>161</v>
      </c>
      <c r="W364" s="127" t="s">
        <v>161</v>
      </c>
      <c r="X364" s="127" t="s">
        <v>161</v>
      </c>
      <c r="Y364" s="127" t="str">
        <f t="shared" si="24"/>
        <v>-</v>
      </c>
      <c r="Z364" s="126" t="str">
        <f t="shared" si="25"/>
        <v>-</v>
      </c>
    </row>
    <row r="365" spans="1:26" ht="16.5" thickBot="1" x14ac:dyDescent="0.3">
      <c r="A365" s="125" t="s">
        <v>160</v>
      </c>
      <c r="B365" s="124" t="s">
        <v>159</v>
      </c>
      <c r="C365" s="123" t="s">
        <v>158</v>
      </c>
      <c r="D365" s="122">
        <v>2367</v>
      </c>
      <c r="E365" s="121">
        <v>2350</v>
      </c>
      <c r="F365" s="121">
        <v>2317</v>
      </c>
      <c r="G365" s="120">
        <v>2308.1833333333329</v>
      </c>
      <c r="H365" s="119">
        <v>2308.1833333333329</v>
      </c>
      <c r="I365" s="119">
        <v>2300</v>
      </c>
      <c r="J365" s="119">
        <v>2300</v>
      </c>
      <c r="K365" s="119">
        <v>2307.1999999999998</v>
      </c>
      <c r="L365" s="119">
        <v>2293</v>
      </c>
      <c r="M365" s="119">
        <v>2307.1999999999998</v>
      </c>
      <c r="N365" s="119">
        <v>2291.5</v>
      </c>
      <c r="O365" s="119">
        <v>2307.1999999999998</v>
      </c>
      <c r="P365" s="119">
        <v>2291.5</v>
      </c>
      <c r="Q365" s="119">
        <v>2307.1999999999998</v>
      </c>
      <c r="R365" s="119">
        <v>2291.5</v>
      </c>
      <c r="S365" s="119">
        <v>2307.1999999999998</v>
      </c>
      <c r="T365" s="119">
        <v>2291.5</v>
      </c>
      <c r="U365" s="119">
        <v>0</v>
      </c>
      <c r="V365" s="119">
        <v>2291.5</v>
      </c>
      <c r="W365" s="119">
        <v>0</v>
      </c>
      <c r="X365" s="119">
        <f>V365</f>
        <v>2291.5</v>
      </c>
      <c r="Y365" s="119">
        <f>S365</f>
        <v>2307.1999999999998</v>
      </c>
      <c r="Z365" s="118">
        <f>X365</f>
        <v>2291.5</v>
      </c>
    </row>
    <row r="366" spans="1:26" s="2" customFormat="1" x14ac:dyDescent="0.25">
      <c r="A366" s="117"/>
      <c r="B366" s="116"/>
      <c r="C366" s="115"/>
      <c r="D366" s="115"/>
      <c r="E366" s="114"/>
      <c r="F366" s="114"/>
      <c r="G366" s="114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9.5" thickBot="1" x14ac:dyDescent="0.35">
      <c r="A367" s="219" t="s">
        <v>157</v>
      </c>
      <c r="B367" s="219"/>
      <c r="C367" s="219"/>
      <c r="D367" s="219"/>
      <c r="E367" s="219"/>
      <c r="F367" s="219"/>
      <c r="G367" s="219"/>
      <c r="H367" s="219"/>
      <c r="I367" s="219"/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19"/>
    </row>
    <row r="368" spans="1:26" ht="36.75" customHeight="1" x14ac:dyDescent="0.25">
      <c r="A368" s="203" t="s">
        <v>156</v>
      </c>
      <c r="B368" s="201" t="s">
        <v>155</v>
      </c>
      <c r="C368" s="202" t="s">
        <v>154</v>
      </c>
      <c r="D368" s="112" t="s">
        <v>153</v>
      </c>
      <c r="E368" s="111" t="s">
        <v>152</v>
      </c>
      <c r="F368" s="111" t="s">
        <v>151</v>
      </c>
      <c r="G368" s="200" t="s">
        <v>150</v>
      </c>
      <c r="H368" s="200"/>
      <c r="I368" s="200" t="s">
        <v>149</v>
      </c>
      <c r="J368" s="200"/>
      <c r="K368" s="200" t="s">
        <v>148</v>
      </c>
      <c r="L368" s="200"/>
      <c r="M368" s="200" t="s">
        <v>147</v>
      </c>
      <c r="N368" s="200"/>
      <c r="O368" s="200" t="s">
        <v>146</v>
      </c>
      <c r="P368" s="200"/>
      <c r="Q368" s="200" t="s">
        <v>145</v>
      </c>
      <c r="R368" s="200"/>
      <c r="S368" s="200" t="s">
        <v>144</v>
      </c>
      <c r="T368" s="200"/>
      <c r="U368" s="200" t="s">
        <v>143</v>
      </c>
      <c r="V368" s="200"/>
      <c r="W368" s="200" t="s">
        <v>142</v>
      </c>
      <c r="X368" s="200"/>
      <c r="Y368" s="201" t="s">
        <v>141</v>
      </c>
      <c r="Z368" s="202"/>
    </row>
    <row r="369" spans="1:26" ht="48" thickBot="1" x14ac:dyDescent="0.3">
      <c r="A369" s="204"/>
      <c r="B369" s="205"/>
      <c r="C369" s="206"/>
      <c r="D369" s="110" t="s">
        <v>140</v>
      </c>
      <c r="E369" s="109" t="s">
        <v>140</v>
      </c>
      <c r="F369" s="109" t="s">
        <v>139</v>
      </c>
      <c r="G369" s="108" t="s">
        <v>137</v>
      </c>
      <c r="H369" s="108" t="s">
        <v>139</v>
      </c>
      <c r="I369" s="108" t="s">
        <v>137</v>
      </c>
      <c r="J369" s="108" t="s">
        <v>139</v>
      </c>
      <c r="K369" s="108" t="s">
        <v>137</v>
      </c>
      <c r="L369" s="108" t="s">
        <v>139</v>
      </c>
      <c r="M369" s="108" t="s">
        <v>137</v>
      </c>
      <c r="N369" s="108" t="s">
        <v>136</v>
      </c>
      <c r="O369" s="108" t="s">
        <v>137</v>
      </c>
      <c r="P369" s="108" t="s">
        <v>136</v>
      </c>
      <c r="Q369" s="108" t="s">
        <v>137</v>
      </c>
      <c r="R369" s="108" t="s">
        <v>136</v>
      </c>
      <c r="S369" s="108" t="s">
        <v>137</v>
      </c>
      <c r="T369" s="108" t="s">
        <v>136</v>
      </c>
      <c r="U369" s="108" t="s">
        <v>137</v>
      </c>
      <c r="V369" s="108" t="s">
        <v>138</v>
      </c>
      <c r="W369" s="108" t="s">
        <v>137</v>
      </c>
      <c r="X369" s="108" t="s">
        <v>138</v>
      </c>
      <c r="Y369" s="107" t="s">
        <v>137</v>
      </c>
      <c r="Z369" s="106" t="s">
        <v>136</v>
      </c>
    </row>
    <row r="370" spans="1:26" ht="16.5" thickBot="1" x14ac:dyDescent="0.3">
      <c r="A370" s="105">
        <v>1</v>
      </c>
      <c r="B370" s="101">
        <v>2</v>
      </c>
      <c r="C370" s="100">
        <v>3</v>
      </c>
      <c r="D370" s="104">
        <v>4</v>
      </c>
      <c r="E370" s="103">
        <v>5</v>
      </c>
      <c r="F370" s="103">
        <v>6</v>
      </c>
      <c r="G370" s="102">
        <v>7</v>
      </c>
      <c r="H370" s="102">
        <v>8</v>
      </c>
      <c r="I370" s="102">
        <v>9</v>
      </c>
      <c r="J370" s="102">
        <v>10</v>
      </c>
      <c r="K370" s="102">
        <v>11</v>
      </c>
      <c r="L370" s="102">
        <v>12</v>
      </c>
      <c r="M370" s="102">
        <v>13</v>
      </c>
      <c r="N370" s="102">
        <v>14</v>
      </c>
      <c r="O370" s="102">
        <v>15</v>
      </c>
      <c r="P370" s="102">
        <v>16</v>
      </c>
      <c r="Q370" s="102">
        <v>17</v>
      </c>
      <c r="R370" s="102">
        <v>18</v>
      </c>
      <c r="S370" s="102">
        <v>19</v>
      </c>
      <c r="T370" s="102">
        <v>20</v>
      </c>
      <c r="U370" s="102">
        <v>21</v>
      </c>
      <c r="V370" s="102">
        <v>22</v>
      </c>
      <c r="W370" s="102">
        <v>23</v>
      </c>
      <c r="X370" s="102">
        <v>24</v>
      </c>
      <c r="Y370" s="101">
        <v>25</v>
      </c>
      <c r="Z370" s="100">
        <v>26</v>
      </c>
    </row>
    <row r="371" spans="1:26" ht="31.5" customHeight="1" x14ac:dyDescent="0.25">
      <c r="A371" s="207" t="s">
        <v>135</v>
      </c>
      <c r="B371" s="208"/>
      <c r="C371" s="99" t="s">
        <v>0</v>
      </c>
      <c r="D371" s="98">
        <f t="shared" ref="D371:X371" si="26">D372+D429</f>
        <v>727.32599999999991</v>
      </c>
      <c r="E371" s="97">
        <f t="shared" si="26"/>
        <v>1007.4899999999999</v>
      </c>
      <c r="F371" s="97">
        <f t="shared" si="26"/>
        <v>545.43600000000004</v>
      </c>
      <c r="G371" s="96">
        <f t="shared" si="26"/>
        <v>704.24383960000011</v>
      </c>
      <c r="H371" s="96">
        <f t="shared" si="26"/>
        <v>704.24383960000011</v>
      </c>
      <c r="I371" s="96">
        <f t="shared" si="26"/>
        <v>972.47000000000014</v>
      </c>
      <c r="J371" s="96">
        <f t="shared" si="26"/>
        <v>972.47000000000014</v>
      </c>
      <c r="K371" s="96">
        <f t="shared" si="26"/>
        <v>1159.003555</v>
      </c>
      <c r="L371" s="93">
        <f t="shared" si="26"/>
        <v>1117.9060030000001</v>
      </c>
      <c r="M371" s="96">
        <f t="shared" si="26"/>
        <v>1639.0421670000001</v>
      </c>
      <c r="N371" s="93">
        <f t="shared" si="26"/>
        <v>1990.688193</v>
      </c>
      <c r="O371" s="96">
        <f t="shared" si="26"/>
        <v>2017.9079859999999</v>
      </c>
      <c r="P371" s="93">
        <f t="shared" si="26"/>
        <v>2164.3602860000001</v>
      </c>
      <c r="Q371" s="96">
        <f t="shared" si="26"/>
        <v>1934.8601140000001</v>
      </c>
      <c r="R371" s="93">
        <f t="shared" si="26"/>
        <v>2224.2626310000001</v>
      </c>
      <c r="S371" s="95">
        <f t="shared" si="26"/>
        <v>1941.6491680000001</v>
      </c>
      <c r="T371" s="93">
        <f t="shared" si="26"/>
        <v>2286.9964650000002</v>
      </c>
      <c r="U371" s="94">
        <f t="shared" si="26"/>
        <v>0</v>
      </c>
      <c r="V371" s="93">
        <f t="shared" si="26"/>
        <v>1920.1789499999998</v>
      </c>
      <c r="W371" s="94">
        <f t="shared" si="26"/>
        <v>0</v>
      </c>
      <c r="X371" s="93">
        <f t="shared" si="26"/>
        <v>1787.7978010000002</v>
      </c>
      <c r="Y371" s="92">
        <f t="shared" ref="Y371:Y402" si="27">M371+O371+Q371+S371+U371+W371+K371+I371+G371</f>
        <v>10369.176829599999</v>
      </c>
      <c r="Z371" s="91">
        <f t="shared" ref="Z371:Z402" si="28">N371+P371+R371+T371+V371+X371+L371+J371+H371</f>
        <v>15168.9041686</v>
      </c>
    </row>
    <row r="372" spans="1:26" x14ac:dyDescent="0.25">
      <c r="A372" s="88" t="s">
        <v>134</v>
      </c>
      <c r="B372" s="87" t="s">
        <v>133</v>
      </c>
      <c r="C372" s="86" t="s">
        <v>0</v>
      </c>
      <c r="D372" s="85">
        <f t="shared" ref="D372:X372" si="29">D373+D397+D425+D426</f>
        <v>651.43249999999989</v>
      </c>
      <c r="E372" s="84">
        <f t="shared" si="29"/>
        <v>952.96899999999994</v>
      </c>
      <c r="F372" s="83">
        <f t="shared" si="29"/>
        <v>545.43600000000004</v>
      </c>
      <c r="G372" s="82">
        <f t="shared" si="29"/>
        <v>704.24383960000011</v>
      </c>
      <c r="H372" s="82">
        <f t="shared" si="29"/>
        <v>704.24383960000011</v>
      </c>
      <c r="I372" s="82">
        <f t="shared" si="29"/>
        <v>959.7940000000001</v>
      </c>
      <c r="J372" s="82">
        <f t="shared" si="29"/>
        <v>959.7940000000001</v>
      </c>
      <c r="K372" s="82">
        <f t="shared" si="29"/>
        <v>1159.003555</v>
      </c>
      <c r="L372" s="62">
        <f t="shared" si="29"/>
        <v>1117.9060030000001</v>
      </c>
      <c r="M372" s="82">
        <f t="shared" si="29"/>
        <v>1455.5511630000001</v>
      </c>
      <c r="N372" s="62">
        <f t="shared" si="29"/>
        <v>1990.688193</v>
      </c>
      <c r="O372" s="82">
        <f t="shared" si="29"/>
        <v>1809.103177</v>
      </c>
      <c r="P372" s="62">
        <f t="shared" si="29"/>
        <v>1870.2432840000001</v>
      </c>
      <c r="Q372" s="82">
        <f t="shared" si="29"/>
        <v>1685.529344</v>
      </c>
      <c r="R372" s="62">
        <f t="shared" si="29"/>
        <v>1877.8836080000001</v>
      </c>
      <c r="S372" s="81">
        <f t="shared" si="29"/>
        <v>1751.6706130000002</v>
      </c>
      <c r="T372" s="62">
        <f t="shared" si="29"/>
        <v>1987.1154670000001</v>
      </c>
      <c r="U372" s="63">
        <f t="shared" si="29"/>
        <v>0</v>
      </c>
      <c r="V372" s="62">
        <f t="shared" si="29"/>
        <v>1920.1789499999998</v>
      </c>
      <c r="W372" s="63">
        <f t="shared" si="29"/>
        <v>0</v>
      </c>
      <c r="X372" s="62">
        <f t="shared" si="29"/>
        <v>1787.7978010000002</v>
      </c>
      <c r="Y372" s="78">
        <f t="shared" si="27"/>
        <v>9524.8956916000006</v>
      </c>
      <c r="Z372" s="77">
        <f t="shared" si="28"/>
        <v>14215.8511456</v>
      </c>
    </row>
    <row r="373" spans="1:26" x14ac:dyDescent="0.25">
      <c r="A373" s="71" t="s">
        <v>132</v>
      </c>
      <c r="B373" s="70" t="s">
        <v>131</v>
      </c>
      <c r="C373" s="69" t="s">
        <v>0</v>
      </c>
      <c r="D373" s="68">
        <f t="shared" ref="D373:X373" si="30">D374+D392+D396</f>
        <v>59.856000000000002</v>
      </c>
      <c r="E373" s="67">
        <f t="shared" si="30"/>
        <v>308.49299999999999</v>
      </c>
      <c r="F373" s="66">
        <f t="shared" si="30"/>
        <v>23.314999999999998</v>
      </c>
      <c r="G373" s="65">
        <f t="shared" si="30"/>
        <v>51.927</v>
      </c>
      <c r="H373" s="65">
        <f t="shared" si="30"/>
        <v>51.927</v>
      </c>
      <c r="I373" s="65">
        <f t="shared" si="30"/>
        <v>229.72691400000002</v>
      </c>
      <c r="J373" s="65">
        <f t="shared" si="30"/>
        <v>229.72691400000002</v>
      </c>
      <c r="K373" s="65">
        <f t="shared" si="30"/>
        <v>357.19521900000001</v>
      </c>
      <c r="L373" s="62">
        <f t="shared" si="30"/>
        <v>337.49600000000004</v>
      </c>
      <c r="M373" s="65">
        <f t="shared" si="30"/>
        <v>518.08905800000002</v>
      </c>
      <c r="N373" s="62">
        <f t="shared" si="30"/>
        <v>974.03946000000008</v>
      </c>
      <c r="O373" s="65">
        <f t="shared" si="30"/>
        <v>723.03836200000001</v>
      </c>
      <c r="P373" s="62">
        <f t="shared" si="30"/>
        <v>747.74400700000001</v>
      </c>
      <c r="Q373" s="65">
        <f t="shared" si="30"/>
        <v>567.03566699999999</v>
      </c>
      <c r="R373" s="62">
        <f t="shared" si="30"/>
        <v>664.24109900000008</v>
      </c>
      <c r="S373" s="64">
        <f t="shared" si="30"/>
        <v>495.87733299999996</v>
      </c>
      <c r="T373" s="62">
        <f t="shared" si="30"/>
        <v>694.04500300000007</v>
      </c>
      <c r="U373" s="63">
        <f t="shared" si="30"/>
        <v>0</v>
      </c>
      <c r="V373" s="62">
        <f t="shared" si="30"/>
        <v>620.45299699999998</v>
      </c>
      <c r="W373" s="63">
        <f t="shared" si="30"/>
        <v>0</v>
      </c>
      <c r="X373" s="62">
        <f t="shared" si="30"/>
        <v>480.76600199999996</v>
      </c>
      <c r="Y373" s="61">
        <f t="shared" si="27"/>
        <v>2942.889553</v>
      </c>
      <c r="Z373" s="60">
        <f t="shared" si="28"/>
        <v>4800.4384819999996</v>
      </c>
    </row>
    <row r="374" spans="1:26" ht="31.5" x14ac:dyDescent="0.25">
      <c r="A374" s="71" t="s">
        <v>130</v>
      </c>
      <c r="B374" s="74" t="s">
        <v>129</v>
      </c>
      <c r="C374" s="69" t="s">
        <v>0</v>
      </c>
      <c r="D374" s="68">
        <f t="shared" ref="D374:X374" si="31">D375+D379+D380+D381+D382+D387+D388+D389</f>
        <v>59.856000000000002</v>
      </c>
      <c r="E374" s="66">
        <f t="shared" si="31"/>
        <v>308.49299999999999</v>
      </c>
      <c r="F374" s="66">
        <f t="shared" si="31"/>
        <v>23.314999999999998</v>
      </c>
      <c r="G374" s="65">
        <f t="shared" si="31"/>
        <v>51.927</v>
      </c>
      <c r="H374" s="65">
        <f t="shared" si="31"/>
        <v>51.927</v>
      </c>
      <c r="I374" s="65">
        <f t="shared" si="31"/>
        <v>229.27391400000002</v>
      </c>
      <c r="J374" s="65">
        <f t="shared" si="31"/>
        <v>229.27391400000002</v>
      </c>
      <c r="K374" s="65">
        <f t="shared" si="31"/>
        <v>323.63814500000001</v>
      </c>
      <c r="L374" s="62">
        <f t="shared" si="31"/>
        <v>305.50600000000003</v>
      </c>
      <c r="M374" s="65">
        <f t="shared" si="31"/>
        <v>518.08905800000002</v>
      </c>
      <c r="N374" s="62">
        <f t="shared" si="31"/>
        <v>968.37329100000011</v>
      </c>
      <c r="O374" s="65">
        <f t="shared" si="31"/>
        <v>723.03836200000001</v>
      </c>
      <c r="P374" s="62">
        <f t="shared" si="31"/>
        <v>747.74400700000001</v>
      </c>
      <c r="Q374" s="65">
        <f t="shared" si="31"/>
        <v>567.03566699999999</v>
      </c>
      <c r="R374" s="62">
        <f t="shared" si="31"/>
        <v>664.24109900000008</v>
      </c>
      <c r="S374" s="64">
        <f t="shared" si="31"/>
        <v>495.87733299999996</v>
      </c>
      <c r="T374" s="62">
        <f t="shared" si="31"/>
        <v>694.04500300000007</v>
      </c>
      <c r="U374" s="63">
        <f t="shared" si="31"/>
        <v>0</v>
      </c>
      <c r="V374" s="62">
        <f t="shared" si="31"/>
        <v>620.45299699999998</v>
      </c>
      <c r="W374" s="63">
        <f t="shared" si="31"/>
        <v>0</v>
      </c>
      <c r="X374" s="62">
        <f t="shared" si="31"/>
        <v>480.76600199999996</v>
      </c>
      <c r="Y374" s="61">
        <f t="shared" si="27"/>
        <v>2908.8794789999997</v>
      </c>
      <c r="Z374" s="60">
        <f t="shared" si="28"/>
        <v>4762.3293130000002</v>
      </c>
    </row>
    <row r="375" spans="1:26" ht="31.5" x14ac:dyDescent="0.25">
      <c r="A375" s="71" t="s">
        <v>128</v>
      </c>
      <c r="B375" s="72" t="s">
        <v>127</v>
      </c>
      <c r="C375" s="69" t="s">
        <v>0</v>
      </c>
      <c r="D375" s="68">
        <f t="shared" ref="D375:X375" si="32">D376+D377+D378</f>
        <v>0</v>
      </c>
      <c r="E375" s="66">
        <f t="shared" si="32"/>
        <v>0</v>
      </c>
      <c r="F375" s="66">
        <f t="shared" si="32"/>
        <v>0</v>
      </c>
      <c r="G375" s="65">
        <f t="shared" si="32"/>
        <v>0</v>
      </c>
      <c r="H375" s="65">
        <f t="shared" si="32"/>
        <v>0</v>
      </c>
      <c r="I375" s="65">
        <f t="shared" si="32"/>
        <v>0</v>
      </c>
      <c r="J375" s="65">
        <f t="shared" si="32"/>
        <v>0</v>
      </c>
      <c r="K375" s="65">
        <f t="shared" si="32"/>
        <v>0</v>
      </c>
      <c r="L375" s="62">
        <f t="shared" si="32"/>
        <v>0</v>
      </c>
      <c r="M375" s="65">
        <f t="shared" si="32"/>
        <v>0</v>
      </c>
      <c r="N375" s="62">
        <f t="shared" si="32"/>
        <v>0</v>
      </c>
      <c r="O375" s="65">
        <f t="shared" si="32"/>
        <v>0</v>
      </c>
      <c r="P375" s="62">
        <f t="shared" si="32"/>
        <v>0</v>
      </c>
      <c r="Q375" s="65">
        <f t="shared" si="32"/>
        <v>0</v>
      </c>
      <c r="R375" s="62">
        <f t="shared" si="32"/>
        <v>0</v>
      </c>
      <c r="S375" s="64">
        <f t="shared" si="32"/>
        <v>0</v>
      </c>
      <c r="T375" s="62">
        <f t="shared" si="32"/>
        <v>0</v>
      </c>
      <c r="U375" s="63">
        <f t="shared" si="32"/>
        <v>0</v>
      </c>
      <c r="V375" s="62">
        <f t="shared" si="32"/>
        <v>0</v>
      </c>
      <c r="W375" s="63">
        <f t="shared" si="32"/>
        <v>0</v>
      </c>
      <c r="X375" s="62">
        <f t="shared" si="32"/>
        <v>0</v>
      </c>
      <c r="Y375" s="61">
        <f t="shared" si="27"/>
        <v>0</v>
      </c>
      <c r="Z375" s="60">
        <f t="shared" si="28"/>
        <v>0</v>
      </c>
    </row>
    <row r="376" spans="1:26" ht="31.5" x14ac:dyDescent="0.25">
      <c r="A376" s="71" t="s">
        <v>126</v>
      </c>
      <c r="B376" s="90" t="s">
        <v>71</v>
      </c>
      <c r="C376" s="69" t="s">
        <v>0</v>
      </c>
      <c r="D376" s="68">
        <v>0</v>
      </c>
      <c r="E376" s="66">
        <v>0</v>
      </c>
      <c r="F376" s="66">
        <v>0</v>
      </c>
      <c r="G376" s="65">
        <v>0</v>
      </c>
      <c r="H376" s="65">
        <v>0</v>
      </c>
      <c r="I376" s="65">
        <v>0</v>
      </c>
      <c r="J376" s="65">
        <v>0</v>
      </c>
      <c r="K376" s="65">
        <v>0</v>
      </c>
      <c r="L376" s="62">
        <v>0</v>
      </c>
      <c r="M376" s="65">
        <v>0</v>
      </c>
      <c r="N376" s="62">
        <v>0</v>
      </c>
      <c r="O376" s="65">
        <v>0</v>
      </c>
      <c r="P376" s="62">
        <v>0</v>
      </c>
      <c r="Q376" s="65">
        <v>0</v>
      </c>
      <c r="R376" s="62">
        <v>0</v>
      </c>
      <c r="S376" s="64">
        <v>0</v>
      </c>
      <c r="T376" s="62">
        <v>0</v>
      </c>
      <c r="U376" s="63"/>
      <c r="V376" s="62">
        <v>0</v>
      </c>
      <c r="W376" s="63"/>
      <c r="X376" s="62">
        <v>0</v>
      </c>
      <c r="Y376" s="61">
        <f t="shared" si="27"/>
        <v>0</v>
      </c>
      <c r="Z376" s="60">
        <f t="shared" si="28"/>
        <v>0</v>
      </c>
    </row>
    <row r="377" spans="1:26" ht="47.25" x14ac:dyDescent="0.25">
      <c r="A377" s="71" t="s">
        <v>125</v>
      </c>
      <c r="B377" s="90" t="s">
        <v>69</v>
      </c>
      <c r="C377" s="69" t="s">
        <v>0</v>
      </c>
      <c r="D377" s="68">
        <v>0</v>
      </c>
      <c r="E377" s="66">
        <v>0</v>
      </c>
      <c r="F377" s="66">
        <v>0</v>
      </c>
      <c r="G377" s="65">
        <v>0</v>
      </c>
      <c r="H377" s="65">
        <v>0</v>
      </c>
      <c r="I377" s="65">
        <v>0</v>
      </c>
      <c r="J377" s="65">
        <v>0</v>
      </c>
      <c r="K377" s="65">
        <v>0</v>
      </c>
      <c r="L377" s="62">
        <v>0</v>
      </c>
      <c r="M377" s="65">
        <v>0</v>
      </c>
      <c r="N377" s="62">
        <v>0</v>
      </c>
      <c r="O377" s="65">
        <v>0</v>
      </c>
      <c r="P377" s="62">
        <v>0</v>
      </c>
      <c r="Q377" s="65">
        <v>0</v>
      </c>
      <c r="R377" s="62">
        <v>0</v>
      </c>
      <c r="S377" s="64">
        <v>0</v>
      </c>
      <c r="T377" s="62">
        <v>0</v>
      </c>
      <c r="U377" s="63"/>
      <c r="V377" s="62">
        <v>0</v>
      </c>
      <c r="W377" s="63"/>
      <c r="X377" s="62">
        <v>0</v>
      </c>
      <c r="Y377" s="61">
        <f t="shared" si="27"/>
        <v>0</v>
      </c>
      <c r="Z377" s="60">
        <f t="shared" si="28"/>
        <v>0</v>
      </c>
    </row>
    <row r="378" spans="1:26" ht="47.25" x14ac:dyDescent="0.25">
      <c r="A378" s="71" t="s">
        <v>124</v>
      </c>
      <c r="B378" s="90" t="s">
        <v>67</v>
      </c>
      <c r="C378" s="69" t="s">
        <v>0</v>
      </c>
      <c r="D378" s="68">
        <v>0</v>
      </c>
      <c r="E378" s="66">
        <v>0</v>
      </c>
      <c r="F378" s="66">
        <v>0</v>
      </c>
      <c r="G378" s="65">
        <v>0</v>
      </c>
      <c r="H378" s="65">
        <v>0</v>
      </c>
      <c r="I378" s="65">
        <v>0</v>
      </c>
      <c r="J378" s="65">
        <v>0</v>
      </c>
      <c r="K378" s="65">
        <v>0</v>
      </c>
      <c r="L378" s="62">
        <v>0</v>
      </c>
      <c r="M378" s="65">
        <v>0</v>
      </c>
      <c r="N378" s="62">
        <v>0</v>
      </c>
      <c r="O378" s="65">
        <v>0</v>
      </c>
      <c r="P378" s="62">
        <v>0</v>
      </c>
      <c r="Q378" s="65">
        <v>0</v>
      </c>
      <c r="R378" s="62">
        <v>0</v>
      </c>
      <c r="S378" s="64">
        <v>0</v>
      </c>
      <c r="T378" s="62">
        <v>0</v>
      </c>
      <c r="U378" s="63"/>
      <c r="V378" s="62">
        <v>0</v>
      </c>
      <c r="W378" s="63"/>
      <c r="X378" s="62">
        <v>0</v>
      </c>
      <c r="Y378" s="61">
        <f t="shared" si="27"/>
        <v>0</v>
      </c>
      <c r="Z378" s="60">
        <f t="shared" si="28"/>
        <v>0</v>
      </c>
    </row>
    <row r="379" spans="1:26" ht="31.5" x14ac:dyDescent="0.25">
      <c r="A379" s="71" t="s">
        <v>123</v>
      </c>
      <c r="B379" s="72" t="s">
        <v>122</v>
      </c>
      <c r="C379" s="69" t="s">
        <v>0</v>
      </c>
      <c r="D379" s="68">
        <v>0</v>
      </c>
      <c r="E379" s="66">
        <v>0</v>
      </c>
      <c r="F379" s="66">
        <v>0</v>
      </c>
      <c r="G379" s="65">
        <v>0</v>
      </c>
      <c r="H379" s="65">
        <v>0</v>
      </c>
      <c r="I379" s="65">
        <v>0</v>
      </c>
      <c r="J379" s="65">
        <v>0</v>
      </c>
      <c r="K379" s="65">
        <v>0</v>
      </c>
      <c r="L379" s="62">
        <v>0</v>
      </c>
      <c r="M379" s="65">
        <v>0</v>
      </c>
      <c r="N379" s="62">
        <v>0</v>
      </c>
      <c r="O379" s="65">
        <v>0</v>
      </c>
      <c r="P379" s="62">
        <v>0</v>
      </c>
      <c r="Q379" s="65">
        <v>0</v>
      </c>
      <c r="R379" s="62">
        <v>0</v>
      </c>
      <c r="S379" s="64">
        <v>0</v>
      </c>
      <c r="T379" s="62">
        <v>0</v>
      </c>
      <c r="U379" s="63"/>
      <c r="V379" s="62">
        <v>0</v>
      </c>
      <c r="W379" s="63"/>
      <c r="X379" s="62">
        <v>0</v>
      </c>
      <c r="Y379" s="61">
        <f t="shared" si="27"/>
        <v>0</v>
      </c>
      <c r="Z379" s="60">
        <f t="shared" si="28"/>
        <v>0</v>
      </c>
    </row>
    <row r="380" spans="1:26" x14ac:dyDescent="0.25">
      <c r="A380" s="71" t="s">
        <v>121</v>
      </c>
      <c r="B380" s="72" t="s">
        <v>120</v>
      </c>
      <c r="C380" s="69" t="s">
        <v>0</v>
      </c>
      <c r="D380" s="68">
        <v>24.213000000000001</v>
      </c>
      <c r="E380" s="66">
        <v>108.81500000000001</v>
      </c>
      <c r="F380" s="66">
        <v>0</v>
      </c>
      <c r="G380" s="65">
        <v>50</v>
      </c>
      <c r="H380" s="65">
        <v>50</v>
      </c>
      <c r="I380" s="65">
        <v>219.82399900000001</v>
      </c>
      <c r="J380" s="65">
        <v>219.82399900000001</v>
      </c>
      <c r="K380" s="65">
        <v>296.68120199999998</v>
      </c>
      <c r="L380" s="50">
        <v>281.94200000000001</v>
      </c>
      <c r="M380" s="65">
        <v>478.62078700000001</v>
      </c>
      <c r="N380" s="50">
        <v>877.49129000000005</v>
      </c>
      <c r="O380" s="65">
        <v>723.03836200000001</v>
      </c>
      <c r="P380" s="50">
        <v>747.74400700000001</v>
      </c>
      <c r="Q380" s="65">
        <v>567.03566699999999</v>
      </c>
      <c r="R380" s="50">
        <v>664.24109900000008</v>
      </c>
      <c r="S380" s="64">
        <v>495.87733299999996</v>
      </c>
      <c r="T380" s="50">
        <v>694.04500300000007</v>
      </c>
      <c r="U380" s="73"/>
      <c r="V380" s="50">
        <v>620.45299699999998</v>
      </c>
      <c r="W380" s="73"/>
      <c r="X380" s="50">
        <v>480.76600199999996</v>
      </c>
      <c r="Y380" s="61">
        <f t="shared" si="27"/>
        <v>2831.0773500000005</v>
      </c>
      <c r="Z380" s="60">
        <f t="shared" si="28"/>
        <v>4636.5063970000001</v>
      </c>
    </row>
    <row r="381" spans="1:26" ht="31.5" x14ac:dyDescent="0.25">
      <c r="A381" s="71" t="s">
        <v>119</v>
      </c>
      <c r="B381" s="72" t="s">
        <v>118</v>
      </c>
      <c r="C381" s="69" t="s">
        <v>0</v>
      </c>
      <c r="D381" s="68">
        <v>0</v>
      </c>
      <c r="E381" s="66">
        <v>0</v>
      </c>
      <c r="F381" s="66">
        <v>0</v>
      </c>
      <c r="G381" s="65">
        <v>0</v>
      </c>
      <c r="H381" s="65">
        <v>0</v>
      </c>
      <c r="I381" s="65">
        <v>0</v>
      </c>
      <c r="J381" s="65">
        <v>0</v>
      </c>
      <c r="K381" s="65">
        <v>0</v>
      </c>
      <c r="L381" s="62">
        <v>0</v>
      </c>
      <c r="M381" s="65">
        <v>0</v>
      </c>
      <c r="N381" s="62">
        <v>0</v>
      </c>
      <c r="O381" s="65">
        <v>0</v>
      </c>
      <c r="P381" s="62">
        <v>0</v>
      </c>
      <c r="Q381" s="65">
        <v>0</v>
      </c>
      <c r="R381" s="62">
        <v>0</v>
      </c>
      <c r="S381" s="64">
        <v>0</v>
      </c>
      <c r="T381" s="62">
        <v>0</v>
      </c>
      <c r="U381" s="63"/>
      <c r="V381" s="62">
        <v>0</v>
      </c>
      <c r="W381" s="63"/>
      <c r="X381" s="62">
        <v>0</v>
      </c>
      <c r="Y381" s="61">
        <f t="shared" si="27"/>
        <v>0</v>
      </c>
      <c r="Z381" s="60">
        <f t="shared" si="28"/>
        <v>0</v>
      </c>
    </row>
    <row r="382" spans="1:26" x14ac:dyDescent="0.25">
      <c r="A382" s="71" t="s">
        <v>117</v>
      </c>
      <c r="B382" s="72" t="s">
        <v>116</v>
      </c>
      <c r="C382" s="69" t="s">
        <v>0</v>
      </c>
      <c r="D382" s="68">
        <f t="shared" ref="D382:X382" si="33">D383+D385</f>
        <v>35.643000000000001</v>
      </c>
      <c r="E382" s="66">
        <f t="shared" si="33"/>
        <v>199.67799999999997</v>
      </c>
      <c r="F382" s="66">
        <f t="shared" si="33"/>
        <v>23.314999999999998</v>
      </c>
      <c r="G382" s="65">
        <f t="shared" si="33"/>
        <v>1.927</v>
      </c>
      <c r="H382" s="65">
        <f t="shared" si="33"/>
        <v>1.927</v>
      </c>
      <c r="I382" s="65">
        <f t="shared" si="33"/>
        <v>9.4499150000000007</v>
      </c>
      <c r="J382" s="65">
        <f t="shared" si="33"/>
        <v>9.4499150000000007</v>
      </c>
      <c r="K382" s="65">
        <f t="shared" si="33"/>
        <v>26.956942999999999</v>
      </c>
      <c r="L382" s="62">
        <f t="shared" si="33"/>
        <v>23.564</v>
      </c>
      <c r="M382" s="65">
        <f t="shared" si="33"/>
        <v>39.468271000000001</v>
      </c>
      <c r="N382" s="62">
        <f t="shared" si="33"/>
        <v>90.882001000000002</v>
      </c>
      <c r="O382" s="65">
        <f t="shared" si="33"/>
        <v>0</v>
      </c>
      <c r="P382" s="62">
        <f t="shared" si="33"/>
        <v>0</v>
      </c>
      <c r="Q382" s="65">
        <f t="shared" si="33"/>
        <v>0</v>
      </c>
      <c r="R382" s="62">
        <f t="shared" si="33"/>
        <v>0</v>
      </c>
      <c r="S382" s="64">
        <f t="shared" si="33"/>
        <v>0</v>
      </c>
      <c r="T382" s="62">
        <f t="shared" si="33"/>
        <v>0</v>
      </c>
      <c r="U382" s="63">
        <f t="shared" si="33"/>
        <v>0</v>
      </c>
      <c r="V382" s="62">
        <f t="shared" si="33"/>
        <v>0</v>
      </c>
      <c r="W382" s="63">
        <f t="shared" si="33"/>
        <v>0</v>
      </c>
      <c r="X382" s="62">
        <f t="shared" si="33"/>
        <v>0</v>
      </c>
      <c r="Y382" s="61">
        <f t="shared" si="27"/>
        <v>77.802129000000008</v>
      </c>
      <c r="Z382" s="60">
        <f t="shared" si="28"/>
        <v>125.82291600000001</v>
      </c>
    </row>
    <row r="383" spans="1:26" ht="31.5" x14ac:dyDescent="0.25">
      <c r="A383" s="71" t="s">
        <v>115</v>
      </c>
      <c r="B383" s="90" t="s">
        <v>114</v>
      </c>
      <c r="C383" s="69" t="s">
        <v>0</v>
      </c>
      <c r="D383" s="68">
        <v>0</v>
      </c>
      <c r="E383" s="66">
        <v>0</v>
      </c>
      <c r="F383" s="66">
        <v>0</v>
      </c>
      <c r="G383" s="65">
        <v>0</v>
      </c>
      <c r="H383" s="65">
        <v>0</v>
      </c>
      <c r="I383" s="65">
        <v>0</v>
      </c>
      <c r="J383" s="65">
        <v>0</v>
      </c>
      <c r="K383" s="65">
        <v>0</v>
      </c>
      <c r="L383" s="62">
        <v>0</v>
      </c>
      <c r="M383" s="65">
        <v>0</v>
      </c>
      <c r="N383" s="62">
        <v>0</v>
      </c>
      <c r="O383" s="65">
        <v>0</v>
      </c>
      <c r="P383" s="62">
        <v>0</v>
      </c>
      <c r="Q383" s="65">
        <v>0</v>
      </c>
      <c r="R383" s="62">
        <v>0</v>
      </c>
      <c r="S383" s="64">
        <v>0</v>
      </c>
      <c r="T383" s="62">
        <v>0</v>
      </c>
      <c r="U383" s="63"/>
      <c r="V383" s="62">
        <v>0</v>
      </c>
      <c r="W383" s="63"/>
      <c r="X383" s="62">
        <v>0</v>
      </c>
      <c r="Y383" s="61">
        <f t="shared" si="27"/>
        <v>0</v>
      </c>
      <c r="Z383" s="60">
        <f t="shared" si="28"/>
        <v>0</v>
      </c>
    </row>
    <row r="384" spans="1:26" x14ac:dyDescent="0.25">
      <c r="A384" s="71" t="s">
        <v>113</v>
      </c>
      <c r="B384" s="90" t="s">
        <v>109</v>
      </c>
      <c r="C384" s="69" t="s">
        <v>0</v>
      </c>
      <c r="D384" s="68">
        <v>0</v>
      </c>
      <c r="E384" s="66">
        <v>0</v>
      </c>
      <c r="F384" s="66">
        <v>0</v>
      </c>
      <c r="G384" s="65">
        <v>0</v>
      </c>
      <c r="H384" s="65">
        <v>0</v>
      </c>
      <c r="I384" s="65">
        <v>0</v>
      </c>
      <c r="J384" s="65">
        <v>0</v>
      </c>
      <c r="K384" s="65">
        <v>0</v>
      </c>
      <c r="L384" s="62">
        <v>0</v>
      </c>
      <c r="M384" s="65">
        <v>0</v>
      </c>
      <c r="N384" s="62">
        <v>0</v>
      </c>
      <c r="O384" s="65">
        <v>0</v>
      </c>
      <c r="P384" s="62">
        <v>0</v>
      </c>
      <c r="Q384" s="65">
        <v>0</v>
      </c>
      <c r="R384" s="62">
        <v>0</v>
      </c>
      <c r="S384" s="64">
        <v>0</v>
      </c>
      <c r="T384" s="62">
        <v>0</v>
      </c>
      <c r="U384" s="63"/>
      <c r="V384" s="62">
        <v>0</v>
      </c>
      <c r="W384" s="63"/>
      <c r="X384" s="62">
        <v>0</v>
      </c>
      <c r="Y384" s="61">
        <f t="shared" si="27"/>
        <v>0</v>
      </c>
      <c r="Z384" s="60">
        <f t="shared" si="28"/>
        <v>0</v>
      </c>
    </row>
    <row r="385" spans="1:26" x14ac:dyDescent="0.25">
      <c r="A385" s="71" t="s">
        <v>112</v>
      </c>
      <c r="B385" s="90" t="s">
        <v>111</v>
      </c>
      <c r="C385" s="69" t="s">
        <v>0</v>
      </c>
      <c r="D385" s="68">
        <v>35.643000000000001</v>
      </c>
      <c r="E385" s="66">
        <v>199.67799999999997</v>
      </c>
      <c r="F385" s="66">
        <v>23.314999999999998</v>
      </c>
      <c r="G385" s="65">
        <v>1.927</v>
      </c>
      <c r="H385" s="65">
        <v>1.927</v>
      </c>
      <c r="I385" s="65">
        <v>9.4499150000000007</v>
      </c>
      <c r="J385" s="65">
        <v>9.4499150000000007</v>
      </c>
      <c r="K385" s="65">
        <v>26.956942999999999</v>
      </c>
      <c r="L385" s="50">
        <v>23.564</v>
      </c>
      <c r="M385" s="65">
        <v>39.468271000000001</v>
      </c>
      <c r="N385" s="50">
        <v>90.882001000000002</v>
      </c>
      <c r="O385" s="65">
        <v>0</v>
      </c>
      <c r="P385" s="50">
        <v>0</v>
      </c>
      <c r="Q385" s="65">
        <v>0</v>
      </c>
      <c r="R385" s="50">
        <v>0</v>
      </c>
      <c r="S385" s="64">
        <v>0</v>
      </c>
      <c r="T385" s="50">
        <v>0</v>
      </c>
      <c r="U385" s="73"/>
      <c r="V385" s="50">
        <v>0</v>
      </c>
      <c r="W385" s="73"/>
      <c r="X385" s="50">
        <v>0</v>
      </c>
      <c r="Y385" s="61">
        <f t="shared" si="27"/>
        <v>77.802129000000008</v>
      </c>
      <c r="Z385" s="60">
        <f t="shared" si="28"/>
        <v>125.82291600000001</v>
      </c>
    </row>
    <row r="386" spans="1:26" x14ac:dyDescent="0.25">
      <c r="A386" s="71" t="s">
        <v>110</v>
      </c>
      <c r="B386" s="90" t="s">
        <v>109</v>
      </c>
      <c r="C386" s="69" t="s">
        <v>0</v>
      </c>
      <c r="D386" s="68">
        <v>0</v>
      </c>
      <c r="E386" s="66">
        <v>0</v>
      </c>
      <c r="F386" s="66">
        <v>0</v>
      </c>
      <c r="G386" s="65">
        <v>0</v>
      </c>
      <c r="H386" s="65">
        <v>0</v>
      </c>
      <c r="I386" s="65">
        <v>0</v>
      </c>
      <c r="J386" s="65">
        <v>0</v>
      </c>
      <c r="K386" s="65">
        <v>0</v>
      </c>
      <c r="L386" s="50">
        <v>0</v>
      </c>
      <c r="M386" s="65">
        <v>0</v>
      </c>
      <c r="N386" s="50">
        <v>0</v>
      </c>
      <c r="O386" s="65">
        <v>0</v>
      </c>
      <c r="P386" s="50">
        <v>0</v>
      </c>
      <c r="Q386" s="65">
        <v>0</v>
      </c>
      <c r="R386" s="50">
        <v>0</v>
      </c>
      <c r="S386" s="64">
        <v>0</v>
      </c>
      <c r="T386" s="50">
        <v>0</v>
      </c>
      <c r="U386" s="73"/>
      <c r="V386" s="50">
        <v>0</v>
      </c>
      <c r="W386" s="73"/>
      <c r="X386" s="50">
        <v>0</v>
      </c>
      <c r="Y386" s="61">
        <f t="shared" si="27"/>
        <v>0</v>
      </c>
      <c r="Z386" s="60">
        <f t="shared" si="28"/>
        <v>0</v>
      </c>
    </row>
    <row r="387" spans="1:26" x14ac:dyDescent="0.25">
      <c r="A387" s="71" t="s">
        <v>108</v>
      </c>
      <c r="B387" s="72" t="s">
        <v>107</v>
      </c>
      <c r="C387" s="69" t="s">
        <v>0</v>
      </c>
      <c r="D387" s="68">
        <v>0</v>
      </c>
      <c r="E387" s="66">
        <v>0</v>
      </c>
      <c r="F387" s="66">
        <v>0</v>
      </c>
      <c r="G387" s="65">
        <v>0</v>
      </c>
      <c r="H387" s="65">
        <v>0</v>
      </c>
      <c r="I387" s="65">
        <v>0</v>
      </c>
      <c r="J387" s="65">
        <v>0</v>
      </c>
      <c r="K387" s="65">
        <v>0</v>
      </c>
      <c r="L387" s="62">
        <v>0</v>
      </c>
      <c r="M387" s="65">
        <v>0</v>
      </c>
      <c r="N387" s="62">
        <v>0</v>
      </c>
      <c r="O387" s="65">
        <v>0</v>
      </c>
      <c r="P387" s="62">
        <v>0</v>
      </c>
      <c r="Q387" s="65">
        <v>0</v>
      </c>
      <c r="R387" s="62">
        <v>0</v>
      </c>
      <c r="S387" s="64">
        <v>0</v>
      </c>
      <c r="T387" s="62">
        <v>0</v>
      </c>
      <c r="U387" s="63"/>
      <c r="V387" s="62">
        <v>0</v>
      </c>
      <c r="W387" s="63"/>
      <c r="X387" s="62">
        <v>0</v>
      </c>
      <c r="Y387" s="61">
        <f t="shared" si="27"/>
        <v>0</v>
      </c>
      <c r="Z387" s="60">
        <f t="shared" si="28"/>
        <v>0</v>
      </c>
    </row>
    <row r="388" spans="1:26" x14ac:dyDescent="0.25">
      <c r="A388" s="71" t="s">
        <v>106</v>
      </c>
      <c r="B388" s="72" t="s">
        <v>57</v>
      </c>
      <c r="C388" s="69" t="s">
        <v>0</v>
      </c>
      <c r="D388" s="68">
        <v>0</v>
      </c>
      <c r="E388" s="66">
        <v>0</v>
      </c>
      <c r="F388" s="66">
        <v>0</v>
      </c>
      <c r="G388" s="65">
        <v>0</v>
      </c>
      <c r="H388" s="65">
        <v>0</v>
      </c>
      <c r="I388" s="65">
        <v>0</v>
      </c>
      <c r="J388" s="65">
        <v>0</v>
      </c>
      <c r="K388" s="65">
        <v>0</v>
      </c>
      <c r="L388" s="62">
        <v>0</v>
      </c>
      <c r="M388" s="65">
        <v>0</v>
      </c>
      <c r="N388" s="62">
        <v>0</v>
      </c>
      <c r="O388" s="65">
        <v>0</v>
      </c>
      <c r="P388" s="62">
        <v>0</v>
      </c>
      <c r="Q388" s="65">
        <v>0</v>
      </c>
      <c r="R388" s="62">
        <v>0</v>
      </c>
      <c r="S388" s="64">
        <v>0</v>
      </c>
      <c r="T388" s="62">
        <v>0</v>
      </c>
      <c r="U388" s="63"/>
      <c r="V388" s="62">
        <v>0</v>
      </c>
      <c r="W388" s="63"/>
      <c r="X388" s="62">
        <v>0</v>
      </c>
      <c r="Y388" s="61">
        <f t="shared" si="27"/>
        <v>0</v>
      </c>
      <c r="Z388" s="60">
        <f t="shared" si="28"/>
        <v>0</v>
      </c>
    </row>
    <row r="389" spans="1:26" ht="31.5" x14ac:dyDescent="0.25">
      <c r="A389" s="71" t="s">
        <v>105</v>
      </c>
      <c r="B389" s="72" t="s">
        <v>104</v>
      </c>
      <c r="C389" s="69" t="s">
        <v>0</v>
      </c>
      <c r="D389" s="68">
        <f t="shared" ref="D389:X389" si="34">D390+D391</f>
        <v>0</v>
      </c>
      <c r="E389" s="66">
        <f t="shared" si="34"/>
        <v>0</v>
      </c>
      <c r="F389" s="66">
        <f t="shared" si="34"/>
        <v>0</v>
      </c>
      <c r="G389" s="65">
        <f t="shared" si="34"/>
        <v>0</v>
      </c>
      <c r="H389" s="65">
        <f t="shared" si="34"/>
        <v>0</v>
      </c>
      <c r="I389" s="65">
        <f t="shared" si="34"/>
        <v>0</v>
      </c>
      <c r="J389" s="65">
        <f t="shared" si="34"/>
        <v>0</v>
      </c>
      <c r="K389" s="65">
        <f t="shared" si="34"/>
        <v>0</v>
      </c>
      <c r="L389" s="62">
        <f t="shared" si="34"/>
        <v>0</v>
      </c>
      <c r="M389" s="65">
        <f t="shared" si="34"/>
        <v>0</v>
      </c>
      <c r="N389" s="62">
        <f t="shared" si="34"/>
        <v>0</v>
      </c>
      <c r="O389" s="65">
        <f t="shared" si="34"/>
        <v>0</v>
      </c>
      <c r="P389" s="62">
        <f t="shared" si="34"/>
        <v>0</v>
      </c>
      <c r="Q389" s="65">
        <f t="shared" si="34"/>
        <v>0</v>
      </c>
      <c r="R389" s="62">
        <f t="shared" si="34"/>
        <v>0</v>
      </c>
      <c r="S389" s="64">
        <f t="shared" si="34"/>
        <v>0</v>
      </c>
      <c r="T389" s="62">
        <f t="shared" si="34"/>
        <v>0</v>
      </c>
      <c r="U389" s="63">
        <f t="shared" si="34"/>
        <v>0</v>
      </c>
      <c r="V389" s="62">
        <f t="shared" si="34"/>
        <v>0</v>
      </c>
      <c r="W389" s="63">
        <f t="shared" si="34"/>
        <v>0</v>
      </c>
      <c r="X389" s="62">
        <f t="shared" si="34"/>
        <v>0</v>
      </c>
      <c r="Y389" s="61">
        <f t="shared" si="27"/>
        <v>0</v>
      </c>
      <c r="Z389" s="60">
        <f t="shared" si="28"/>
        <v>0</v>
      </c>
    </row>
    <row r="390" spans="1:26" x14ac:dyDescent="0.25">
      <c r="A390" s="71" t="s">
        <v>103</v>
      </c>
      <c r="B390" s="90" t="s">
        <v>53</v>
      </c>
      <c r="C390" s="69" t="s">
        <v>0</v>
      </c>
      <c r="D390" s="68">
        <v>0</v>
      </c>
      <c r="E390" s="66">
        <v>0</v>
      </c>
      <c r="F390" s="66">
        <v>0</v>
      </c>
      <c r="G390" s="65">
        <v>0</v>
      </c>
      <c r="H390" s="65">
        <v>0</v>
      </c>
      <c r="I390" s="65">
        <v>0</v>
      </c>
      <c r="J390" s="65">
        <v>0</v>
      </c>
      <c r="K390" s="65">
        <v>0</v>
      </c>
      <c r="L390" s="62">
        <v>0</v>
      </c>
      <c r="M390" s="65">
        <v>0</v>
      </c>
      <c r="N390" s="62">
        <v>0</v>
      </c>
      <c r="O390" s="65">
        <v>0</v>
      </c>
      <c r="P390" s="62">
        <v>0</v>
      </c>
      <c r="Q390" s="65">
        <v>0</v>
      </c>
      <c r="R390" s="62">
        <v>0</v>
      </c>
      <c r="S390" s="64">
        <v>0</v>
      </c>
      <c r="T390" s="62">
        <v>0</v>
      </c>
      <c r="U390" s="63"/>
      <c r="V390" s="62">
        <v>0</v>
      </c>
      <c r="W390" s="63"/>
      <c r="X390" s="62">
        <v>0</v>
      </c>
      <c r="Y390" s="61">
        <f t="shared" si="27"/>
        <v>0</v>
      </c>
      <c r="Z390" s="60">
        <f t="shared" si="28"/>
        <v>0</v>
      </c>
    </row>
    <row r="391" spans="1:26" x14ac:dyDescent="0.25">
      <c r="A391" s="71" t="s">
        <v>102</v>
      </c>
      <c r="B391" s="89" t="s">
        <v>51</v>
      </c>
      <c r="C391" s="69" t="s">
        <v>0</v>
      </c>
      <c r="D391" s="68">
        <v>0</v>
      </c>
      <c r="E391" s="66">
        <v>0</v>
      </c>
      <c r="F391" s="66">
        <v>0</v>
      </c>
      <c r="G391" s="65">
        <v>0</v>
      </c>
      <c r="H391" s="65">
        <v>0</v>
      </c>
      <c r="I391" s="65">
        <v>0</v>
      </c>
      <c r="J391" s="65">
        <v>0</v>
      </c>
      <c r="K391" s="65">
        <v>0</v>
      </c>
      <c r="L391" s="62">
        <v>0</v>
      </c>
      <c r="M391" s="65">
        <v>0</v>
      </c>
      <c r="N391" s="62">
        <v>0</v>
      </c>
      <c r="O391" s="65">
        <v>0</v>
      </c>
      <c r="P391" s="62">
        <v>0</v>
      </c>
      <c r="Q391" s="65">
        <v>0</v>
      </c>
      <c r="R391" s="62">
        <v>0</v>
      </c>
      <c r="S391" s="64">
        <v>0</v>
      </c>
      <c r="T391" s="62">
        <v>0</v>
      </c>
      <c r="U391" s="63"/>
      <c r="V391" s="62">
        <v>0</v>
      </c>
      <c r="W391" s="63"/>
      <c r="X391" s="62">
        <v>0</v>
      </c>
      <c r="Y391" s="61">
        <f t="shared" si="27"/>
        <v>0</v>
      </c>
      <c r="Z391" s="60">
        <f t="shared" si="28"/>
        <v>0</v>
      </c>
    </row>
    <row r="392" spans="1:26" ht="31.5" x14ac:dyDescent="0.25">
      <c r="A392" s="71" t="s">
        <v>101</v>
      </c>
      <c r="B392" s="74" t="s">
        <v>100</v>
      </c>
      <c r="C392" s="69" t="s">
        <v>0</v>
      </c>
      <c r="D392" s="68">
        <f t="shared" ref="D392:X392" si="35">D393+D394+D395</f>
        <v>0</v>
      </c>
      <c r="E392" s="67">
        <f t="shared" si="35"/>
        <v>0</v>
      </c>
      <c r="F392" s="66">
        <f t="shared" si="35"/>
        <v>0</v>
      </c>
      <c r="G392" s="65">
        <f t="shared" si="35"/>
        <v>0</v>
      </c>
      <c r="H392" s="65">
        <f t="shared" si="35"/>
        <v>0</v>
      </c>
      <c r="I392" s="65">
        <f t="shared" si="35"/>
        <v>0</v>
      </c>
      <c r="J392" s="65">
        <f t="shared" si="35"/>
        <v>0</v>
      </c>
      <c r="K392" s="65">
        <f t="shared" si="35"/>
        <v>0</v>
      </c>
      <c r="L392" s="62">
        <f t="shared" si="35"/>
        <v>0</v>
      </c>
      <c r="M392" s="65">
        <f t="shared" si="35"/>
        <v>0</v>
      </c>
      <c r="N392" s="62">
        <f t="shared" si="35"/>
        <v>0</v>
      </c>
      <c r="O392" s="65">
        <f t="shared" si="35"/>
        <v>0</v>
      </c>
      <c r="P392" s="62">
        <f t="shared" si="35"/>
        <v>0</v>
      </c>
      <c r="Q392" s="65">
        <f t="shared" si="35"/>
        <v>0</v>
      </c>
      <c r="R392" s="62">
        <f t="shared" si="35"/>
        <v>0</v>
      </c>
      <c r="S392" s="64">
        <f t="shared" si="35"/>
        <v>0</v>
      </c>
      <c r="T392" s="62">
        <f t="shared" si="35"/>
        <v>0</v>
      </c>
      <c r="U392" s="63">
        <f t="shared" si="35"/>
        <v>0</v>
      </c>
      <c r="V392" s="62">
        <f t="shared" si="35"/>
        <v>0</v>
      </c>
      <c r="W392" s="63">
        <f t="shared" si="35"/>
        <v>0</v>
      </c>
      <c r="X392" s="62">
        <f t="shared" si="35"/>
        <v>0</v>
      </c>
      <c r="Y392" s="61">
        <f t="shared" si="27"/>
        <v>0</v>
      </c>
      <c r="Z392" s="60">
        <f t="shared" si="28"/>
        <v>0</v>
      </c>
    </row>
    <row r="393" spans="1:26" ht="31.5" x14ac:dyDescent="0.25">
      <c r="A393" s="71" t="s">
        <v>99</v>
      </c>
      <c r="B393" s="72" t="s">
        <v>71</v>
      </c>
      <c r="C393" s="69" t="s">
        <v>0</v>
      </c>
      <c r="D393" s="68">
        <v>0</v>
      </c>
      <c r="E393" s="67">
        <v>0</v>
      </c>
      <c r="F393" s="66">
        <v>0</v>
      </c>
      <c r="G393" s="65">
        <v>0</v>
      </c>
      <c r="H393" s="65">
        <v>0</v>
      </c>
      <c r="I393" s="65">
        <v>0</v>
      </c>
      <c r="J393" s="65">
        <v>0</v>
      </c>
      <c r="K393" s="65">
        <v>0</v>
      </c>
      <c r="L393" s="62">
        <v>0</v>
      </c>
      <c r="M393" s="65">
        <v>0</v>
      </c>
      <c r="N393" s="62">
        <v>0</v>
      </c>
      <c r="O393" s="65">
        <v>0</v>
      </c>
      <c r="P393" s="62">
        <v>0</v>
      </c>
      <c r="Q393" s="65">
        <v>0</v>
      </c>
      <c r="R393" s="62">
        <v>0</v>
      </c>
      <c r="S393" s="64">
        <v>0</v>
      </c>
      <c r="T393" s="62">
        <v>0</v>
      </c>
      <c r="U393" s="63"/>
      <c r="V393" s="62">
        <v>0</v>
      </c>
      <c r="W393" s="63"/>
      <c r="X393" s="62">
        <v>0</v>
      </c>
      <c r="Y393" s="61">
        <f t="shared" si="27"/>
        <v>0</v>
      </c>
      <c r="Z393" s="60">
        <f t="shared" si="28"/>
        <v>0</v>
      </c>
    </row>
    <row r="394" spans="1:26" ht="31.5" x14ac:dyDescent="0.25">
      <c r="A394" s="71" t="s">
        <v>98</v>
      </c>
      <c r="B394" s="72" t="s">
        <v>69</v>
      </c>
      <c r="C394" s="69" t="s">
        <v>0</v>
      </c>
      <c r="D394" s="68">
        <v>0</v>
      </c>
      <c r="E394" s="67">
        <v>0</v>
      </c>
      <c r="F394" s="66">
        <v>0</v>
      </c>
      <c r="G394" s="65">
        <v>0</v>
      </c>
      <c r="H394" s="65">
        <v>0</v>
      </c>
      <c r="I394" s="65">
        <v>0</v>
      </c>
      <c r="J394" s="65">
        <v>0</v>
      </c>
      <c r="K394" s="65">
        <v>0</v>
      </c>
      <c r="L394" s="62">
        <v>0</v>
      </c>
      <c r="M394" s="65">
        <v>0</v>
      </c>
      <c r="N394" s="62">
        <v>0</v>
      </c>
      <c r="O394" s="65">
        <v>0</v>
      </c>
      <c r="P394" s="62">
        <v>0</v>
      </c>
      <c r="Q394" s="65">
        <v>0</v>
      </c>
      <c r="R394" s="62">
        <v>0</v>
      </c>
      <c r="S394" s="64">
        <v>0</v>
      </c>
      <c r="T394" s="62">
        <v>0</v>
      </c>
      <c r="U394" s="63"/>
      <c r="V394" s="62">
        <v>0</v>
      </c>
      <c r="W394" s="63"/>
      <c r="X394" s="62">
        <v>0</v>
      </c>
      <c r="Y394" s="61">
        <f t="shared" si="27"/>
        <v>0</v>
      </c>
      <c r="Z394" s="60">
        <f t="shared" si="28"/>
        <v>0</v>
      </c>
    </row>
    <row r="395" spans="1:26" ht="47.25" x14ac:dyDescent="0.25">
      <c r="A395" s="71" t="s">
        <v>97</v>
      </c>
      <c r="B395" s="72" t="s">
        <v>67</v>
      </c>
      <c r="C395" s="69" t="s">
        <v>0</v>
      </c>
      <c r="D395" s="68">
        <v>0</v>
      </c>
      <c r="E395" s="67">
        <v>0</v>
      </c>
      <c r="F395" s="66">
        <v>0</v>
      </c>
      <c r="G395" s="65">
        <v>0</v>
      </c>
      <c r="H395" s="65">
        <v>0</v>
      </c>
      <c r="I395" s="65">
        <v>0</v>
      </c>
      <c r="J395" s="65">
        <v>0</v>
      </c>
      <c r="K395" s="65">
        <v>0</v>
      </c>
      <c r="L395" s="62">
        <v>0</v>
      </c>
      <c r="M395" s="65">
        <v>0</v>
      </c>
      <c r="N395" s="62">
        <v>0</v>
      </c>
      <c r="O395" s="65">
        <v>0</v>
      </c>
      <c r="P395" s="62">
        <v>0</v>
      </c>
      <c r="Q395" s="65">
        <v>0</v>
      </c>
      <c r="R395" s="62">
        <v>0</v>
      </c>
      <c r="S395" s="64">
        <v>0</v>
      </c>
      <c r="T395" s="62">
        <v>0</v>
      </c>
      <c r="U395" s="63"/>
      <c r="V395" s="62">
        <v>0</v>
      </c>
      <c r="W395" s="63"/>
      <c r="X395" s="62">
        <v>0</v>
      </c>
      <c r="Y395" s="61">
        <f t="shared" si="27"/>
        <v>0</v>
      </c>
      <c r="Z395" s="60">
        <f t="shared" si="28"/>
        <v>0</v>
      </c>
    </row>
    <row r="396" spans="1:26" x14ac:dyDescent="0.25">
      <c r="A396" s="71" t="s">
        <v>96</v>
      </c>
      <c r="B396" s="74" t="s">
        <v>95</v>
      </c>
      <c r="C396" s="69" t="s">
        <v>0</v>
      </c>
      <c r="D396" s="68">
        <v>0</v>
      </c>
      <c r="E396" s="67">
        <v>0</v>
      </c>
      <c r="F396" s="66">
        <v>0</v>
      </c>
      <c r="G396" s="65">
        <v>0</v>
      </c>
      <c r="H396" s="65">
        <v>0</v>
      </c>
      <c r="I396" s="65">
        <v>0.45300000000000001</v>
      </c>
      <c r="J396" s="65">
        <v>0.45300000000000001</v>
      </c>
      <c r="K396" s="65">
        <v>33.557074</v>
      </c>
      <c r="L396" s="50">
        <v>31.99</v>
      </c>
      <c r="M396" s="65">
        <v>0</v>
      </c>
      <c r="N396" s="50">
        <v>5.666169</v>
      </c>
      <c r="O396" s="65">
        <v>0</v>
      </c>
      <c r="P396" s="50">
        <v>0</v>
      </c>
      <c r="Q396" s="65">
        <v>0</v>
      </c>
      <c r="R396" s="50">
        <v>0</v>
      </c>
      <c r="S396" s="64">
        <v>0</v>
      </c>
      <c r="T396" s="50">
        <v>0</v>
      </c>
      <c r="U396" s="73"/>
      <c r="V396" s="50">
        <v>0</v>
      </c>
      <c r="W396" s="73"/>
      <c r="X396" s="50">
        <v>0</v>
      </c>
      <c r="Y396" s="61">
        <f t="shared" si="27"/>
        <v>34.010074000000003</v>
      </c>
      <c r="Z396" s="60">
        <f t="shared" si="28"/>
        <v>38.109169000000001</v>
      </c>
    </row>
    <row r="397" spans="1:26" x14ac:dyDescent="0.25">
      <c r="A397" s="71" t="s">
        <v>94</v>
      </c>
      <c r="B397" s="70" t="s">
        <v>93</v>
      </c>
      <c r="C397" s="69" t="s">
        <v>0</v>
      </c>
      <c r="D397" s="68">
        <f t="shared" ref="D397:X397" si="36">D398+D411+D412</f>
        <v>489.05499999999995</v>
      </c>
      <c r="E397" s="67">
        <f t="shared" si="36"/>
        <v>501.46700000000004</v>
      </c>
      <c r="F397" s="66">
        <f t="shared" si="36"/>
        <v>441.3180000000001</v>
      </c>
      <c r="G397" s="65">
        <f t="shared" si="36"/>
        <v>553.13121940000008</v>
      </c>
      <c r="H397" s="65">
        <f t="shared" si="36"/>
        <v>553.13121940000008</v>
      </c>
      <c r="I397" s="65">
        <f t="shared" si="36"/>
        <v>591.13700300000005</v>
      </c>
      <c r="J397" s="65">
        <f t="shared" si="36"/>
        <v>591.13700300000005</v>
      </c>
      <c r="K397" s="65">
        <f t="shared" si="36"/>
        <v>638.18831899999998</v>
      </c>
      <c r="L397" s="62">
        <f t="shared" si="36"/>
        <v>618.57500000000005</v>
      </c>
      <c r="M397" s="65">
        <f t="shared" si="36"/>
        <v>702.52517499999999</v>
      </c>
      <c r="N397" s="62">
        <f t="shared" si="36"/>
        <v>694.32507399999997</v>
      </c>
      <c r="O397" s="65">
        <f t="shared" si="36"/>
        <v>787.03135199999997</v>
      </c>
      <c r="P397" s="62">
        <f t="shared" si="36"/>
        <v>770.80565899999999</v>
      </c>
      <c r="Q397" s="65">
        <f t="shared" si="36"/>
        <v>832.960599</v>
      </c>
      <c r="R397" s="62">
        <f t="shared" si="36"/>
        <v>852.08900100000005</v>
      </c>
      <c r="S397" s="64">
        <f t="shared" si="36"/>
        <v>968.8762680000001</v>
      </c>
      <c r="T397" s="62">
        <f t="shared" si="36"/>
        <v>922.42778500000009</v>
      </c>
      <c r="U397" s="63">
        <f t="shared" si="36"/>
        <v>0</v>
      </c>
      <c r="V397" s="62">
        <f t="shared" si="36"/>
        <v>989.54702300000008</v>
      </c>
      <c r="W397" s="63">
        <f t="shared" si="36"/>
        <v>0</v>
      </c>
      <c r="X397" s="62">
        <f t="shared" si="36"/>
        <v>1019.234008</v>
      </c>
      <c r="Y397" s="61">
        <f t="shared" si="27"/>
        <v>5073.8499353999996</v>
      </c>
      <c r="Z397" s="60">
        <f t="shared" si="28"/>
        <v>7011.2717724000004</v>
      </c>
    </row>
    <row r="398" spans="1:26" ht="31.5" x14ac:dyDescent="0.25">
      <c r="A398" s="71" t="s">
        <v>92</v>
      </c>
      <c r="B398" s="74" t="s">
        <v>91</v>
      </c>
      <c r="C398" s="69" t="s">
        <v>0</v>
      </c>
      <c r="D398" s="68">
        <f t="shared" ref="D398:X398" si="37">D399+D403+D404+D405+D406+D407+D408</f>
        <v>489.05499999999995</v>
      </c>
      <c r="E398" s="66">
        <f t="shared" si="37"/>
        <v>498.23200000000003</v>
      </c>
      <c r="F398" s="66">
        <f t="shared" si="37"/>
        <v>441.3180000000001</v>
      </c>
      <c r="G398" s="65">
        <f t="shared" si="37"/>
        <v>553.13121940000008</v>
      </c>
      <c r="H398" s="65">
        <f t="shared" si="37"/>
        <v>553.13121940000008</v>
      </c>
      <c r="I398" s="65">
        <f t="shared" si="37"/>
        <v>591.13700300000005</v>
      </c>
      <c r="J398" s="65">
        <f t="shared" si="37"/>
        <v>591.13700300000005</v>
      </c>
      <c r="K398" s="65">
        <f t="shared" si="37"/>
        <v>638.18831899999998</v>
      </c>
      <c r="L398" s="62">
        <f t="shared" si="37"/>
        <v>618.57500000000005</v>
      </c>
      <c r="M398" s="65">
        <f t="shared" si="37"/>
        <v>702.52517499999999</v>
      </c>
      <c r="N398" s="62">
        <f t="shared" si="37"/>
        <v>694.32507399999997</v>
      </c>
      <c r="O398" s="65">
        <f t="shared" si="37"/>
        <v>787.03135199999997</v>
      </c>
      <c r="P398" s="62">
        <f t="shared" si="37"/>
        <v>770.80565899999999</v>
      </c>
      <c r="Q398" s="65">
        <f t="shared" si="37"/>
        <v>832.960599</v>
      </c>
      <c r="R398" s="62">
        <f t="shared" si="37"/>
        <v>852.08900100000005</v>
      </c>
      <c r="S398" s="64">
        <f t="shared" si="37"/>
        <v>968.8762680000001</v>
      </c>
      <c r="T398" s="62">
        <f t="shared" si="37"/>
        <v>922.42778500000009</v>
      </c>
      <c r="U398" s="63">
        <f t="shared" si="37"/>
        <v>0</v>
      </c>
      <c r="V398" s="62">
        <f t="shared" si="37"/>
        <v>989.54702300000008</v>
      </c>
      <c r="W398" s="63">
        <f t="shared" si="37"/>
        <v>0</v>
      </c>
      <c r="X398" s="62">
        <f t="shared" si="37"/>
        <v>1019.234008</v>
      </c>
      <c r="Y398" s="61">
        <f t="shared" si="27"/>
        <v>5073.8499353999996</v>
      </c>
      <c r="Z398" s="60">
        <f t="shared" si="28"/>
        <v>7011.2717724000004</v>
      </c>
    </row>
    <row r="399" spans="1:26" ht="31.5" x14ac:dyDescent="0.25">
      <c r="A399" s="71" t="s">
        <v>90</v>
      </c>
      <c r="B399" s="72" t="s">
        <v>73</v>
      </c>
      <c r="C399" s="69" t="s">
        <v>0</v>
      </c>
      <c r="D399" s="68">
        <f t="shared" ref="D399:X399" si="38">D400+D401+D402</f>
        <v>0</v>
      </c>
      <c r="E399" s="66">
        <f t="shared" si="38"/>
        <v>0</v>
      </c>
      <c r="F399" s="66">
        <f t="shared" si="38"/>
        <v>0</v>
      </c>
      <c r="G399" s="65">
        <f t="shared" si="38"/>
        <v>0</v>
      </c>
      <c r="H399" s="65">
        <f t="shared" si="38"/>
        <v>0</v>
      </c>
      <c r="I399" s="65">
        <f t="shared" si="38"/>
        <v>0</v>
      </c>
      <c r="J399" s="65">
        <f t="shared" si="38"/>
        <v>0</v>
      </c>
      <c r="K399" s="65">
        <f t="shared" si="38"/>
        <v>0</v>
      </c>
      <c r="L399" s="62">
        <f t="shared" si="38"/>
        <v>0</v>
      </c>
      <c r="M399" s="65">
        <f t="shared" si="38"/>
        <v>0</v>
      </c>
      <c r="N399" s="62">
        <f t="shared" si="38"/>
        <v>0</v>
      </c>
      <c r="O399" s="65">
        <f t="shared" si="38"/>
        <v>0</v>
      </c>
      <c r="P399" s="62">
        <f t="shared" si="38"/>
        <v>0</v>
      </c>
      <c r="Q399" s="65">
        <f t="shared" si="38"/>
        <v>0</v>
      </c>
      <c r="R399" s="62">
        <f t="shared" si="38"/>
        <v>0</v>
      </c>
      <c r="S399" s="64">
        <f t="shared" si="38"/>
        <v>0</v>
      </c>
      <c r="T399" s="62">
        <f t="shared" si="38"/>
        <v>0</v>
      </c>
      <c r="U399" s="63">
        <f t="shared" si="38"/>
        <v>0</v>
      </c>
      <c r="V399" s="62">
        <f t="shared" si="38"/>
        <v>0</v>
      </c>
      <c r="W399" s="63">
        <f t="shared" si="38"/>
        <v>0</v>
      </c>
      <c r="X399" s="62">
        <f t="shared" si="38"/>
        <v>0</v>
      </c>
      <c r="Y399" s="61">
        <f t="shared" si="27"/>
        <v>0</v>
      </c>
      <c r="Z399" s="60">
        <f t="shared" si="28"/>
        <v>0</v>
      </c>
    </row>
    <row r="400" spans="1:26" ht="31.5" x14ac:dyDescent="0.25">
      <c r="A400" s="71" t="s">
        <v>89</v>
      </c>
      <c r="B400" s="72" t="s">
        <v>71</v>
      </c>
      <c r="C400" s="69" t="s">
        <v>0</v>
      </c>
      <c r="D400" s="68">
        <v>0</v>
      </c>
      <c r="E400" s="66">
        <v>0</v>
      </c>
      <c r="F400" s="66">
        <v>0</v>
      </c>
      <c r="G400" s="65">
        <v>0</v>
      </c>
      <c r="H400" s="65">
        <v>0</v>
      </c>
      <c r="I400" s="65">
        <v>0</v>
      </c>
      <c r="J400" s="65">
        <v>0</v>
      </c>
      <c r="K400" s="65">
        <v>0</v>
      </c>
      <c r="L400" s="62">
        <v>0</v>
      </c>
      <c r="M400" s="65">
        <v>0</v>
      </c>
      <c r="N400" s="62">
        <v>0</v>
      </c>
      <c r="O400" s="65">
        <v>0</v>
      </c>
      <c r="P400" s="62">
        <v>0</v>
      </c>
      <c r="Q400" s="65">
        <v>0</v>
      </c>
      <c r="R400" s="62">
        <v>0</v>
      </c>
      <c r="S400" s="64">
        <v>0</v>
      </c>
      <c r="T400" s="62">
        <v>0</v>
      </c>
      <c r="U400" s="63"/>
      <c r="V400" s="62">
        <v>0</v>
      </c>
      <c r="W400" s="63"/>
      <c r="X400" s="62">
        <v>0</v>
      </c>
      <c r="Y400" s="61">
        <f t="shared" si="27"/>
        <v>0</v>
      </c>
      <c r="Z400" s="60">
        <f t="shared" si="28"/>
        <v>0</v>
      </c>
    </row>
    <row r="401" spans="1:26" ht="31.5" x14ac:dyDescent="0.25">
      <c r="A401" s="71" t="s">
        <v>88</v>
      </c>
      <c r="B401" s="72" t="s">
        <v>69</v>
      </c>
      <c r="C401" s="69" t="s">
        <v>0</v>
      </c>
      <c r="D401" s="68">
        <v>0</v>
      </c>
      <c r="E401" s="66">
        <v>0</v>
      </c>
      <c r="F401" s="66">
        <v>0</v>
      </c>
      <c r="G401" s="65">
        <v>0</v>
      </c>
      <c r="H401" s="65">
        <v>0</v>
      </c>
      <c r="I401" s="65">
        <v>0</v>
      </c>
      <c r="J401" s="65">
        <v>0</v>
      </c>
      <c r="K401" s="65">
        <v>0</v>
      </c>
      <c r="L401" s="62">
        <v>0</v>
      </c>
      <c r="M401" s="65">
        <v>0</v>
      </c>
      <c r="N401" s="62">
        <v>0</v>
      </c>
      <c r="O401" s="65">
        <v>0</v>
      </c>
      <c r="P401" s="62">
        <v>0</v>
      </c>
      <c r="Q401" s="65">
        <v>0</v>
      </c>
      <c r="R401" s="62">
        <v>0</v>
      </c>
      <c r="S401" s="64">
        <v>0</v>
      </c>
      <c r="T401" s="62">
        <v>0</v>
      </c>
      <c r="U401" s="63"/>
      <c r="V401" s="62">
        <v>0</v>
      </c>
      <c r="W401" s="63"/>
      <c r="X401" s="62">
        <v>0</v>
      </c>
      <c r="Y401" s="61">
        <f t="shared" si="27"/>
        <v>0</v>
      </c>
      <c r="Z401" s="60">
        <f t="shared" si="28"/>
        <v>0</v>
      </c>
    </row>
    <row r="402" spans="1:26" ht="47.25" x14ac:dyDescent="0.25">
      <c r="A402" s="71" t="s">
        <v>87</v>
      </c>
      <c r="B402" s="72" t="s">
        <v>67</v>
      </c>
      <c r="C402" s="69" t="s">
        <v>0</v>
      </c>
      <c r="D402" s="68">
        <v>0</v>
      </c>
      <c r="E402" s="66">
        <v>0</v>
      </c>
      <c r="F402" s="66">
        <v>0</v>
      </c>
      <c r="G402" s="65">
        <v>0</v>
      </c>
      <c r="H402" s="65">
        <v>0</v>
      </c>
      <c r="I402" s="65">
        <v>0</v>
      </c>
      <c r="J402" s="65">
        <v>0</v>
      </c>
      <c r="K402" s="65">
        <v>0</v>
      </c>
      <c r="L402" s="62">
        <v>0</v>
      </c>
      <c r="M402" s="65">
        <v>0</v>
      </c>
      <c r="N402" s="62">
        <v>0</v>
      </c>
      <c r="O402" s="65">
        <v>0</v>
      </c>
      <c r="P402" s="62">
        <v>0</v>
      </c>
      <c r="Q402" s="65">
        <v>0</v>
      </c>
      <c r="R402" s="62">
        <v>0</v>
      </c>
      <c r="S402" s="64">
        <v>0</v>
      </c>
      <c r="T402" s="62">
        <v>0</v>
      </c>
      <c r="U402" s="63"/>
      <c r="V402" s="62">
        <v>0</v>
      </c>
      <c r="W402" s="63"/>
      <c r="X402" s="62">
        <v>0</v>
      </c>
      <c r="Y402" s="61">
        <f t="shared" si="27"/>
        <v>0</v>
      </c>
      <c r="Z402" s="60">
        <f t="shared" si="28"/>
        <v>0</v>
      </c>
    </row>
    <row r="403" spans="1:26" ht="31.5" x14ac:dyDescent="0.25">
      <c r="A403" s="71" t="s">
        <v>86</v>
      </c>
      <c r="B403" s="72" t="s">
        <v>65</v>
      </c>
      <c r="C403" s="69" t="s">
        <v>0</v>
      </c>
      <c r="D403" s="68">
        <v>0</v>
      </c>
      <c r="E403" s="66">
        <v>0</v>
      </c>
      <c r="F403" s="66">
        <v>0</v>
      </c>
      <c r="G403" s="65">
        <v>0</v>
      </c>
      <c r="H403" s="65">
        <v>0</v>
      </c>
      <c r="I403" s="65">
        <v>0</v>
      </c>
      <c r="J403" s="65">
        <v>0</v>
      </c>
      <c r="K403" s="65">
        <v>0</v>
      </c>
      <c r="L403" s="62">
        <v>0</v>
      </c>
      <c r="M403" s="65">
        <v>0</v>
      </c>
      <c r="N403" s="62">
        <v>0</v>
      </c>
      <c r="O403" s="65">
        <v>0</v>
      </c>
      <c r="P403" s="62">
        <v>0</v>
      </c>
      <c r="Q403" s="65">
        <v>0</v>
      </c>
      <c r="R403" s="62">
        <v>0</v>
      </c>
      <c r="S403" s="64">
        <v>0</v>
      </c>
      <c r="T403" s="62">
        <v>0</v>
      </c>
      <c r="U403" s="63"/>
      <c r="V403" s="62">
        <v>0</v>
      </c>
      <c r="W403" s="63"/>
      <c r="X403" s="62">
        <v>0</v>
      </c>
      <c r="Y403" s="61">
        <f t="shared" ref="Y403:Y434" si="39">M403+O403+Q403+S403+U403+W403+K403+I403+G403</f>
        <v>0</v>
      </c>
      <c r="Z403" s="60">
        <f t="shared" ref="Z403:Z434" si="40">N403+P403+R403+T403+V403+X403+L403+J403+H403</f>
        <v>0</v>
      </c>
    </row>
    <row r="404" spans="1:26" x14ac:dyDescent="0.25">
      <c r="A404" s="71" t="s">
        <v>85</v>
      </c>
      <c r="B404" s="72" t="s">
        <v>63</v>
      </c>
      <c r="C404" s="69" t="s">
        <v>0</v>
      </c>
      <c r="D404" s="68">
        <v>489.05499999999995</v>
      </c>
      <c r="E404" s="66">
        <v>498.23200000000003</v>
      </c>
      <c r="F404" s="66">
        <v>441.3180000000001</v>
      </c>
      <c r="G404" s="65">
        <v>553.13121940000008</v>
      </c>
      <c r="H404" s="65">
        <v>553.13121940000008</v>
      </c>
      <c r="I404" s="65">
        <v>591.13700300000005</v>
      </c>
      <c r="J404" s="65">
        <v>591.13700300000005</v>
      </c>
      <c r="K404" s="65">
        <v>638.18831899999998</v>
      </c>
      <c r="L404" s="50">
        <v>618.57500000000005</v>
      </c>
      <c r="M404" s="65">
        <v>702.52517499999999</v>
      </c>
      <c r="N404" s="50">
        <v>694.32507399999997</v>
      </c>
      <c r="O404" s="65">
        <v>787.03135199999997</v>
      </c>
      <c r="P404" s="50">
        <v>770.80565899999999</v>
      </c>
      <c r="Q404" s="65">
        <v>832.960599</v>
      </c>
      <c r="R404" s="50">
        <v>852.08900100000005</v>
      </c>
      <c r="S404" s="64">
        <v>968.8762680000001</v>
      </c>
      <c r="T404" s="50">
        <v>922.42778500000009</v>
      </c>
      <c r="U404" s="73"/>
      <c r="V404" s="50">
        <v>989.54702300000008</v>
      </c>
      <c r="W404" s="73"/>
      <c r="X404" s="50">
        <v>1019.234008</v>
      </c>
      <c r="Y404" s="61">
        <f t="shared" si="39"/>
        <v>5073.8499353999996</v>
      </c>
      <c r="Z404" s="60">
        <f t="shared" si="40"/>
        <v>7011.2717724000004</v>
      </c>
    </row>
    <row r="405" spans="1:26" ht="31.5" x14ac:dyDescent="0.25">
      <c r="A405" s="71" t="s">
        <v>84</v>
      </c>
      <c r="B405" s="72" t="s">
        <v>61</v>
      </c>
      <c r="C405" s="69" t="s">
        <v>0</v>
      </c>
      <c r="D405" s="68">
        <v>0</v>
      </c>
      <c r="E405" s="66">
        <v>0</v>
      </c>
      <c r="F405" s="66">
        <v>0</v>
      </c>
      <c r="G405" s="65">
        <v>0</v>
      </c>
      <c r="H405" s="65">
        <v>0</v>
      </c>
      <c r="I405" s="65">
        <v>0</v>
      </c>
      <c r="J405" s="65">
        <v>0</v>
      </c>
      <c r="K405" s="65">
        <v>0</v>
      </c>
      <c r="L405" s="62">
        <v>0</v>
      </c>
      <c r="M405" s="65">
        <v>0</v>
      </c>
      <c r="N405" s="62">
        <v>0</v>
      </c>
      <c r="O405" s="65">
        <v>0</v>
      </c>
      <c r="P405" s="62">
        <v>0</v>
      </c>
      <c r="Q405" s="65">
        <v>0</v>
      </c>
      <c r="R405" s="62">
        <v>0</v>
      </c>
      <c r="S405" s="64">
        <v>0</v>
      </c>
      <c r="T405" s="62">
        <v>0</v>
      </c>
      <c r="U405" s="63"/>
      <c r="V405" s="62">
        <v>0</v>
      </c>
      <c r="W405" s="63"/>
      <c r="X405" s="62">
        <v>0</v>
      </c>
      <c r="Y405" s="61">
        <f t="shared" si="39"/>
        <v>0</v>
      </c>
      <c r="Z405" s="60">
        <f t="shared" si="40"/>
        <v>0</v>
      </c>
    </row>
    <row r="406" spans="1:26" x14ac:dyDescent="0.25">
      <c r="A406" s="71" t="s">
        <v>83</v>
      </c>
      <c r="B406" s="72" t="s">
        <v>59</v>
      </c>
      <c r="C406" s="69" t="s">
        <v>0</v>
      </c>
      <c r="D406" s="68">
        <v>0</v>
      </c>
      <c r="E406" s="66">
        <v>0</v>
      </c>
      <c r="F406" s="66">
        <v>0</v>
      </c>
      <c r="G406" s="65">
        <v>0</v>
      </c>
      <c r="H406" s="65">
        <v>0</v>
      </c>
      <c r="I406" s="65">
        <v>0</v>
      </c>
      <c r="J406" s="65">
        <v>0</v>
      </c>
      <c r="K406" s="65">
        <v>0</v>
      </c>
      <c r="L406" s="62">
        <v>0</v>
      </c>
      <c r="M406" s="65">
        <v>0</v>
      </c>
      <c r="N406" s="62">
        <v>0</v>
      </c>
      <c r="O406" s="65">
        <v>0</v>
      </c>
      <c r="P406" s="62">
        <v>0</v>
      </c>
      <c r="Q406" s="65">
        <v>0</v>
      </c>
      <c r="R406" s="62">
        <v>0</v>
      </c>
      <c r="S406" s="64">
        <v>0</v>
      </c>
      <c r="T406" s="62">
        <v>0</v>
      </c>
      <c r="U406" s="63"/>
      <c r="V406" s="62">
        <v>0</v>
      </c>
      <c r="W406" s="63"/>
      <c r="X406" s="62">
        <v>0</v>
      </c>
      <c r="Y406" s="61">
        <f t="shared" si="39"/>
        <v>0</v>
      </c>
      <c r="Z406" s="60">
        <f t="shared" si="40"/>
        <v>0</v>
      </c>
    </row>
    <row r="407" spans="1:26" x14ac:dyDescent="0.25">
      <c r="A407" s="71" t="s">
        <v>82</v>
      </c>
      <c r="B407" s="72" t="s">
        <v>57</v>
      </c>
      <c r="C407" s="69" t="s">
        <v>0</v>
      </c>
      <c r="D407" s="68">
        <v>0</v>
      </c>
      <c r="E407" s="66">
        <v>0</v>
      </c>
      <c r="F407" s="66">
        <v>0</v>
      </c>
      <c r="G407" s="65">
        <v>0</v>
      </c>
      <c r="H407" s="65">
        <v>0</v>
      </c>
      <c r="I407" s="65">
        <v>0</v>
      </c>
      <c r="J407" s="65">
        <v>0</v>
      </c>
      <c r="K407" s="65">
        <v>0</v>
      </c>
      <c r="L407" s="62">
        <v>0</v>
      </c>
      <c r="M407" s="65">
        <v>0</v>
      </c>
      <c r="N407" s="62">
        <v>0</v>
      </c>
      <c r="O407" s="65">
        <v>0</v>
      </c>
      <c r="P407" s="62">
        <v>0</v>
      </c>
      <c r="Q407" s="65">
        <v>0</v>
      </c>
      <c r="R407" s="62">
        <v>0</v>
      </c>
      <c r="S407" s="64">
        <v>0</v>
      </c>
      <c r="T407" s="62">
        <v>0</v>
      </c>
      <c r="U407" s="63"/>
      <c r="V407" s="62">
        <v>0</v>
      </c>
      <c r="W407" s="63"/>
      <c r="X407" s="62">
        <v>0</v>
      </c>
      <c r="Y407" s="61">
        <f t="shared" si="39"/>
        <v>0</v>
      </c>
      <c r="Z407" s="60">
        <f t="shared" si="40"/>
        <v>0</v>
      </c>
    </row>
    <row r="408" spans="1:26" ht="31.5" x14ac:dyDescent="0.25">
      <c r="A408" s="71" t="s">
        <v>81</v>
      </c>
      <c r="B408" s="72" t="s">
        <v>55</v>
      </c>
      <c r="C408" s="69" t="s">
        <v>0</v>
      </c>
      <c r="D408" s="68">
        <f t="shared" ref="D408:X408" si="41">D409+D410</f>
        <v>0</v>
      </c>
      <c r="E408" s="66">
        <f t="shared" si="41"/>
        <v>0</v>
      </c>
      <c r="F408" s="66">
        <f t="shared" si="41"/>
        <v>0</v>
      </c>
      <c r="G408" s="65">
        <f t="shared" si="41"/>
        <v>0</v>
      </c>
      <c r="H408" s="65">
        <f t="shared" si="41"/>
        <v>0</v>
      </c>
      <c r="I408" s="65">
        <f t="shared" si="41"/>
        <v>0</v>
      </c>
      <c r="J408" s="65">
        <f t="shared" si="41"/>
        <v>0</v>
      </c>
      <c r="K408" s="65">
        <f t="shared" si="41"/>
        <v>0</v>
      </c>
      <c r="L408" s="62">
        <f t="shared" si="41"/>
        <v>0</v>
      </c>
      <c r="M408" s="65">
        <f t="shared" si="41"/>
        <v>0</v>
      </c>
      <c r="N408" s="62">
        <f t="shared" si="41"/>
        <v>0</v>
      </c>
      <c r="O408" s="65">
        <f t="shared" si="41"/>
        <v>0</v>
      </c>
      <c r="P408" s="62">
        <f t="shared" si="41"/>
        <v>0</v>
      </c>
      <c r="Q408" s="65">
        <f t="shared" si="41"/>
        <v>0</v>
      </c>
      <c r="R408" s="62">
        <f t="shared" si="41"/>
        <v>0</v>
      </c>
      <c r="S408" s="64">
        <f t="shared" si="41"/>
        <v>0</v>
      </c>
      <c r="T408" s="62">
        <f t="shared" si="41"/>
        <v>0</v>
      </c>
      <c r="U408" s="63">
        <f t="shared" si="41"/>
        <v>0</v>
      </c>
      <c r="V408" s="62">
        <f t="shared" si="41"/>
        <v>0</v>
      </c>
      <c r="W408" s="63">
        <f t="shared" si="41"/>
        <v>0</v>
      </c>
      <c r="X408" s="62">
        <f t="shared" si="41"/>
        <v>0</v>
      </c>
      <c r="Y408" s="61">
        <f t="shared" si="39"/>
        <v>0</v>
      </c>
      <c r="Z408" s="60">
        <f t="shared" si="40"/>
        <v>0</v>
      </c>
    </row>
    <row r="409" spans="1:26" x14ac:dyDescent="0.25">
      <c r="A409" s="71" t="s">
        <v>80</v>
      </c>
      <c r="B409" s="90" t="s">
        <v>53</v>
      </c>
      <c r="C409" s="69" t="s">
        <v>0</v>
      </c>
      <c r="D409" s="68">
        <v>0</v>
      </c>
      <c r="E409" s="66">
        <v>0</v>
      </c>
      <c r="F409" s="66">
        <v>0</v>
      </c>
      <c r="G409" s="65">
        <v>0</v>
      </c>
      <c r="H409" s="65">
        <v>0</v>
      </c>
      <c r="I409" s="65">
        <v>0</v>
      </c>
      <c r="J409" s="65">
        <v>0</v>
      </c>
      <c r="K409" s="65">
        <v>0</v>
      </c>
      <c r="L409" s="62">
        <v>0</v>
      </c>
      <c r="M409" s="65">
        <v>0</v>
      </c>
      <c r="N409" s="62">
        <v>0</v>
      </c>
      <c r="O409" s="65">
        <v>0</v>
      </c>
      <c r="P409" s="62">
        <v>0</v>
      </c>
      <c r="Q409" s="65">
        <v>0</v>
      </c>
      <c r="R409" s="62">
        <v>0</v>
      </c>
      <c r="S409" s="64">
        <v>0</v>
      </c>
      <c r="T409" s="62">
        <v>0</v>
      </c>
      <c r="U409" s="63"/>
      <c r="V409" s="62">
        <v>0</v>
      </c>
      <c r="W409" s="63"/>
      <c r="X409" s="62">
        <v>0</v>
      </c>
      <c r="Y409" s="61">
        <f t="shared" si="39"/>
        <v>0</v>
      </c>
      <c r="Z409" s="60">
        <f t="shared" si="40"/>
        <v>0</v>
      </c>
    </row>
    <row r="410" spans="1:26" x14ac:dyDescent="0.25">
      <c r="A410" s="71" t="s">
        <v>79</v>
      </c>
      <c r="B410" s="89" t="s">
        <v>51</v>
      </c>
      <c r="C410" s="69" t="s">
        <v>0</v>
      </c>
      <c r="D410" s="68">
        <v>0</v>
      </c>
      <c r="E410" s="66">
        <v>0</v>
      </c>
      <c r="F410" s="66">
        <v>0</v>
      </c>
      <c r="G410" s="65">
        <v>0</v>
      </c>
      <c r="H410" s="65">
        <v>0</v>
      </c>
      <c r="I410" s="65">
        <v>0</v>
      </c>
      <c r="J410" s="65">
        <v>0</v>
      </c>
      <c r="K410" s="65">
        <v>0</v>
      </c>
      <c r="L410" s="62">
        <v>0</v>
      </c>
      <c r="M410" s="65">
        <v>0</v>
      </c>
      <c r="N410" s="62">
        <v>0</v>
      </c>
      <c r="O410" s="65">
        <v>0</v>
      </c>
      <c r="P410" s="62">
        <v>0</v>
      </c>
      <c r="Q410" s="65">
        <v>0</v>
      </c>
      <c r="R410" s="62">
        <v>0</v>
      </c>
      <c r="S410" s="64">
        <v>0</v>
      </c>
      <c r="T410" s="62">
        <v>0</v>
      </c>
      <c r="U410" s="63"/>
      <c r="V410" s="62">
        <v>0</v>
      </c>
      <c r="W410" s="63"/>
      <c r="X410" s="62">
        <v>0</v>
      </c>
      <c r="Y410" s="61">
        <f t="shared" si="39"/>
        <v>0</v>
      </c>
      <c r="Z410" s="60">
        <f t="shared" si="40"/>
        <v>0</v>
      </c>
    </row>
    <row r="411" spans="1:26" x14ac:dyDescent="0.25">
      <c r="A411" s="71" t="s">
        <v>78</v>
      </c>
      <c r="B411" s="74" t="s">
        <v>77</v>
      </c>
      <c r="C411" s="69" t="s">
        <v>0</v>
      </c>
      <c r="D411" s="68">
        <v>0</v>
      </c>
      <c r="E411" s="67">
        <v>0</v>
      </c>
      <c r="F411" s="66">
        <v>0</v>
      </c>
      <c r="G411" s="65">
        <v>0</v>
      </c>
      <c r="H411" s="65">
        <v>0</v>
      </c>
      <c r="I411" s="65">
        <v>0</v>
      </c>
      <c r="J411" s="65">
        <v>0</v>
      </c>
      <c r="K411" s="65">
        <v>0</v>
      </c>
      <c r="L411" s="62">
        <v>0</v>
      </c>
      <c r="M411" s="65">
        <v>0</v>
      </c>
      <c r="N411" s="62">
        <v>0</v>
      </c>
      <c r="O411" s="65">
        <v>0</v>
      </c>
      <c r="P411" s="62">
        <v>0</v>
      </c>
      <c r="Q411" s="65">
        <v>0</v>
      </c>
      <c r="R411" s="62">
        <v>0</v>
      </c>
      <c r="S411" s="64">
        <v>0</v>
      </c>
      <c r="T411" s="62">
        <v>0</v>
      </c>
      <c r="U411" s="63"/>
      <c r="V411" s="62">
        <v>0</v>
      </c>
      <c r="W411" s="63"/>
      <c r="X411" s="62">
        <v>0</v>
      </c>
      <c r="Y411" s="61">
        <f t="shared" si="39"/>
        <v>0</v>
      </c>
      <c r="Z411" s="60">
        <f t="shared" si="40"/>
        <v>0</v>
      </c>
    </row>
    <row r="412" spans="1:26" ht="31.5" x14ac:dyDescent="0.25">
      <c r="A412" s="71" t="s">
        <v>76</v>
      </c>
      <c r="B412" s="74" t="s">
        <v>75</v>
      </c>
      <c r="C412" s="69" t="s">
        <v>0</v>
      </c>
      <c r="D412" s="68">
        <f t="shared" ref="D412:X412" si="42">D413+D417+D418+D419+D420+D421+D422</f>
        <v>0</v>
      </c>
      <c r="E412" s="67">
        <f t="shared" si="42"/>
        <v>3.2349999999999999</v>
      </c>
      <c r="F412" s="66">
        <f t="shared" si="42"/>
        <v>0</v>
      </c>
      <c r="G412" s="65">
        <f t="shared" si="42"/>
        <v>0</v>
      </c>
      <c r="H412" s="65">
        <f t="shared" si="42"/>
        <v>0</v>
      </c>
      <c r="I412" s="65">
        <f t="shared" si="42"/>
        <v>0</v>
      </c>
      <c r="J412" s="65">
        <f t="shared" si="42"/>
        <v>0</v>
      </c>
      <c r="K412" s="65">
        <f t="shared" si="42"/>
        <v>0</v>
      </c>
      <c r="L412" s="75">
        <f t="shared" si="42"/>
        <v>0</v>
      </c>
      <c r="M412" s="65">
        <f t="shared" si="42"/>
        <v>0</v>
      </c>
      <c r="N412" s="75">
        <f t="shared" si="42"/>
        <v>0</v>
      </c>
      <c r="O412" s="65">
        <f t="shared" si="42"/>
        <v>0</v>
      </c>
      <c r="P412" s="75">
        <f t="shared" si="42"/>
        <v>0</v>
      </c>
      <c r="Q412" s="65">
        <f t="shared" si="42"/>
        <v>0</v>
      </c>
      <c r="R412" s="75">
        <f t="shared" si="42"/>
        <v>0</v>
      </c>
      <c r="S412" s="64">
        <f t="shared" si="42"/>
        <v>0</v>
      </c>
      <c r="T412" s="75">
        <f t="shared" si="42"/>
        <v>0</v>
      </c>
      <c r="U412" s="76">
        <f t="shared" si="42"/>
        <v>0</v>
      </c>
      <c r="V412" s="75">
        <f t="shared" si="42"/>
        <v>0</v>
      </c>
      <c r="W412" s="76">
        <f t="shared" si="42"/>
        <v>0</v>
      </c>
      <c r="X412" s="75">
        <f t="shared" si="42"/>
        <v>0</v>
      </c>
      <c r="Y412" s="61">
        <f t="shared" si="39"/>
        <v>0</v>
      </c>
      <c r="Z412" s="60">
        <f t="shared" si="40"/>
        <v>0</v>
      </c>
    </row>
    <row r="413" spans="1:26" ht="31.5" x14ac:dyDescent="0.25">
      <c r="A413" s="71" t="s">
        <v>74</v>
      </c>
      <c r="B413" s="72" t="s">
        <v>73</v>
      </c>
      <c r="C413" s="69" t="s">
        <v>0</v>
      </c>
      <c r="D413" s="68">
        <f t="shared" ref="D413:X413" si="43">D414+D415+D416</f>
        <v>0</v>
      </c>
      <c r="E413" s="67">
        <f t="shared" si="43"/>
        <v>0</v>
      </c>
      <c r="F413" s="66">
        <f t="shared" si="43"/>
        <v>0</v>
      </c>
      <c r="G413" s="65">
        <f t="shared" si="43"/>
        <v>0</v>
      </c>
      <c r="H413" s="65">
        <f t="shared" si="43"/>
        <v>0</v>
      </c>
      <c r="I413" s="65">
        <f t="shared" si="43"/>
        <v>0</v>
      </c>
      <c r="J413" s="65">
        <f t="shared" si="43"/>
        <v>0</v>
      </c>
      <c r="K413" s="65">
        <f t="shared" si="43"/>
        <v>0</v>
      </c>
      <c r="L413" s="75">
        <f t="shared" si="43"/>
        <v>0</v>
      </c>
      <c r="M413" s="65">
        <f t="shared" si="43"/>
        <v>0</v>
      </c>
      <c r="N413" s="75">
        <f t="shared" si="43"/>
        <v>0</v>
      </c>
      <c r="O413" s="65">
        <f t="shared" si="43"/>
        <v>0</v>
      </c>
      <c r="P413" s="75">
        <f t="shared" si="43"/>
        <v>0</v>
      </c>
      <c r="Q413" s="65">
        <f t="shared" si="43"/>
        <v>0</v>
      </c>
      <c r="R413" s="75">
        <f t="shared" si="43"/>
        <v>0</v>
      </c>
      <c r="S413" s="64">
        <f t="shared" si="43"/>
        <v>0</v>
      </c>
      <c r="T413" s="75">
        <f t="shared" si="43"/>
        <v>0</v>
      </c>
      <c r="U413" s="76">
        <f t="shared" si="43"/>
        <v>0</v>
      </c>
      <c r="V413" s="75">
        <f t="shared" si="43"/>
        <v>0</v>
      </c>
      <c r="W413" s="76">
        <f t="shared" si="43"/>
        <v>0</v>
      </c>
      <c r="X413" s="75">
        <f t="shared" si="43"/>
        <v>0</v>
      </c>
      <c r="Y413" s="61">
        <f t="shared" si="39"/>
        <v>0</v>
      </c>
      <c r="Z413" s="60">
        <f t="shared" si="40"/>
        <v>0</v>
      </c>
    </row>
    <row r="414" spans="1:26" ht="31.5" x14ac:dyDescent="0.25">
      <c r="A414" s="71" t="s">
        <v>72</v>
      </c>
      <c r="B414" s="72" t="s">
        <v>71</v>
      </c>
      <c r="C414" s="69" t="s">
        <v>0</v>
      </c>
      <c r="D414" s="68">
        <v>0</v>
      </c>
      <c r="E414" s="67">
        <v>0</v>
      </c>
      <c r="F414" s="66">
        <v>0</v>
      </c>
      <c r="G414" s="65">
        <v>0</v>
      </c>
      <c r="H414" s="65">
        <v>0</v>
      </c>
      <c r="I414" s="65">
        <v>0</v>
      </c>
      <c r="J414" s="65">
        <v>0</v>
      </c>
      <c r="K414" s="65">
        <v>0</v>
      </c>
      <c r="L414" s="62">
        <v>0</v>
      </c>
      <c r="M414" s="65">
        <v>0</v>
      </c>
      <c r="N414" s="62">
        <v>0</v>
      </c>
      <c r="O414" s="65">
        <v>0</v>
      </c>
      <c r="P414" s="62">
        <v>0</v>
      </c>
      <c r="Q414" s="65">
        <v>0</v>
      </c>
      <c r="R414" s="62">
        <v>0</v>
      </c>
      <c r="S414" s="64">
        <v>0</v>
      </c>
      <c r="T414" s="62">
        <v>0</v>
      </c>
      <c r="U414" s="63"/>
      <c r="V414" s="62">
        <v>0</v>
      </c>
      <c r="W414" s="63"/>
      <c r="X414" s="62">
        <v>0</v>
      </c>
      <c r="Y414" s="61">
        <f t="shared" si="39"/>
        <v>0</v>
      </c>
      <c r="Z414" s="60">
        <f t="shared" si="40"/>
        <v>0</v>
      </c>
    </row>
    <row r="415" spans="1:26" ht="31.5" x14ac:dyDescent="0.25">
      <c r="A415" s="71" t="s">
        <v>70</v>
      </c>
      <c r="B415" s="72" t="s">
        <v>69</v>
      </c>
      <c r="C415" s="69" t="s">
        <v>0</v>
      </c>
      <c r="D415" s="68">
        <v>0</v>
      </c>
      <c r="E415" s="67">
        <v>0</v>
      </c>
      <c r="F415" s="66">
        <v>0</v>
      </c>
      <c r="G415" s="65">
        <v>0</v>
      </c>
      <c r="H415" s="65">
        <v>0</v>
      </c>
      <c r="I415" s="65">
        <v>0</v>
      </c>
      <c r="J415" s="65">
        <v>0</v>
      </c>
      <c r="K415" s="65">
        <v>0</v>
      </c>
      <c r="L415" s="62">
        <v>0</v>
      </c>
      <c r="M415" s="65">
        <v>0</v>
      </c>
      <c r="N415" s="62">
        <v>0</v>
      </c>
      <c r="O415" s="65">
        <v>0</v>
      </c>
      <c r="P415" s="62">
        <v>0</v>
      </c>
      <c r="Q415" s="65">
        <v>0</v>
      </c>
      <c r="R415" s="62">
        <v>0</v>
      </c>
      <c r="S415" s="64">
        <v>0</v>
      </c>
      <c r="T415" s="62">
        <v>0</v>
      </c>
      <c r="U415" s="63"/>
      <c r="V415" s="62">
        <v>0</v>
      </c>
      <c r="W415" s="63"/>
      <c r="X415" s="62">
        <v>0</v>
      </c>
      <c r="Y415" s="61">
        <f t="shared" si="39"/>
        <v>0</v>
      </c>
      <c r="Z415" s="60">
        <f t="shared" si="40"/>
        <v>0</v>
      </c>
    </row>
    <row r="416" spans="1:26" ht="47.25" x14ac:dyDescent="0.25">
      <c r="A416" s="71" t="s">
        <v>68</v>
      </c>
      <c r="B416" s="72" t="s">
        <v>67</v>
      </c>
      <c r="C416" s="69" t="s">
        <v>0</v>
      </c>
      <c r="D416" s="68">
        <v>0</v>
      </c>
      <c r="E416" s="67">
        <v>0</v>
      </c>
      <c r="F416" s="66">
        <v>0</v>
      </c>
      <c r="G416" s="65">
        <v>0</v>
      </c>
      <c r="H416" s="65">
        <v>0</v>
      </c>
      <c r="I416" s="65">
        <v>0</v>
      </c>
      <c r="J416" s="65">
        <v>0</v>
      </c>
      <c r="K416" s="65">
        <v>0</v>
      </c>
      <c r="L416" s="62">
        <v>0</v>
      </c>
      <c r="M416" s="65">
        <v>0</v>
      </c>
      <c r="N416" s="62">
        <v>0</v>
      </c>
      <c r="O416" s="65">
        <v>0</v>
      </c>
      <c r="P416" s="62">
        <v>0</v>
      </c>
      <c r="Q416" s="65">
        <v>0</v>
      </c>
      <c r="R416" s="62">
        <v>0</v>
      </c>
      <c r="S416" s="64">
        <v>0</v>
      </c>
      <c r="T416" s="62">
        <v>0</v>
      </c>
      <c r="U416" s="63"/>
      <c r="V416" s="62">
        <v>0</v>
      </c>
      <c r="W416" s="63"/>
      <c r="X416" s="62">
        <v>0</v>
      </c>
      <c r="Y416" s="61">
        <f t="shared" si="39"/>
        <v>0</v>
      </c>
      <c r="Z416" s="60">
        <f t="shared" si="40"/>
        <v>0</v>
      </c>
    </row>
    <row r="417" spans="1:26" ht="31.5" x14ac:dyDescent="0.25">
      <c r="A417" s="71" t="s">
        <v>66</v>
      </c>
      <c r="B417" s="72" t="s">
        <v>65</v>
      </c>
      <c r="C417" s="69" t="s">
        <v>0</v>
      </c>
      <c r="D417" s="68">
        <v>0</v>
      </c>
      <c r="E417" s="67">
        <v>0</v>
      </c>
      <c r="F417" s="66">
        <v>0</v>
      </c>
      <c r="G417" s="65">
        <v>0</v>
      </c>
      <c r="H417" s="65">
        <v>0</v>
      </c>
      <c r="I417" s="65">
        <v>0</v>
      </c>
      <c r="J417" s="65">
        <v>0</v>
      </c>
      <c r="K417" s="65">
        <v>0</v>
      </c>
      <c r="L417" s="62">
        <v>0</v>
      </c>
      <c r="M417" s="65">
        <v>0</v>
      </c>
      <c r="N417" s="62">
        <v>0</v>
      </c>
      <c r="O417" s="65">
        <v>0</v>
      </c>
      <c r="P417" s="62">
        <v>0</v>
      </c>
      <c r="Q417" s="65">
        <v>0</v>
      </c>
      <c r="R417" s="62">
        <v>0</v>
      </c>
      <c r="S417" s="64">
        <v>0</v>
      </c>
      <c r="T417" s="62">
        <v>0</v>
      </c>
      <c r="U417" s="63"/>
      <c r="V417" s="62">
        <v>0</v>
      </c>
      <c r="W417" s="63"/>
      <c r="X417" s="62">
        <v>0</v>
      </c>
      <c r="Y417" s="61">
        <f t="shared" si="39"/>
        <v>0</v>
      </c>
      <c r="Z417" s="60">
        <f t="shared" si="40"/>
        <v>0</v>
      </c>
    </row>
    <row r="418" spans="1:26" x14ac:dyDescent="0.25">
      <c r="A418" s="71" t="s">
        <v>64</v>
      </c>
      <c r="B418" s="72" t="s">
        <v>63</v>
      </c>
      <c r="C418" s="69" t="s">
        <v>0</v>
      </c>
      <c r="D418" s="68">
        <v>0</v>
      </c>
      <c r="E418" s="67">
        <v>3.2349999999999999</v>
      </c>
      <c r="F418" s="66">
        <v>0</v>
      </c>
      <c r="G418" s="65">
        <v>0</v>
      </c>
      <c r="H418" s="65">
        <v>0</v>
      </c>
      <c r="I418" s="65">
        <v>0</v>
      </c>
      <c r="J418" s="65">
        <v>0</v>
      </c>
      <c r="K418" s="65">
        <v>0</v>
      </c>
      <c r="L418" s="62">
        <v>0</v>
      </c>
      <c r="M418" s="65">
        <v>0</v>
      </c>
      <c r="N418" s="62">
        <v>0</v>
      </c>
      <c r="O418" s="65">
        <v>0</v>
      </c>
      <c r="P418" s="62">
        <v>0</v>
      </c>
      <c r="Q418" s="65">
        <v>0</v>
      </c>
      <c r="R418" s="62">
        <v>0</v>
      </c>
      <c r="S418" s="64">
        <v>0</v>
      </c>
      <c r="T418" s="62">
        <v>0</v>
      </c>
      <c r="U418" s="63"/>
      <c r="V418" s="62">
        <v>0</v>
      </c>
      <c r="W418" s="63"/>
      <c r="X418" s="62">
        <v>0</v>
      </c>
      <c r="Y418" s="61">
        <f t="shared" si="39"/>
        <v>0</v>
      </c>
      <c r="Z418" s="60">
        <f t="shared" si="40"/>
        <v>0</v>
      </c>
    </row>
    <row r="419" spans="1:26" ht="31.5" x14ac:dyDescent="0.25">
      <c r="A419" s="71" t="s">
        <v>62</v>
      </c>
      <c r="B419" s="72" t="s">
        <v>61</v>
      </c>
      <c r="C419" s="69" t="s">
        <v>0</v>
      </c>
      <c r="D419" s="68">
        <v>0</v>
      </c>
      <c r="E419" s="67">
        <v>0</v>
      </c>
      <c r="F419" s="66">
        <v>0</v>
      </c>
      <c r="G419" s="65">
        <v>0</v>
      </c>
      <c r="H419" s="65">
        <v>0</v>
      </c>
      <c r="I419" s="65">
        <v>0</v>
      </c>
      <c r="J419" s="65">
        <v>0</v>
      </c>
      <c r="K419" s="65">
        <v>0</v>
      </c>
      <c r="L419" s="62">
        <v>0</v>
      </c>
      <c r="M419" s="65">
        <v>0</v>
      </c>
      <c r="N419" s="62">
        <v>0</v>
      </c>
      <c r="O419" s="65">
        <v>0</v>
      </c>
      <c r="P419" s="62">
        <v>0</v>
      </c>
      <c r="Q419" s="65">
        <v>0</v>
      </c>
      <c r="R419" s="62">
        <v>0</v>
      </c>
      <c r="S419" s="64">
        <v>0</v>
      </c>
      <c r="T419" s="62">
        <v>0</v>
      </c>
      <c r="U419" s="63"/>
      <c r="V419" s="62">
        <v>0</v>
      </c>
      <c r="W419" s="63"/>
      <c r="X419" s="62">
        <v>0</v>
      </c>
      <c r="Y419" s="61">
        <f t="shared" si="39"/>
        <v>0</v>
      </c>
      <c r="Z419" s="60">
        <f t="shared" si="40"/>
        <v>0</v>
      </c>
    </row>
    <row r="420" spans="1:26" x14ac:dyDescent="0.25">
      <c r="A420" s="71" t="s">
        <v>60</v>
      </c>
      <c r="B420" s="72" t="s">
        <v>59</v>
      </c>
      <c r="C420" s="69" t="s">
        <v>0</v>
      </c>
      <c r="D420" s="68">
        <v>0</v>
      </c>
      <c r="E420" s="67">
        <v>0</v>
      </c>
      <c r="F420" s="66">
        <v>0</v>
      </c>
      <c r="G420" s="65">
        <v>0</v>
      </c>
      <c r="H420" s="65">
        <v>0</v>
      </c>
      <c r="I420" s="65">
        <v>0</v>
      </c>
      <c r="J420" s="65">
        <v>0</v>
      </c>
      <c r="K420" s="65">
        <v>0</v>
      </c>
      <c r="L420" s="62">
        <v>0</v>
      </c>
      <c r="M420" s="65">
        <v>0</v>
      </c>
      <c r="N420" s="62">
        <v>0</v>
      </c>
      <c r="O420" s="65">
        <v>0</v>
      </c>
      <c r="P420" s="62">
        <v>0</v>
      </c>
      <c r="Q420" s="65">
        <v>0</v>
      </c>
      <c r="R420" s="62">
        <v>0</v>
      </c>
      <c r="S420" s="64">
        <v>0</v>
      </c>
      <c r="T420" s="62">
        <v>0</v>
      </c>
      <c r="U420" s="63"/>
      <c r="V420" s="62">
        <v>0</v>
      </c>
      <c r="W420" s="63"/>
      <c r="X420" s="62">
        <v>0</v>
      </c>
      <c r="Y420" s="61">
        <f t="shared" si="39"/>
        <v>0</v>
      </c>
      <c r="Z420" s="60">
        <f t="shared" si="40"/>
        <v>0</v>
      </c>
    </row>
    <row r="421" spans="1:26" x14ac:dyDescent="0.25">
      <c r="A421" s="71" t="s">
        <v>58</v>
      </c>
      <c r="B421" s="72" t="s">
        <v>57</v>
      </c>
      <c r="C421" s="69" t="s">
        <v>0</v>
      </c>
      <c r="D421" s="68">
        <v>0</v>
      </c>
      <c r="E421" s="67">
        <v>0</v>
      </c>
      <c r="F421" s="66">
        <v>0</v>
      </c>
      <c r="G421" s="65">
        <v>0</v>
      </c>
      <c r="H421" s="65">
        <v>0</v>
      </c>
      <c r="I421" s="65">
        <v>0</v>
      </c>
      <c r="J421" s="65">
        <v>0</v>
      </c>
      <c r="K421" s="65">
        <v>0</v>
      </c>
      <c r="L421" s="62">
        <v>0</v>
      </c>
      <c r="M421" s="65">
        <v>0</v>
      </c>
      <c r="N421" s="62">
        <v>0</v>
      </c>
      <c r="O421" s="65">
        <v>0</v>
      </c>
      <c r="P421" s="62">
        <v>0</v>
      </c>
      <c r="Q421" s="65">
        <v>0</v>
      </c>
      <c r="R421" s="62">
        <v>0</v>
      </c>
      <c r="S421" s="64">
        <v>0</v>
      </c>
      <c r="T421" s="62">
        <v>0</v>
      </c>
      <c r="U421" s="63"/>
      <c r="V421" s="62">
        <v>0</v>
      </c>
      <c r="W421" s="63"/>
      <c r="X421" s="62">
        <v>0</v>
      </c>
      <c r="Y421" s="61">
        <f t="shared" si="39"/>
        <v>0</v>
      </c>
      <c r="Z421" s="60">
        <f t="shared" si="40"/>
        <v>0</v>
      </c>
    </row>
    <row r="422" spans="1:26" ht="31.5" x14ac:dyDescent="0.25">
      <c r="A422" s="71" t="s">
        <v>56</v>
      </c>
      <c r="B422" s="72" t="s">
        <v>55</v>
      </c>
      <c r="C422" s="69" t="s">
        <v>0</v>
      </c>
      <c r="D422" s="68">
        <f t="shared" ref="D422:X422" si="44">D423+D424</f>
        <v>0</v>
      </c>
      <c r="E422" s="67">
        <f t="shared" si="44"/>
        <v>0</v>
      </c>
      <c r="F422" s="66">
        <f t="shared" si="44"/>
        <v>0</v>
      </c>
      <c r="G422" s="65">
        <f t="shared" si="44"/>
        <v>0</v>
      </c>
      <c r="H422" s="65">
        <f t="shared" si="44"/>
        <v>0</v>
      </c>
      <c r="I422" s="65">
        <f t="shared" si="44"/>
        <v>0</v>
      </c>
      <c r="J422" s="65">
        <f t="shared" si="44"/>
        <v>0</v>
      </c>
      <c r="K422" s="65">
        <f t="shared" si="44"/>
        <v>0</v>
      </c>
      <c r="L422" s="75">
        <f t="shared" si="44"/>
        <v>0</v>
      </c>
      <c r="M422" s="65">
        <f t="shared" si="44"/>
        <v>0</v>
      </c>
      <c r="N422" s="75">
        <f t="shared" si="44"/>
        <v>0</v>
      </c>
      <c r="O422" s="65">
        <f t="shared" si="44"/>
        <v>0</v>
      </c>
      <c r="P422" s="75">
        <f t="shared" si="44"/>
        <v>0</v>
      </c>
      <c r="Q422" s="65">
        <f t="shared" si="44"/>
        <v>0</v>
      </c>
      <c r="R422" s="75">
        <f t="shared" si="44"/>
        <v>0</v>
      </c>
      <c r="S422" s="64">
        <f t="shared" si="44"/>
        <v>0</v>
      </c>
      <c r="T422" s="75">
        <f t="shared" si="44"/>
        <v>0</v>
      </c>
      <c r="U422" s="76">
        <f t="shared" si="44"/>
        <v>0</v>
      </c>
      <c r="V422" s="75">
        <f t="shared" si="44"/>
        <v>0</v>
      </c>
      <c r="W422" s="76">
        <f t="shared" si="44"/>
        <v>0</v>
      </c>
      <c r="X422" s="75">
        <f t="shared" si="44"/>
        <v>0</v>
      </c>
      <c r="Y422" s="61">
        <f t="shared" si="39"/>
        <v>0</v>
      </c>
      <c r="Z422" s="60">
        <f t="shared" si="40"/>
        <v>0</v>
      </c>
    </row>
    <row r="423" spans="1:26" x14ac:dyDescent="0.25">
      <c r="A423" s="71" t="s">
        <v>54</v>
      </c>
      <c r="B423" s="89" t="s">
        <v>53</v>
      </c>
      <c r="C423" s="69" t="s">
        <v>0</v>
      </c>
      <c r="D423" s="68">
        <v>0</v>
      </c>
      <c r="E423" s="67">
        <v>0</v>
      </c>
      <c r="F423" s="66">
        <v>0</v>
      </c>
      <c r="G423" s="65">
        <v>0</v>
      </c>
      <c r="H423" s="65">
        <v>0</v>
      </c>
      <c r="I423" s="65">
        <v>0</v>
      </c>
      <c r="J423" s="65">
        <v>0</v>
      </c>
      <c r="K423" s="65">
        <v>0</v>
      </c>
      <c r="L423" s="62">
        <v>0</v>
      </c>
      <c r="M423" s="65">
        <v>0</v>
      </c>
      <c r="N423" s="62">
        <v>0</v>
      </c>
      <c r="O423" s="65">
        <v>0</v>
      </c>
      <c r="P423" s="62">
        <v>0</v>
      </c>
      <c r="Q423" s="65">
        <v>0</v>
      </c>
      <c r="R423" s="62">
        <v>0</v>
      </c>
      <c r="S423" s="64">
        <v>0</v>
      </c>
      <c r="T423" s="62">
        <v>0</v>
      </c>
      <c r="U423" s="63"/>
      <c r="V423" s="62">
        <v>0</v>
      </c>
      <c r="W423" s="63"/>
      <c r="X423" s="62">
        <v>0</v>
      </c>
      <c r="Y423" s="61">
        <f t="shared" si="39"/>
        <v>0</v>
      </c>
      <c r="Z423" s="60">
        <f t="shared" si="40"/>
        <v>0</v>
      </c>
    </row>
    <row r="424" spans="1:26" x14ac:dyDescent="0.25">
      <c r="A424" s="71" t="s">
        <v>52</v>
      </c>
      <c r="B424" s="89" t="s">
        <v>51</v>
      </c>
      <c r="C424" s="69" t="s">
        <v>0</v>
      </c>
      <c r="D424" s="68">
        <v>0</v>
      </c>
      <c r="E424" s="67">
        <v>0</v>
      </c>
      <c r="F424" s="66">
        <v>0</v>
      </c>
      <c r="G424" s="65">
        <v>0</v>
      </c>
      <c r="H424" s="65">
        <v>0</v>
      </c>
      <c r="I424" s="65">
        <v>0</v>
      </c>
      <c r="J424" s="65">
        <v>0</v>
      </c>
      <c r="K424" s="65">
        <v>0</v>
      </c>
      <c r="L424" s="62">
        <v>0</v>
      </c>
      <c r="M424" s="65">
        <v>0</v>
      </c>
      <c r="N424" s="62">
        <v>0</v>
      </c>
      <c r="O424" s="65">
        <v>0</v>
      </c>
      <c r="P424" s="62">
        <v>0</v>
      </c>
      <c r="Q424" s="65">
        <v>0</v>
      </c>
      <c r="R424" s="62">
        <v>0</v>
      </c>
      <c r="S424" s="64">
        <v>0</v>
      </c>
      <c r="T424" s="62">
        <v>0</v>
      </c>
      <c r="U424" s="63"/>
      <c r="V424" s="62">
        <v>0</v>
      </c>
      <c r="W424" s="63"/>
      <c r="X424" s="62">
        <v>0</v>
      </c>
      <c r="Y424" s="61">
        <f t="shared" si="39"/>
        <v>0</v>
      </c>
      <c r="Z424" s="60">
        <f t="shared" si="40"/>
        <v>0</v>
      </c>
    </row>
    <row r="425" spans="1:26" x14ac:dyDescent="0.25">
      <c r="A425" s="71" t="s">
        <v>50</v>
      </c>
      <c r="B425" s="70" t="s">
        <v>49</v>
      </c>
      <c r="C425" s="69" t="s">
        <v>0</v>
      </c>
      <c r="D425" s="68">
        <v>102.5215</v>
      </c>
      <c r="E425" s="67">
        <v>143.00899999999993</v>
      </c>
      <c r="F425" s="66">
        <v>74.151999999999973</v>
      </c>
      <c r="G425" s="65">
        <v>99.185620199999988</v>
      </c>
      <c r="H425" s="65">
        <v>99.185620199999988</v>
      </c>
      <c r="I425" s="65">
        <v>138.930083</v>
      </c>
      <c r="J425" s="65">
        <v>138.930083</v>
      </c>
      <c r="K425" s="65">
        <v>163.62001699999999</v>
      </c>
      <c r="L425" s="50">
        <v>161.83500299999992</v>
      </c>
      <c r="M425" s="65">
        <v>234.93692999999996</v>
      </c>
      <c r="N425" s="50">
        <v>322.32365899999991</v>
      </c>
      <c r="O425" s="65">
        <v>299.03346299999998</v>
      </c>
      <c r="P425" s="50">
        <v>351.69361800000024</v>
      </c>
      <c r="Q425" s="65">
        <v>285.53307800000005</v>
      </c>
      <c r="R425" s="50">
        <v>361.55350799999997</v>
      </c>
      <c r="S425" s="64">
        <v>286.917012</v>
      </c>
      <c r="T425" s="50">
        <v>370.64267900000004</v>
      </c>
      <c r="U425" s="73"/>
      <c r="V425" s="50">
        <v>310.17892999999981</v>
      </c>
      <c r="W425" s="73"/>
      <c r="X425" s="50">
        <v>287.79779100000019</v>
      </c>
      <c r="Y425" s="61">
        <f t="shared" si="39"/>
        <v>1508.1562031999997</v>
      </c>
      <c r="Z425" s="60">
        <f t="shared" si="40"/>
        <v>2404.1408912000002</v>
      </c>
    </row>
    <row r="426" spans="1:26" x14ac:dyDescent="0.25">
      <c r="A426" s="71" t="s">
        <v>48</v>
      </c>
      <c r="B426" s="70" t="s">
        <v>47</v>
      </c>
      <c r="C426" s="69" t="s">
        <v>0</v>
      </c>
      <c r="D426" s="68">
        <v>0</v>
      </c>
      <c r="E426" s="67">
        <v>0</v>
      </c>
      <c r="F426" s="66">
        <v>6.6509999999999998</v>
      </c>
      <c r="G426" s="65">
        <v>0</v>
      </c>
      <c r="H426" s="65">
        <v>0</v>
      </c>
      <c r="I426" s="65">
        <v>0</v>
      </c>
      <c r="J426" s="65">
        <v>0</v>
      </c>
      <c r="K426" s="65">
        <v>0</v>
      </c>
      <c r="L426" s="62">
        <v>0</v>
      </c>
      <c r="M426" s="65">
        <v>0</v>
      </c>
      <c r="N426" s="62">
        <v>0</v>
      </c>
      <c r="O426" s="65">
        <v>0</v>
      </c>
      <c r="P426" s="62">
        <v>0</v>
      </c>
      <c r="Q426" s="65">
        <v>0</v>
      </c>
      <c r="R426" s="62">
        <v>0</v>
      </c>
      <c r="S426" s="64">
        <v>0</v>
      </c>
      <c r="T426" s="62">
        <v>0</v>
      </c>
      <c r="U426" s="73"/>
      <c r="V426" s="62">
        <v>0</v>
      </c>
      <c r="W426" s="73"/>
      <c r="X426" s="62">
        <v>0</v>
      </c>
      <c r="Y426" s="61">
        <f t="shared" si="39"/>
        <v>0</v>
      </c>
      <c r="Z426" s="60">
        <f t="shared" si="40"/>
        <v>0</v>
      </c>
    </row>
    <row r="427" spans="1:26" x14ac:dyDescent="0.25">
      <c r="A427" s="71" t="s">
        <v>46</v>
      </c>
      <c r="B427" s="74" t="s">
        <v>45</v>
      </c>
      <c r="C427" s="69" t="s">
        <v>0</v>
      </c>
      <c r="D427" s="68">
        <v>0</v>
      </c>
      <c r="E427" s="67">
        <v>0</v>
      </c>
      <c r="F427" s="66">
        <v>0</v>
      </c>
      <c r="G427" s="65">
        <v>0</v>
      </c>
      <c r="H427" s="65">
        <v>0</v>
      </c>
      <c r="I427" s="65">
        <v>0</v>
      </c>
      <c r="J427" s="65">
        <v>0</v>
      </c>
      <c r="K427" s="65">
        <v>0</v>
      </c>
      <c r="L427" s="62">
        <v>0</v>
      </c>
      <c r="M427" s="65">
        <v>0</v>
      </c>
      <c r="N427" s="62">
        <v>0</v>
      </c>
      <c r="O427" s="65">
        <v>0</v>
      </c>
      <c r="P427" s="62">
        <v>0</v>
      </c>
      <c r="Q427" s="65">
        <v>0</v>
      </c>
      <c r="R427" s="62">
        <v>0</v>
      </c>
      <c r="S427" s="64">
        <v>0</v>
      </c>
      <c r="T427" s="62">
        <v>0</v>
      </c>
      <c r="U427" s="63"/>
      <c r="V427" s="62">
        <v>0</v>
      </c>
      <c r="W427" s="63"/>
      <c r="X427" s="62">
        <v>0</v>
      </c>
      <c r="Y427" s="61">
        <f t="shared" si="39"/>
        <v>0</v>
      </c>
      <c r="Z427" s="60">
        <f t="shared" si="40"/>
        <v>0</v>
      </c>
    </row>
    <row r="428" spans="1:26" x14ac:dyDescent="0.25">
      <c r="A428" s="71" t="s">
        <v>44</v>
      </c>
      <c r="B428" s="74" t="s">
        <v>43</v>
      </c>
      <c r="C428" s="69" t="s">
        <v>0</v>
      </c>
      <c r="D428" s="68">
        <v>0</v>
      </c>
      <c r="E428" s="67">
        <v>0</v>
      </c>
      <c r="F428" s="66">
        <v>0</v>
      </c>
      <c r="G428" s="65">
        <v>0</v>
      </c>
      <c r="H428" s="65">
        <v>0</v>
      </c>
      <c r="I428" s="65">
        <v>0</v>
      </c>
      <c r="J428" s="65">
        <v>0</v>
      </c>
      <c r="K428" s="65">
        <v>0</v>
      </c>
      <c r="L428" s="62">
        <v>0</v>
      </c>
      <c r="M428" s="65">
        <v>0</v>
      </c>
      <c r="N428" s="62">
        <v>0</v>
      </c>
      <c r="O428" s="65">
        <v>0</v>
      </c>
      <c r="P428" s="62">
        <v>0</v>
      </c>
      <c r="Q428" s="65">
        <v>0</v>
      </c>
      <c r="R428" s="62">
        <v>0</v>
      </c>
      <c r="S428" s="64">
        <v>0</v>
      </c>
      <c r="T428" s="62">
        <v>0</v>
      </c>
      <c r="U428" s="63"/>
      <c r="V428" s="62">
        <v>0</v>
      </c>
      <c r="W428" s="63"/>
      <c r="X428" s="62">
        <v>0</v>
      </c>
      <c r="Y428" s="61">
        <f t="shared" si="39"/>
        <v>0</v>
      </c>
      <c r="Z428" s="60">
        <f t="shared" si="40"/>
        <v>0</v>
      </c>
    </row>
    <row r="429" spans="1:26" x14ac:dyDescent="0.25">
      <c r="A429" s="88" t="s">
        <v>42</v>
      </c>
      <c r="B429" s="87" t="s">
        <v>41</v>
      </c>
      <c r="C429" s="86" t="s">
        <v>0</v>
      </c>
      <c r="D429" s="85">
        <f t="shared" ref="D429:X429" si="45">D430+D431+D432+D433+D434+D439+D440</f>
        <v>75.893499999999989</v>
      </c>
      <c r="E429" s="84">
        <f t="shared" si="45"/>
        <v>54.521000000000001</v>
      </c>
      <c r="F429" s="83">
        <f t="shared" si="45"/>
        <v>0</v>
      </c>
      <c r="G429" s="82">
        <f t="shared" si="45"/>
        <v>0</v>
      </c>
      <c r="H429" s="82">
        <f t="shared" si="45"/>
        <v>0</v>
      </c>
      <c r="I429" s="82">
        <f t="shared" si="45"/>
        <v>12.676</v>
      </c>
      <c r="J429" s="82">
        <f t="shared" si="45"/>
        <v>12.676</v>
      </c>
      <c r="K429" s="82">
        <f t="shared" si="45"/>
        <v>0</v>
      </c>
      <c r="L429" s="79">
        <f t="shared" si="45"/>
        <v>0</v>
      </c>
      <c r="M429" s="82">
        <f t="shared" si="45"/>
        <v>183.49100399999998</v>
      </c>
      <c r="N429" s="79">
        <f t="shared" si="45"/>
        <v>0</v>
      </c>
      <c r="O429" s="82">
        <f t="shared" si="45"/>
        <v>208.80480900000001</v>
      </c>
      <c r="P429" s="79">
        <f t="shared" si="45"/>
        <v>294.11700199999996</v>
      </c>
      <c r="Q429" s="82">
        <f t="shared" si="45"/>
        <v>249.33077</v>
      </c>
      <c r="R429" s="79">
        <f t="shared" si="45"/>
        <v>346.37902299999996</v>
      </c>
      <c r="S429" s="81">
        <f t="shared" si="45"/>
        <v>189.978555</v>
      </c>
      <c r="T429" s="79">
        <f t="shared" si="45"/>
        <v>299.88099800000003</v>
      </c>
      <c r="U429" s="80">
        <f t="shared" si="45"/>
        <v>0</v>
      </c>
      <c r="V429" s="79">
        <f t="shared" si="45"/>
        <v>0</v>
      </c>
      <c r="W429" s="80">
        <f t="shared" si="45"/>
        <v>0</v>
      </c>
      <c r="X429" s="79">
        <f t="shared" si="45"/>
        <v>0</v>
      </c>
      <c r="Y429" s="78">
        <f t="shared" si="39"/>
        <v>844.28113800000006</v>
      </c>
      <c r="Z429" s="77">
        <f t="shared" si="40"/>
        <v>953.05302300000005</v>
      </c>
    </row>
    <row r="430" spans="1:26" x14ac:dyDescent="0.25">
      <c r="A430" s="71" t="s">
        <v>40</v>
      </c>
      <c r="B430" s="70" t="s">
        <v>39</v>
      </c>
      <c r="C430" s="69" t="s">
        <v>0</v>
      </c>
      <c r="D430" s="68">
        <v>75.893499999999989</v>
      </c>
      <c r="E430" s="67">
        <v>54.521000000000001</v>
      </c>
      <c r="F430" s="66">
        <v>0</v>
      </c>
      <c r="G430" s="65">
        <v>0</v>
      </c>
      <c r="H430" s="65">
        <v>0</v>
      </c>
      <c r="I430" s="65">
        <v>12.676</v>
      </c>
      <c r="J430" s="65">
        <v>12.676</v>
      </c>
      <c r="K430" s="65">
        <v>0</v>
      </c>
      <c r="L430" s="50">
        <v>0</v>
      </c>
      <c r="M430" s="65">
        <v>183.49100399999998</v>
      </c>
      <c r="N430" s="50">
        <v>0</v>
      </c>
      <c r="O430" s="65">
        <v>208.80480900000001</v>
      </c>
      <c r="P430" s="50">
        <v>294.11700199999996</v>
      </c>
      <c r="Q430" s="65">
        <v>249.33077</v>
      </c>
      <c r="R430" s="50">
        <v>346.37902299999996</v>
      </c>
      <c r="S430" s="64">
        <v>189.978555</v>
      </c>
      <c r="T430" s="50">
        <v>299.88099800000003</v>
      </c>
      <c r="U430" s="73"/>
      <c r="V430" s="50">
        <v>0</v>
      </c>
      <c r="W430" s="73"/>
      <c r="X430" s="50">
        <v>0</v>
      </c>
      <c r="Y430" s="61">
        <f t="shared" si="39"/>
        <v>844.28113800000006</v>
      </c>
      <c r="Z430" s="60">
        <f t="shared" si="40"/>
        <v>953.05302300000005</v>
      </c>
    </row>
    <row r="431" spans="1:26" x14ac:dyDescent="0.25">
      <c r="A431" s="71" t="s">
        <v>38</v>
      </c>
      <c r="B431" s="70" t="s">
        <v>37</v>
      </c>
      <c r="C431" s="69" t="s">
        <v>0</v>
      </c>
      <c r="D431" s="68">
        <v>0</v>
      </c>
      <c r="E431" s="67">
        <v>0</v>
      </c>
      <c r="F431" s="66">
        <v>0</v>
      </c>
      <c r="G431" s="65">
        <v>0</v>
      </c>
      <c r="H431" s="65">
        <v>0</v>
      </c>
      <c r="I431" s="65">
        <v>0</v>
      </c>
      <c r="J431" s="65">
        <v>0</v>
      </c>
      <c r="K431" s="65">
        <v>0</v>
      </c>
      <c r="L431" s="62">
        <v>0</v>
      </c>
      <c r="M431" s="65">
        <v>0</v>
      </c>
      <c r="N431" s="62">
        <v>0</v>
      </c>
      <c r="O431" s="65">
        <v>0</v>
      </c>
      <c r="P431" s="62">
        <v>0</v>
      </c>
      <c r="Q431" s="65">
        <v>0</v>
      </c>
      <c r="R431" s="62">
        <v>0</v>
      </c>
      <c r="S431" s="64">
        <v>0</v>
      </c>
      <c r="T431" s="62">
        <v>0</v>
      </c>
      <c r="U431" s="63"/>
      <c r="V431" s="62">
        <v>0</v>
      </c>
      <c r="W431" s="63"/>
      <c r="X431" s="62">
        <v>0</v>
      </c>
      <c r="Y431" s="61">
        <f t="shared" si="39"/>
        <v>0</v>
      </c>
      <c r="Z431" s="60">
        <f t="shared" si="40"/>
        <v>0</v>
      </c>
    </row>
    <row r="432" spans="1:26" x14ac:dyDescent="0.25">
      <c r="A432" s="71" t="s">
        <v>36</v>
      </c>
      <c r="B432" s="70" t="s">
        <v>35</v>
      </c>
      <c r="C432" s="69" t="s">
        <v>0</v>
      </c>
      <c r="D432" s="68">
        <v>0</v>
      </c>
      <c r="E432" s="67">
        <v>0</v>
      </c>
      <c r="F432" s="66">
        <v>0</v>
      </c>
      <c r="G432" s="65">
        <v>0</v>
      </c>
      <c r="H432" s="65">
        <v>0</v>
      </c>
      <c r="I432" s="65">
        <v>0</v>
      </c>
      <c r="J432" s="65">
        <v>0</v>
      </c>
      <c r="K432" s="65">
        <v>0</v>
      </c>
      <c r="L432" s="62">
        <v>0</v>
      </c>
      <c r="M432" s="65">
        <v>0</v>
      </c>
      <c r="N432" s="62">
        <v>0</v>
      </c>
      <c r="O432" s="65">
        <v>0</v>
      </c>
      <c r="P432" s="62">
        <v>0</v>
      </c>
      <c r="Q432" s="65">
        <v>0</v>
      </c>
      <c r="R432" s="62">
        <v>0</v>
      </c>
      <c r="S432" s="64">
        <v>0</v>
      </c>
      <c r="T432" s="62">
        <v>0</v>
      </c>
      <c r="U432" s="63"/>
      <c r="V432" s="62">
        <v>0</v>
      </c>
      <c r="W432" s="63"/>
      <c r="X432" s="62">
        <v>0</v>
      </c>
      <c r="Y432" s="61">
        <f t="shared" si="39"/>
        <v>0</v>
      </c>
      <c r="Z432" s="60">
        <f t="shared" si="40"/>
        <v>0</v>
      </c>
    </row>
    <row r="433" spans="1:26" x14ac:dyDescent="0.25">
      <c r="A433" s="71" t="s">
        <v>34</v>
      </c>
      <c r="B433" s="70" t="s">
        <v>33</v>
      </c>
      <c r="C433" s="69" t="s">
        <v>0</v>
      </c>
      <c r="D433" s="68">
        <v>0</v>
      </c>
      <c r="E433" s="67">
        <v>0</v>
      </c>
      <c r="F433" s="66">
        <v>0</v>
      </c>
      <c r="G433" s="65">
        <v>0</v>
      </c>
      <c r="H433" s="65">
        <v>0</v>
      </c>
      <c r="I433" s="65">
        <v>0</v>
      </c>
      <c r="J433" s="65">
        <v>0</v>
      </c>
      <c r="K433" s="65">
        <v>0</v>
      </c>
      <c r="L433" s="62">
        <v>0</v>
      </c>
      <c r="M433" s="65">
        <v>0</v>
      </c>
      <c r="N433" s="62">
        <v>0</v>
      </c>
      <c r="O433" s="65">
        <v>0</v>
      </c>
      <c r="P433" s="62">
        <v>0</v>
      </c>
      <c r="Q433" s="65">
        <v>0</v>
      </c>
      <c r="R433" s="62">
        <v>0</v>
      </c>
      <c r="S433" s="64">
        <v>0</v>
      </c>
      <c r="T433" s="62">
        <v>0</v>
      </c>
      <c r="U433" s="63"/>
      <c r="V433" s="62">
        <v>0</v>
      </c>
      <c r="W433" s="63"/>
      <c r="X433" s="62">
        <v>0</v>
      </c>
      <c r="Y433" s="61">
        <f t="shared" si="39"/>
        <v>0</v>
      </c>
      <c r="Z433" s="60">
        <f t="shared" si="40"/>
        <v>0</v>
      </c>
    </row>
    <row r="434" spans="1:26" x14ac:dyDescent="0.25">
      <c r="A434" s="71" t="s">
        <v>32</v>
      </c>
      <c r="B434" s="70" t="s">
        <v>31</v>
      </c>
      <c r="C434" s="69" t="s">
        <v>0</v>
      </c>
      <c r="D434" s="68">
        <v>0</v>
      </c>
      <c r="E434" s="67">
        <v>0</v>
      </c>
      <c r="F434" s="66">
        <v>0</v>
      </c>
      <c r="G434" s="65">
        <f t="shared" ref="G434:X434" si="46">G435+G437</f>
        <v>0</v>
      </c>
      <c r="H434" s="65">
        <f t="shared" si="46"/>
        <v>0</v>
      </c>
      <c r="I434" s="65">
        <f t="shared" si="46"/>
        <v>0</v>
      </c>
      <c r="J434" s="65">
        <f t="shared" si="46"/>
        <v>0</v>
      </c>
      <c r="K434" s="65">
        <f t="shared" si="46"/>
        <v>0</v>
      </c>
      <c r="L434" s="75">
        <f t="shared" si="46"/>
        <v>0</v>
      </c>
      <c r="M434" s="65">
        <f t="shared" si="46"/>
        <v>0</v>
      </c>
      <c r="N434" s="75">
        <f t="shared" si="46"/>
        <v>0</v>
      </c>
      <c r="O434" s="65">
        <f t="shared" si="46"/>
        <v>0</v>
      </c>
      <c r="P434" s="75">
        <f t="shared" si="46"/>
        <v>0</v>
      </c>
      <c r="Q434" s="65">
        <f t="shared" si="46"/>
        <v>0</v>
      </c>
      <c r="R434" s="75">
        <f t="shared" si="46"/>
        <v>0</v>
      </c>
      <c r="S434" s="64">
        <f t="shared" si="46"/>
        <v>0</v>
      </c>
      <c r="T434" s="75">
        <f t="shared" si="46"/>
        <v>0</v>
      </c>
      <c r="U434" s="76">
        <f t="shared" si="46"/>
        <v>0</v>
      </c>
      <c r="V434" s="75">
        <f t="shared" si="46"/>
        <v>0</v>
      </c>
      <c r="W434" s="76">
        <f t="shared" si="46"/>
        <v>0</v>
      </c>
      <c r="X434" s="75">
        <f t="shared" si="46"/>
        <v>0</v>
      </c>
      <c r="Y434" s="61">
        <f t="shared" si="39"/>
        <v>0</v>
      </c>
      <c r="Z434" s="60">
        <f t="shared" si="40"/>
        <v>0</v>
      </c>
    </row>
    <row r="435" spans="1:26" x14ac:dyDescent="0.25">
      <c r="A435" s="71" t="s">
        <v>30</v>
      </c>
      <c r="B435" s="74" t="s">
        <v>29</v>
      </c>
      <c r="C435" s="69" t="s">
        <v>0</v>
      </c>
      <c r="D435" s="68">
        <v>0</v>
      </c>
      <c r="E435" s="67">
        <v>0</v>
      </c>
      <c r="F435" s="66">
        <v>0</v>
      </c>
      <c r="G435" s="65">
        <v>0</v>
      </c>
      <c r="H435" s="65">
        <v>0</v>
      </c>
      <c r="I435" s="65">
        <v>0</v>
      </c>
      <c r="J435" s="65">
        <v>0</v>
      </c>
      <c r="K435" s="65">
        <v>0</v>
      </c>
      <c r="L435" s="50">
        <v>0</v>
      </c>
      <c r="M435" s="65">
        <v>0</v>
      </c>
      <c r="N435" s="50">
        <v>0</v>
      </c>
      <c r="O435" s="65">
        <v>0</v>
      </c>
      <c r="P435" s="50">
        <v>0</v>
      </c>
      <c r="Q435" s="65">
        <v>0</v>
      </c>
      <c r="R435" s="50">
        <v>0</v>
      </c>
      <c r="S435" s="64">
        <v>0</v>
      </c>
      <c r="T435" s="50">
        <v>0</v>
      </c>
      <c r="U435" s="73"/>
      <c r="V435" s="50">
        <v>0</v>
      </c>
      <c r="W435" s="73"/>
      <c r="X435" s="50">
        <v>0</v>
      </c>
      <c r="Y435" s="61">
        <f t="shared" ref="Y435:Y445" si="47">M435+O435+Q435+S435+U435+W435+K435+I435+G435</f>
        <v>0</v>
      </c>
      <c r="Z435" s="60">
        <f t="shared" ref="Z435:Z445" si="48">N435+P435+R435+T435+V435+X435+L435+J435+H435</f>
        <v>0</v>
      </c>
    </row>
    <row r="436" spans="1:26" ht="31.5" x14ac:dyDescent="0.25">
      <c r="A436" s="71" t="s">
        <v>28</v>
      </c>
      <c r="B436" s="72" t="s">
        <v>27</v>
      </c>
      <c r="C436" s="69" t="s">
        <v>0</v>
      </c>
      <c r="D436" s="68">
        <v>0</v>
      </c>
      <c r="E436" s="66">
        <v>0</v>
      </c>
      <c r="F436" s="66">
        <v>0</v>
      </c>
      <c r="G436" s="65">
        <v>0</v>
      </c>
      <c r="H436" s="65">
        <v>0</v>
      </c>
      <c r="I436" s="65">
        <v>0</v>
      </c>
      <c r="J436" s="65">
        <v>0</v>
      </c>
      <c r="K436" s="65">
        <v>0</v>
      </c>
      <c r="L436" s="62">
        <v>0</v>
      </c>
      <c r="M436" s="65">
        <v>0</v>
      </c>
      <c r="N436" s="62">
        <v>0</v>
      </c>
      <c r="O436" s="65">
        <v>0</v>
      </c>
      <c r="P436" s="62">
        <v>0</v>
      </c>
      <c r="Q436" s="65">
        <v>0</v>
      </c>
      <c r="R436" s="62">
        <v>0</v>
      </c>
      <c r="S436" s="64">
        <v>0</v>
      </c>
      <c r="T436" s="62">
        <v>0</v>
      </c>
      <c r="U436" s="63"/>
      <c r="V436" s="62">
        <v>0</v>
      </c>
      <c r="W436" s="63"/>
      <c r="X436" s="62">
        <v>0</v>
      </c>
      <c r="Y436" s="61">
        <f t="shared" si="47"/>
        <v>0</v>
      </c>
      <c r="Z436" s="60">
        <f t="shared" si="48"/>
        <v>0</v>
      </c>
    </row>
    <row r="437" spans="1:26" ht="31.5" x14ac:dyDescent="0.25">
      <c r="A437" s="71" t="s">
        <v>26</v>
      </c>
      <c r="B437" s="74" t="s">
        <v>25</v>
      </c>
      <c r="C437" s="69" t="s">
        <v>0</v>
      </c>
      <c r="D437" s="68">
        <v>0</v>
      </c>
      <c r="E437" s="66">
        <v>0</v>
      </c>
      <c r="F437" s="66">
        <v>0</v>
      </c>
      <c r="G437" s="65">
        <v>0</v>
      </c>
      <c r="H437" s="65">
        <v>0</v>
      </c>
      <c r="I437" s="65">
        <v>0</v>
      </c>
      <c r="J437" s="65">
        <v>0</v>
      </c>
      <c r="K437" s="65">
        <v>0</v>
      </c>
      <c r="L437" s="50">
        <v>0</v>
      </c>
      <c r="M437" s="65">
        <v>0</v>
      </c>
      <c r="N437" s="50">
        <v>0</v>
      </c>
      <c r="O437" s="65">
        <v>0</v>
      </c>
      <c r="P437" s="50">
        <v>0</v>
      </c>
      <c r="Q437" s="65">
        <v>0</v>
      </c>
      <c r="R437" s="50">
        <v>0</v>
      </c>
      <c r="S437" s="64">
        <v>0</v>
      </c>
      <c r="T437" s="50">
        <v>0</v>
      </c>
      <c r="U437" s="73"/>
      <c r="V437" s="50">
        <v>0</v>
      </c>
      <c r="W437" s="73"/>
      <c r="X437" s="50">
        <v>0</v>
      </c>
      <c r="Y437" s="61">
        <f t="shared" si="47"/>
        <v>0</v>
      </c>
      <c r="Z437" s="60">
        <f t="shared" si="48"/>
        <v>0</v>
      </c>
    </row>
    <row r="438" spans="1:26" ht="47.25" x14ac:dyDescent="0.25">
      <c r="A438" s="71" t="s">
        <v>24</v>
      </c>
      <c r="B438" s="72" t="s">
        <v>23</v>
      </c>
      <c r="C438" s="69" t="s">
        <v>0</v>
      </c>
      <c r="D438" s="68">
        <v>0</v>
      </c>
      <c r="E438" s="66">
        <v>0</v>
      </c>
      <c r="F438" s="66">
        <v>0</v>
      </c>
      <c r="G438" s="65">
        <v>0</v>
      </c>
      <c r="H438" s="65">
        <v>0</v>
      </c>
      <c r="I438" s="65">
        <v>0</v>
      </c>
      <c r="J438" s="65">
        <v>0</v>
      </c>
      <c r="K438" s="65">
        <v>0</v>
      </c>
      <c r="L438" s="62">
        <v>0</v>
      </c>
      <c r="M438" s="65">
        <v>0</v>
      </c>
      <c r="N438" s="62">
        <v>0</v>
      </c>
      <c r="O438" s="65">
        <v>0</v>
      </c>
      <c r="P438" s="62">
        <v>0</v>
      </c>
      <c r="Q438" s="65">
        <v>0</v>
      </c>
      <c r="R438" s="62">
        <v>0</v>
      </c>
      <c r="S438" s="64">
        <v>0</v>
      </c>
      <c r="T438" s="62">
        <v>0</v>
      </c>
      <c r="U438" s="63"/>
      <c r="V438" s="62">
        <v>0</v>
      </c>
      <c r="W438" s="63"/>
      <c r="X438" s="62">
        <v>0</v>
      </c>
      <c r="Y438" s="61">
        <f t="shared" si="47"/>
        <v>0</v>
      </c>
      <c r="Z438" s="60">
        <f t="shared" si="48"/>
        <v>0</v>
      </c>
    </row>
    <row r="439" spans="1:26" x14ac:dyDescent="0.25">
      <c r="A439" s="71" t="s">
        <v>22</v>
      </c>
      <c r="B439" s="70" t="s">
        <v>21</v>
      </c>
      <c r="C439" s="69" t="s">
        <v>0</v>
      </c>
      <c r="D439" s="68">
        <v>0</v>
      </c>
      <c r="E439" s="67">
        <v>0</v>
      </c>
      <c r="F439" s="66">
        <v>0</v>
      </c>
      <c r="G439" s="65">
        <v>0</v>
      </c>
      <c r="H439" s="65">
        <v>0</v>
      </c>
      <c r="I439" s="65">
        <v>0</v>
      </c>
      <c r="J439" s="65">
        <v>0</v>
      </c>
      <c r="K439" s="65">
        <v>0</v>
      </c>
      <c r="L439" s="62">
        <v>0</v>
      </c>
      <c r="M439" s="65">
        <v>0</v>
      </c>
      <c r="N439" s="62">
        <v>0</v>
      </c>
      <c r="O439" s="65">
        <v>0</v>
      </c>
      <c r="P439" s="62">
        <v>0</v>
      </c>
      <c r="Q439" s="65">
        <v>0</v>
      </c>
      <c r="R439" s="62">
        <v>0</v>
      </c>
      <c r="S439" s="64">
        <v>0</v>
      </c>
      <c r="T439" s="62">
        <v>0</v>
      </c>
      <c r="U439" s="63"/>
      <c r="V439" s="62">
        <v>0</v>
      </c>
      <c r="W439" s="63"/>
      <c r="X439" s="62">
        <v>0</v>
      </c>
      <c r="Y439" s="61">
        <f t="shared" si="47"/>
        <v>0</v>
      </c>
      <c r="Z439" s="60">
        <f t="shared" si="48"/>
        <v>0</v>
      </c>
    </row>
    <row r="440" spans="1:26" ht="16.5" thickBot="1" x14ac:dyDescent="0.3">
      <c r="A440" s="59" t="s">
        <v>20</v>
      </c>
      <c r="B440" s="58" t="s">
        <v>19</v>
      </c>
      <c r="C440" s="57" t="s">
        <v>0</v>
      </c>
      <c r="D440" s="56">
        <v>0</v>
      </c>
      <c r="E440" s="55">
        <v>0</v>
      </c>
      <c r="F440" s="54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0">
        <v>0</v>
      </c>
      <c r="M440" s="53">
        <v>0</v>
      </c>
      <c r="N440" s="50">
        <v>0</v>
      </c>
      <c r="O440" s="53">
        <v>0</v>
      </c>
      <c r="P440" s="50">
        <v>0</v>
      </c>
      <c r="Q440" s="53">
        <v>0</v>
      </c>
      <c r="R440" s="50">
        <v>0</v>
      </c>
      <c r="S440" s="52">
        <v>0</v>
      </c>
      <c r="T440" s="50">
        <v>0</v>
      </c>
      <c r="U440" s="51"/>
      <c r="V440" s="50">
        <v>0</v>
      </c>
      <c r="W440" s="51"/>
      <c r="X440" s="50">
        <v>0</v>
      </c>
      <c r="Y440" s="49">
        <f t="shared" si="47"/>
        <v>0</v>
      </c>
      <c r="Z440" s="48">
        <f t="shared" si="48"/>
        <v>0</v>
      </c>
    </row>
    <row r="441" spans="1:26" x14ac:dyDescent="0.25">
      <c r="A441" s="47" t="s">
        <v>18</v>
      </c>
      <c r="B441" s="46" t="s">
        <v>17</v>
      </c>
      <c r="C441" s="45"/>
      <c r="D441" s="44"/>
      <c r="E441" s="43"/>
      <c r="F441" s="42"/>
      <c r="G441" s="42"/>
      <c r="H441" s="42"/>
      <c r="I441" s="42"/>
      <c r="J441" s="42"/>
      <c r="K441" s="42"/>
      <c r="L441" s="39"/>
      <c r="M441" s="42"/>
      <c r="N441" s="39"/>
      <c r="O441" s="42"/>
      <c r="P441" s="39"/>
      <c r="Q441" s="42"/>
      <c r="R441" s="39"/>
      <c r="S441" s="41"/>
      <c r="T441" s="39"/>
      <c r="U441" s="40"/>
      <c r="V441" s="39"/>
      <c r="W441" s="40"/>
      <c r="X441" s="39"/>
      <c r="Y441" s="38">
        <f t="shared" si="47"/>
        <v>0</v>
      </c>
      <c r="Z441" s="37">
        <f t="shared" si="48"/>
        <v>0</v>
      </c>
    </row>
    <row r="442" spans="1:26" ht="63" x14ac:dyDescent="0.25">
      <c r="A442" s="30" t="s">
        <v>16</v>
      </c>
      <c r="B442" s="29" t="s">
        <v>15</v>
      </c>
      <c r="C442" s="36" t="s">
        <v>0</v>
      </c>
      <c r="D442" s="35">
        <v>146.99700000000001</v>
      </c>
      <c r="E442" s="26">
        <v>107.096</v>
      </c>
      <c r="F442" s="25">
        <v>110.167</v>
      </c>
      <c r="G442" s="25">
        <v>141.32599999999999</v>
      </c>
      <c r="H442" s="25">
        <v>141.32599999999999</v>
      </c>
      <c r="I442" s="25">
        <v>160.5</v>
      </c>
      <c r="J442" s="25">
        <v>160.5</v>
      </c>
      <c r="K442" s="25">
        <v>156.83729500000001</v>
      </c>
      <c r="L442" s="31">
        <v>146.82499999999999</v>
      </c>
      <c r="M442" s="25">
        <v>161.194895</v>
      </c>
      <c r="N442" s="31">
        <v>173.165052</v>
      </c>
      <c r="O442" s="25">
        <v>203.88345800000002</v>
      </c>
      <c r="P442" s="31">
        <v>205.02655799999999</v>
      </c>
      <c r="Q442" s="25">
        <v>223.22332800000001</v>
      </c>
      <c r="R442" s="31">
        <v>210.91929999999999</v>
      </c>
      <c r="S442" s="24">
        <v>231.74787499999999</v>
      </c>
      <c r="T442" s="31">
        <v>224.51649799999998</v>
      </c>
      <c r="U442" s="32"/>
      <c r="V442" s="31">
        <v>224.509804</v>
      </c>
      <c r="W442" s="32"/>
      <c r="X442" s="31">
        <v>223.88571999999999</v>
      </c>
      <c r="Y442" s="23">
        <f t="shared" si="47"/>
        <v>1278.7128510000002</v>
      </c>
      <c r="Z442" s="22">
        <f t="shared" si="48"/>
        <v>1710.6739319999999</v>
      </c>
    </row>
    <row r="443" spans="1:26" ht="31.5" x14ac:dyDescent="0.25">
      <c r="A443" s="21" t="s">
        <v>14</v>
      </c>
      <c r="B443" s="20" t="s">
        <v>13</v>
      </c>
      <c r="C443" s="19" t="s">
        <v>0</v>
      </c>
      <c r="D443" s="34">
        <v>1.7629999999999999</v>
      </c>
      <c r="E443" s="17">
        <v>23.231999999999999</v>
      </c>
      <c r="F443" s="16">
        <v>0</v>
      </c>
      <c r="G443" s="16">
        <v>0</v>
      </c>
      <c r="H443" s="16">
        <v>0</v>
      </c>
      <c r="I443" s="16">
        <v>64.935829999999996</v>
      </c>
      <c r="J443" s="16">
        <v>64.935829999999996</v>
      </c>
      <c r="K443" s="16">
        <v>91.081765000000004</v>
      </c>
      <c r="L443" s="31">
        <v>88.797001000000009</v>
      </c>
      <c r="M443" s="16">
        <v>127.40086199999999</v>
      </c>
      <c r="N443" s="31">
        <v>133.560958</v>
      </c>
      <c r="O443" s="16">
        <v>165.03583399999999</v>
      </c>
      <c r="P443" s="31">
        <v>159.69960699999999</v>
      </c>
      <c r="Q443" s="16">
        <v>180.13536499999998</v>
      </c>
      <c r="R443" s="31">
        <v>164.337245</v>
      </c>
      <c r="S443" s="33">
        <v>186.14780999999999</v>
      </c>
      <c r="T443" s="31">
        <v>173.40409700000001</v>
      </c>
      <c r="U443" s="32"/>
      <c r="V443" s="31">
        <v>173.37062599999999</v>
      </c>
      <c r="W443" s="32"/>
      <c r="X443" s="31">
        <v>170.25020599999999</v>
      </c>
      <c r="Y443" s="13">
        <f t="shared" si="47"/>
        <v>814.73746600000004</v>
      </c>
      <c r="Z443" s="12">
        <f t="shared" si="48"/>
        <v>1128.3555699999997</v>
      </c>
    </row>
    <row r="444" spans="1:26" ht="31.5" x14ac:dyDescent="0.25">
      <c r="A444" s="21" t="s">
        <v>12</v>
      </c>
      <c r="B444" s="20" t="s">
        <v>11</v>
      </c>
      <c r="C444" s="19" t="s">
        <v>0</v>
      </c>
      <c r="D444" s="34">
        <v>142.65799999999999</v>
      </c>
      <c r="E444" s="17">
        <v>62.893999999999998</v>
      </c>
      <c r="F444" s="16">
        <v>110.167</v>
      </c>
      <c r="G444" s="16">
        <v>126.07299999999999</v>
      </c>
      <c r="H444" s="16">
        <v>126.07299999999999</v>
      </c>
      <c r="I444" s="16">
        <v>71.822480999999996</v>
      </c>
      <c r="J444" s="16">
        <v>71.822480999999996</v>
      </c>
      <c r="K444" s="16">
        <v>49.330644999999997</v>
      </c>
      <c r="L444" s="31">
        <v>37.703000000000003</v>
      </c>
      <c r="M444" s="16">
        <v>11.063844999999999</v>
      </c>
      <c r="N444" s="31">
        <v>13.086039000000001</v>
      </c>
      <c r="O444" s="16">
        <v>9.2072850000000006</v>
      </c>
      <c r="P444" s="31">
        <v>13.387030000000001</v>
      </c>
      <c r="Q444" s="16">
        <v>11.099333</v>
      </c>
      <c r="R444" s="31">
        <v>13.714606</v>
      </c>
      <c r="S444" s="33">
        <v>12.548931</v>
      </c>
      <c r="T444" s="31">
        <v>16.431581999999999</v>
      </c>
      <c r="U444" s="32"/>
      <c r="V444" s="31">
        <v>16.465053000000001</v>
      </c>
      <c r="W444" s="32"/>
      <c r="X444" s="31">
        <v>19.585473</v>
      </c>
      <c r="Y444" s="13">
        <f t="shared" si="47"/>
        <v>291.14551999999998</v>
      </c>
      <c r="Z444" s="12">
        <f t="shared" si="48"/>
        <v>328.26826399999999</v>
      </c>
    </row>
    <row r="445" spans="1:26" x14ac:dyDescent="0.25">
      <c r="A445" s="21" t="s">
        <v>10</v>
      </c>
      <c r="B445" s="20" t="s">
        <v>9</v>
      </c>
      <c r="C445" s="19" t="s">
        <v>0</v>
      </c>
      <c r="D445" s="13">
        <v>2.5760000000000001</v>
      </c>
      <c r="E445" s="17">
        <v>13.489000000000001</v>
      </c>
      <c r="F445" s="16">
        <v>0</v>
      </c>
      <c r="G445" s="16">
        <v>0</v>
      </c>
      <c r="H445" s="16">
        <v>0</v>
      </c>
      <c r="I445" s="16">
        <v>0</v>
      </c>
      <c r="J445" s="16">
        <v>0</v>
      </c>
      <c r="K445" s="16">
        <v>0</v>
      </c>
      <c r="L445" s="31">
        <v>0</v>
      </c>
      <c r="M445" s="16">
        <v>0</v>
      </c>
      <c r="N445" s="31">
        <v>0</v>
      </c>
      <c r="O445" s="16">
        <v>0</v>
      </c>
      <c r="P445" s="31">
        <v>0</v>
      </c>
      <c r="Q445" s="16">
        <v>0</v>
      </c>
      <c r="R445" s="31">
        <v>0</v>
      </c>
      <c r="S445" s="33">
        <v>0</v>
      </c>
      <c r="T445" s="31">
        <v>0</v>
      </c>
      <c r="U445" s="32"/>
      <c r="V445" s="31">
        <v>0</v>
      </c>
      <c r="W445" s="32"/>
      <c r="X445" s="31">
        <v>0</v>
      </c>
      <c r="Y445" s="12">
        <f t="shared" si="47"/>
        <v>0</v>
      </c>
      <c r="Z445" s="12">
        <f t="shared" si="48"/>
        <v>0</v>
      </c>
    </row>
    <row r="446" spans="1:26" ht="47.25" x14ac:dyDescent="0.25">
      <c r="A446" s="30" t="s">
        <v>8</v>
      </c>
      <c r="B446" s="29" t="s">
        <v>7</v>
      </c>
      <c r="C446" s="28"/>
      <c r="D446" s="27"/>
      <c r="E446" s="26"/>
      <c r="F446" s="26"/>
      <c r="G446" s="25"/>
      <c r="H446" s="25"/>
      <c r="I446" s="25"/>
      <c r="J446" s="25"/>
      <c r="K446" s="25"/>
      <c r="L446" s="15"/>
      <c r="M446" s="25"/>
      <c r="N446" s="15"/>
      <c r="O446" s="25"/>
      <c r="P446" s="15"/>
      <c r="Q446" s="25"/>
      <c r="R446" s="15"/>
      <c r="S446" s="24"/>
      <c r="T446" s="15"/>
      <c r="U446" s="14"/>
      <c r="V446" s="15"/>
      <c r="W446" s="14"/>
      <c r="X446" s="15"/>
      <c r="Y446" s="23"/>
      <c r="Z446" s="22"/>
    </row>
    <row r="447" spans="1:26" ht="31.5" x14ac:dyDescent="0.25">
      <c r="A447" s="21" t="s">
        <v>6</v>
      </c>
      <c r="B447" s="20" t="s">
        <v>5</v>
      </c>
      <c r="C447" s="19" t="s">
        <v>0</v>
      </c>
      <c r="D447" s="18">
        <v>500.40920599394337</v>
      </c>
      <c r="E447" s="17">
        <v>580.28369999999995</v>
      </c>
      <c r="F447" s="17">
        <v>439.05853124999999</v>
      </c>
      <c r="G447" s="16">
        <v>606.01814097302622</v>
      </c>
      <c r="H447" s="16">
        <v>606.01814097302622</v>
      </c>
      <c r="I447" s="16">
        <v>628.32036000000005</v>
      </c>
      <c r="J447" s="16">
        <v>628.32036000000005</v>
      </c>
      <c r="K447" s="15">
        <v>647.03943347914003</v>
      </c>
      <c r="L447" s="15">
        <v>647.03943347914003</v>
      </c>
      <c r="M447" s="15">
        <v>673.62353530706685</v>
      </c>
      <c r="N447" s="15">
        <v>673.62353530706685</v>
      </c>
      <c r="O447" s="15">
        <v>545.18438585714171</v>
      </c>
      <c r="P447" s="15">
        <v>545.18438585714171</v>
      </c>
      <c r="Q447" s="15">
        <v>277.7796189441284</v>
      </c>
      <c r="R447" s="15">
        <v>277.7796189441284</v>
      </c>
      <c r="S447" s="15">
        <v>335.50783275951585</v>
      </c>
      <c r="T447" s="15">
        <v>335.50783275951585</v>
      </c>
      <c r="U447" s="14"/>
      <c r="V447" s="14"/>
      <c r="W447" s="14"/>
      <c r="X447" s="14"/>
      <c r="Y447" s="13">
        <f t="shared" ref="Y447:Z449" si="49">M447+O447+Q447+S447+U447+W447</f>
        <v>1832.0953728678526</v>
      </c>
      <c r="Z447" s="12">
        <f t="shared" si="49"/>
        <v>1832.0953728678526</v>
      </c>
    </row>
    <row r="448" spans="1:26" ht="31.5" x14ac:dyDescent="0.25">
      <c r="A448" s="21" t="s">
        <v>4</v>
      </c>
      <c r="B448" s="20" t="s">
        <v>3</v>
      </c>
      <c r="C448" s="19" t="s">
        <v>0</v>
      </c>
      <c r="D448" s="18">
        <v>0</v>
      </c>
      <c r="E448" s="17">
        <v>9.3945306712109602</v>
      </c>
      <c r="F448" s="17">
        <v>0</v>
      </c>
      <c r="G448" s="16">
        <v>0</v>
      </c>
      <c r="H448" s="16">
        <v>0</v>
      </c>
      <c r="I448" s="16">
        <v>255.47663999999997</v>
      </c>
      <c r="J448" s="16">
        <v>255.47663999999997</v>
      </c>
      <c r="K448" s="15">
        <v>290.55800972028601</v>
      </c>
      <c r="L448" s="15">
        <v>290.55800972028601</v>
      </c>
      <c r="M448" s="15">
        <v>516.13122952744845</v>
      </c>
      <c r="N448" s="15">
        <v>516.13122952744845</v>
      </c>
      <c r="O448" s="15">
        <v>964.88495675010893</v>
      </c>
      <c r="P448" s="15">
        <v>964.88495675010893</v>
      </c>
      <c r="Q448" s="15">
        <v>1168.5687615078575</v>
      </c>
      <c r="R448" s="15">
        <v>1168.5687615078575</v>
      </c>
      <c r="S448" s="15">
        <v>1157.9415425491666</v>
      </c>
      <c r="T448" s="15">
        <v>1157.9415425491666</v>
      </c>
      <c r="U448" s="14"/>
      <c r="V448" s="14"/>
      <c r="W448" s="14"/>
      <c r="X448" s="14"/>
      <c r="Y448" s="13">
        <f t="shared" si="49"/>
        <v>3807.5264903345815</v>
      </c>
      <c r="Z448" s="12">
        <f t="shared" si="49"/>
        <v>3807.5264903345815</v>
      </c>
    </row>
    <row r="449" spans="1:26" ht="16.5" thickBot="1" x14ac:dyDescent="0.3">
      <c r="A449" s="11" t="s">
        <v>2</v>
      </c>
      <c r="B449" s="10" t="s">
        <v>1</v>
      </c>
      <c r="C449" s="9" t="s">
        <v>0</v>
      </c>
      <c r="D449" s="8">
        <v>66.922534447548685</v>
      </c>
      <c r="E449" s="7">
        <v>44.061805048789132</v>
      </c>
      <c r="F449" s="7">
        <v>0</v>
      </c>
      <c r="G449" s="6">
        <v>0</v>
      </c>
      <c r="H449" s="6">
        <v>0</v>
      </c>
      <c r="I449" s="6">
        <v>0</v>
      </c>
      <c r="J449" s="6">
        <v>0</v>
      </c>
      <c r="K449" s="5">
        <f t="shared" ref="K449:X449" si="50">K430</f>
        <v>0</v>
      </c>
      <c r="L449" s="5">
        <f t="shared" si="50"/>
        <v>0</v>
      </c>
      <c r="M449" s="5">
        <f t="shared" si="50"/>
        <v>183.49100399999998</v>
      </c>
      <c r="N449" s="5">
        <f t="shared" si="50"/>
        <v>0</v>
      </c>
      <c r="O449" s="5">
        <f t="shared" si="50"/>
        <v>208.80480900000001</v>
      </c>
      <c r="P449" s="5">
        <f t="shared" si="50"/>
        <v>294.11700199999996</v>
      </c>
      <c r="Q449" s="5">
        <f t="shared" si="50"/>
        <v>249.33077</v>
      </c>
      <c r="R449" s="5">
        <f t="shared" si="50"/>
        <v>346.37902299999996</v>
      </c>
      <c r="S449" s="5">
        <f t="shared" si="50"/>
        <v>189.978555</v>
      </c>
      <c r="T449" s="5">
        <f t="shared" si="50"/>
        <v>299.88099800000003</v>
      </c>
      <c r="U449" s="5">
        <f t="shared" si="50"/>
        <v>0</v>
      </c>
      <c r="V449" s="5">
        <f t="shared" si="50"/>
        <v>0</v>
      </c>
      <c r="W449" s="5">
        <f t="shared" si="50"/>
        <v>0</v>
      </c>
      <c r="X449" s="5">
        <f t="shared" si="50"/>
        <v>0</v>
      </c>
      <c r="Y449" s="4">
        <f t="shared" si="49"/>
        <v>831.60513800000001</v>
      </c>
      <c r="Z449" s="3">
        <f t="shared" si="49"/>
        <v>940.37702300000001</v>
      </c>
    </row>
  </sheetData>
  <mergeCells count="41">
    <mergeCell ref="A7:Y7"/>
    <mergeCell ref="T2:Z2"/>
    <mergeCell ref="T3:Z3"/>
    <mergeCell ref="A4:Y4"/>
    <mergeCell ref="A6:Y6"/>
    <mergeCell ref="A9:Y9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A371:B371"/>
    <mergeCell ref="A20:Z20"/>
    <mergeCell ref="A164:Z164"/>
    <mergeCell ref="A316:Z316"/>
    <mergeCell ref="A367:Y367"/>
    <mergeCell ref="K368:L368"/>
    <mergeCell ref="Y17:Z17"/>
    <mergeCell ref="U17:V17"/>
    <mergeCell ref="W17:X17"/>
    <mergeCell ref="U368:V368"/>
    <mergeCell ref="W368:X368"/>
    <mergeCell ref="K17:L17"/>
    <mergeCell ref="M17:N17"/>
    <mergeCell ref="O17:P17"/>
    <mergeCell ref="Q17:R17"/>
    <mergeCell ref="S17:T17"/>
    <mergeCell ref="A368:A369"/>
    <mergeCell ref="B368:B369"/>
    <mergeCell ref="C368:C369"/>
    <mergeCell ref="G368:H368"/>
    <mergeCell ref="I368:J368"/>
    <mergeCell ref="M368:N368"/>
    <mergeCell ref="O368:P368"/>
    <mergeCell ref="Q368:R368"/>
    <mergeCell ref="S368:T368"/>
    <mergeCell ref="Y368:Z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2019-05-17T11:13:38Z</dcterms:created>
  <dcterms:modified xsi:type="dcterms:W3CDTF">2019-05-28T08:08:08Z</dcterms:modified>
</cp:coreProperties>
</file>