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TUE (New)" sheetId="1" r:id="rId1"/>
  </sheets>
  <externalReferences>
    <externalReference r:id="rId2"/>
  </externalReferences>
  <definedNames>
    <definedName name="ГодN">[1]Данные!$B$5</definedName>
    <definedName name="_xlnm.Print_Area" localSheetId="0">'TUE (New)'!$A$1:$Z$449</definedName>
  </definedNames>
  <calcPr calcId="145621"/>
</workbook>
</file>

<file path=xl/calcChain.xml><?xml version="1.0" encoding="utf-8"?>
<calcChain xmlns="http://schemas.openxmlformats.org/spreadsheetml/2006/main">
  <c r="W449" i="1" l="1"/>
  <c r="U449" i="1"/>
  <c r="S449" i="1"/>
  <c r="Q449" i="1"/>
  <c r="O449" i="1"/>
  <c r="M449" i="1"/>
  <c r="Y449" i="1" s="1"/>
  <c r="K449" i="1"/>
  <c r="Z448" i="1"/>
  <c r="Y448" i="1"/>
  <c r="Z447" i="1"/>
  <c r="Y447" i="1"/>
  <c r="Y445" i="1"/>
  <c r="Z445" i="1"/>
  <c r="Y444" i="1"/>
  <c r="Z444" i="1"/>
  <c r="Y443" i="1"/>
  <c r="Y442" i="1"/>
  <c r="Z442" i="1"/>
  <c r="Z441" i="1"/>
  <c r="Y441" i="1"/>
  <c r="Y440" i="1"/>
  <c r="Z440" i="1"/>
  <c r="Z439" i="1"/>
  <c r="Y439" i="1"/>
  <c r="Z438" i="1"/>
  <c r="Y438" i="1"/>
  <c r="Y437" i="1"/>
  <c r="T434" i="1"/>
  <c r="Z436" i="1"/>
  <c r="Y436" i="1"/>
  <c r="Y435" i="1"/>
  <c r="Z435" i="1"/>
  <c r="X434" i="1"/>
  <c r="W434" i="1"/>
  <c r="V434" i="1"/>
  <c r="U434" i="1"/>
  <c r="S434" i="1"/>
  <c r="R434" i="1"/>
  <c r="R429" i="1" s="1"/>
  <c r="Q434" i="1"/>
  <c r="P434" i="1"/>
  <c r="O434" i="1"/>
  <c r="N434" i="1"/>
  <c r="M434" i="1"/>
  <c r="Y434" i="1" s="1"/>
  <c r="K434" i="1"/>
  <c r="J434" i="1"/>
  <c r="J429" i="1" s="1"/>
  <c r="I434" i="1"/>
  <c r="H434" i="1"/>
  <c r="G434" i="1"/>
  <c r="F434" i="1"/>
  <c r="F429" i="1" s="1"/>
  <c r="E434" i="1"/>
  <c r="D434" i="1"/>
  <c r="Z433" i="1"/>
  <c r="Y433" i="1"/>
  <c r="Z432" i="1"/>
  <c r="Y432" i="1"/>
  <c r="Z431" i="1"/>
  <c r="Y431" i="1"/>
  <c r="Y430" i="1"/>
  <c r="X449" i="1"/>
  <c r="T449" i="1"/>
  <c r="R449" i="1"/>
  <c r="P449" i="1"/>
  <c r="L449" i="1"/>
  <c r="X429" i="1"/>
  <c r="W429" i="1"/>
  <c r="U429" i="1"/>
  <c r="T429" i="1"/>
  <c r="S429" i="1"/>
  <c r="Q429" i="1"/>
  <c r="P429" i="1"/>
  <c r="O429" i="1"/>
  <c r="M429" i="1"/>
  <c r="Y429" i="1" s="1"/>
  <c r="K429" i="1"/>
  <c r="I429" i="1"/>
  <c r="H429" i="1"/>
  <c r="G429" i="1"/>
  <c r="E429" i="1"/>
  <c r="D429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X422" i="1"/>
  <c r="W422" i="1"/>
  <c r="V422" i="1"/>
  <c r="U422" i="1"/>
  <c r="T422" i="1"/>
  <c r="S422" i="1"/>
  <c r="R422" i="1"/>
  <c r="Q422" i="1"/>
  <c r="P422" i="1"/>
  <c r="O422" i="1"/>
  <c r="N422" i="1"/>
  <c r="Z422" i="1" s="1"/>
  <c r="M422" i="1"/>
  <c r="Y422" i="1" s="1"/>
  <c r="L422" i="1"/>
  <c r="K422" i="1"/>
  <c r="J422" i="1"/>
  <c r="I422" i="1"/>
  <c r="H422" i="1"/>
  <c r="G422" i="1"/>
  <c r="F422" i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X413" i="1"/>
  <c r="X412" i="1" s="1"/>
  <c r="W413" i="1"/>
  <c r="W412" i="1" s="1"/>
  <c r="V413" i="1"/>
  <c r="V412" i="1" s="1"/>
  <c r="U413" i="1"/>
  <c r="T413" i="1"/>
  <c r="T412" i="1" s="1"/>
  <c r="S413" i="1"/>
  <c r="S412" i="1" s="1"/>
  <c r="R413" i="1"/>
  <c r="R412" i="1" s="1"/>
  <c r="Q413" i="1"/>
  <c r="P413" i="1"/>
  <c r="P412" i="1" s="1"/>
  <c r="O413" i="1"/>
  <c r="O412" i="1" s="1"/>
  <c r="N413" i="1"/>
  <c r="N412" i="1" s="1"/>
  <c r="M413" i="1"/>
  <c r="Y413" i="1" s="1"/>
  <c r="L413" i="1"/>
  <c r="L412" i="1" s="1"/>
  <c r="K413" i="1"/>
  <c r="K412" i="1" s="1"/>
  <c r="J413" i="1"/>
  <c r="J412" i="1" s="1"/>
  <c r="I413" i="1"/>
  <c r="H413" i="1"/>
  <c r="H412" i="1" s="1"/>
  <c r="G413" i="1"/>
  <c r="G412" i="1" s="1"/>
  <c r="F413" i="1"/>
  <c r="F412" i="1" s="1"/>
  <c r="F397" i="1" s="1"/>
  <c r="E413" i="1"/>
  <c r="D413" i="1"/>
  <c r="D412" i="1" s="1"/>
  <c r="U412" i="1"/>
  <c r="Q412" i="1"/>
  <c r="M412" i="1"/>
  <c r="Y412" i="1" s="1"/>
  <c r="I412" i="1"/>
  <c r="E412" i="1"/>
  <c r="Z411" i="1"/>
  <c r="Y411" i="1"/>
  <c r="Z410" i="1"/>
  <c r="Y410" i="1"/>
  <c r="Z409" i="1"/>
  <c r="Y409" i="1"/>
  <c r="X408" i="1"/>
  <c r="W408" i="1"/>
  <c r="V408" i="1"/>
  <c r="U408" i="1"/>
  <c r="T408" i="1"/>
  <c r="S408" i="1"/>
  <c r="R408" i="1"/>
  <c r="R398" i="1" s="1"/>
  <c r="R397" i="1" s="1"/>
  <c r="Q408" i="1"/>
  <c r="P408" i="1"/>
  <c r="O408" i="1"/>
  <c r="N408" i="1"/>
  <c r="Z408" i="1" s="1"/>
  <c r="M408" i="1"/>
  <c r="Y408" i="1" s="1"/>
  <c r="L408" i="1"/>
  <c r="K408" i="1"/>
  <c r="J408" i="1"/>
  <c r="J398" i="1" s="1"/>
  <c r="J397" i="1" s="1"/>
  <c r="I408" i="1"/>
  <c r="H408" i="1"/>
  <c r="G408" i="1"/>
  <c r="F408" i="1"/>
  <c r="F398" i="1" s="1"/>
  <c r="E408" i="1"/>
  <c r="D408" i="1"/>
  <c r="Z407" i="1"/>
  <c r="Y407" i="1"/>
  <c r="Z406" i="1"/>
  <c r="Y406" i="1"/>
  <c r="Z405" i="1"/>
  <c r="Y405" i="1"/>
  <c r="Y404" i="1"/>
  <c r="Z403" i="1"/>
  <c r="Y403" i="1"/>
  <c r="Z402" i="1"/>
  <c r="Y402" i="1"/>
  <c r="Z401" i="1"/>
  <c r="Y401" i="1"/>
  <c r="Z400" i="1"/>
  <c r="Y400" i="1"/>
  <c r="X399" i="1"/>
  <c r="X398" i="1" s="1"/>
  <c r="W399" i="1"/>
  <c r="V399" i="1"/>
  <c r="U399" i="1"/>
  <c r="U398" i="1" s="1"/>
  <c r="T399" i="1"/>
  <c r="T398" i="1" s="1"/>
  <c r="S399" i="1"/>
  <c r="R399" i="1"/>
  <c r="Q399" i="1"/>
  <c r="Q398" i="1" s="1"/>
  <c r="Q397" i="1" s="1"/>
  <c r="P399" i="1"/>
  <c r="P398" i="1" s="1"/>
  <c r="O399" i="1"/>
  <c r="N399" i="1"/>
  <c r="Z399" i="1" s="1"/>
  <c r="M399" i="1"/>
  <c r="M398" i="1" s="1"/>
  <c r="L399" i="1"/>
  <c r="L398" i="1" s="1"/>
  <c r="K399" i="1"/>
  <c r="J399" i="1"/>
  <c r="I399" i="1"/>
  <c r="I398" i="1" s="1"/>
  <c r="I397" i="1" s="1"/>
  <c r="H399" i="1"/>
  <c r="H398" i="1" s="1"/>
  <c r="G399" i="1"/>
  <c r="F399" i="1"/>
  <c r="E399" i="1"/>
  <c r="E398" i="1" s="1"/>
  <c r="D399" i="1"/>
  <c r="D398" i="1" s="1"/>
  <c r="W398" i="1"/>
  <c r="W397" i="1" s="1"/>
  <c r="W372" i="1" s="1"/>
  <c r="W371" i="1" s="1"/>
  <c r="S398" i="1"/>
  <c r="S397" i="1" s="1"/>
  <c r="O398" i="1"/>
  <c r="O397" i="1" s="1"/>
  <c r="K398" i="1"/>
  <c r="K397" i="1" s="1"/>
  <c r="G398" i="1"/>
  <c r="G397" i="1" s="1"/>
  <c r="G372" i="1" s="1"/>
  <c r="G371" i="1" s="1"/>
  <c r="Y396" i="1"/>
  <c r="Z396" i="1"/>
  <c r="Z395" i="1"/>
  <c r="Y395" i="1"/>
  <c r="Z394" i="1"/>
  <c r="Y394" i="1"/>
  <c r="Z393" i="1"/>
  <c r="Y393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Y392" i="1" s="1"/>
  <c r="L392" i="1"/>
  <c r="K392" i="1"/>
  <c r="J392" i="1"/>
  <c r="I392" i="1"/>
  <c r="H392" i="1"/>
  <c r="G392" i="1"/>
  <c r="F392" i="1"/>
  <c r="E392" i="1"/>
  <c r="D392" i="1"/>
  <c r="Z391" i="1"/>
  <c r="Y391" i="1"/>
  <c r="Z390" i="1"/>
  <c r="Y390" i="1"/>
  <c r="X389" i="1"/>
  <c r="W389" i="1"/>
  <c r="V389" i="1"/>
  <c r="U389" i="1"/>
  <c r="T389" i="1"/>
  <c r="S389" i="1"/>
  <c r="R389" i="1"/>
  <c r="Q389" i="1"/>
  <c r="P389" i="1"/>
  <c r="O389" i="1"/>
  <c r="N389" i="1"/>
  <c r="Z389" i="1" s="1"/>
  <c r="M389" i="1"/>
  <c r="Y389" i="1" s="1"/>
  <c r="L389" i="1"/>
  <c r="K389" i="1"/>
  <c r="J389" i="1"/>
  <c r="I389" i="1"/>
  <c r="H389" i="1"/>
  <c r="G389" i="1"/>
  <c r="F389" i="1"/>
  <c r="E389" i="1"/>
  <c r="D389" i="1"/>
  <c r="Z388" i="1"/>
  <c r="Y388" i="1"/>
  <c r="Z387" i="1"/>
  <c r="Y387" i="1"/>
  <c r="Y386" i="1"/>
  <c r="Z386" i="1"/>
  <c r="Y385" i="1"/>
  <c r="V382" i="1"/>
  <c r="Z384" i="1"/>
  <c r="Y384" i="1"/>
  <c r="Z383" i="1"/>
  <c r="Y383" i="1"/>
  <c r="X382" i="1"/>
  <c r="X374" i="1" s="1"/>
  <c r="X373" i="1" s="1"/>
  <c r="W382" i="1"/>
  <c r="U382" i="1"/>
  <c r="T382" i="1"/>
  <c r="S382" i="1"/>
  <c r="R382" i="1"/>
  <c r="Q382" i="1"/>
  <c r="P382" i="1"/>
  <c r="P374" i="1" s="1"/>
  <c r="O382" i="1"/>
  <c r="M382" i="1"/>
  <c r="Y382" i="1" s="1"/>
  <c r="L382" i="1"/>
  <c r="K382" i="1"/>
  <c r="J382" i="1"/>
  <c r="I382" i="1"/>
  <c r="H382" i="1"/>
  <c r="H374" i="1" s="1"/>
  <c r="H373" i="1" s="1"/>
  <c r="G382" i="1"/>
  <c r="F382" i="1"/>
  <c r="E382" i="1"/>
  <c r="D382" i="1"/>
  <c r="D374" i="1" s="1"/>
  <c r="Z381" i="1"/>
  <c r="Y381" i="1"/>
  <c r="Y380" i="1"/>
  <c r="T374" i="1"/>
  <c r="T373" i="1" s="1"/>
  <c r="Z380" i="1"/>
  <c r="L374" i="1"/>
  <c r="Z379" i="1"/>
  <c r="Y379" i="1"/>
  <c r="Z378" i="1"/>
  <c r="Y378" i="1"/>
  <c r="Z377" i="1"/>
  <c r="Y377" i="1"/>
  <c r="Z376" i="1"/>
  <c r="Y376" i="1"/>
  <c r="X375" i="1"/>
  <c r="W375" i="1"/>
  <c r="W374" i="1" s="1"/>
  <c r="W373" i="1" s="1"/>
  <c r="V375" i="1"/>
  <c r="V374" i="1" s="1"/>
  <c r="V373" i="1" s="1"/>
  <c r="U375" i="1"/>
  <c r="T375" i="1"/>
  <c r="S375" i="1"/>
  <c r="S374" i="1" s="1"/>
  <c r="S373" i="1" s="1"/>
  <c r="R375" i="1"/>
  <c r="R374" i="1" s="1"/>
  <c r="R373" i="1" s="1"/>
  <c r="Q375" i="1"/>
  <c r="P375" i="1"/>
  <c r="O375" i="1"/>
  <c r="O374" i="1" s="1"/>
  <c r="O373" i="1" s="1"/>
  <c r="O372" i="1" s="1"/>
  <c r="O371" i="1" s="1"/>
  <c r="N375" i="1"/>
  <c r="M375" i="1"/>
  <c r="Y375" i="1" s="1"/>
  <c r="L375" i="1"/>
  <c r="K375" i="1"/>
  <c r="K374" i="1" s="1"/>
  <c r="K373" i="1" s="1"/>
  <c r="J375" i="1"/>
  <c r="J374" i="1" s="1"/>
  <c r="J373" i="1" s="1"/>
  <c r="I375" i="1"/>
  <c r="H375" i="1"/>
  <c r="G375" i="1"/>
  <c r="G374" i="1" s="1"/>
  <c r="G373" i="1" s="1"/>
  <c r="F375" i="1"/>
  <c r="F374" i="1" s="1"/>
  <c r="F373" i="1" s="1"/>
  <c r="E375" i="1"/>
  <c r="D375" i="1"/>
  <c r="U374" i="1"/>
  <c r="U373" i="1" s="1"/>
  <c r="Q374" i="1"/>
  <c r="Q373" i="1" s="1"/>
  <c r="Q372" i="1" s="1"/>
  <c r="Q371" i="1" s="1"/>
  <c r="M374" i="1"/>
  <c r="M373" i="1" s="1"/>
  <c r="I374" i="1"/>
  <c r="I373" i="1" s="1"/>
  <c r="I372" i="1" s="1"/>
  <c r="I371" i="1" s="1"/>
  <c r="E374" i="1"/>
  <c r="E373" i="1" s="1"/>
  <c r="P373" i="1"/>
  <c r="L373" i="1"/>
  <c r="D373" i="1"/>
  <c r="S372" i="1"/>
  <c r="S371" i="1" s="1"/>
  <c r="K372" i="1"/>
  <c r="K371" i="1" s="1"/>
  <c r="Z365" i="1"/>
  <c r="Y365" i="1"/>
  <c r="X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X311" i="1"/>
  <c r="W311" i="1"/>
  <c r="V311" i="1"/>
  <c r="U311" i="1"/>
  <c r="T311" i="1"/>
  <c r="R311" i="1"/>
  <c r="P311" i="1"/>
  <c r="N311" i="1"/>
  <c r="L311" i="1"/>
  <c r="Z310" i="1"/>
  <c r="Y310" i="1"/>
  <c r="Y309" i="1"/>
  <c r="X309" i="1"/>
  <c r="V309" i="1"/>
  <c r="T309" i="1"/>
  <c r="R309" i="1"/>
  <c r="P309" i="1"/>
  <c r="N309" i="1"/>
  <c r="L309" i="1"/>
  <c r="Z303" i="1"/>
  <c r="X303" i="1"/>
  <c r="V303" i="1"/>
  <c r="T303" i="1"/>
  <c r="R303" i="1"/>
  <c r="P303" i="1"/>
  <c r="N303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74" i="1"/>
  <c r="Y274" i="1"/>
  <c r="Z273" i="1"/>
  <c r="Y273" i="1"/>
  <c r="Z272" i="1"/>
  <c r="Y272" i="1"/>
  <c r="Z271" i="1"/>
  <c r="Y271" i="1"/>
  <c r="Z270" i="1"/>
  <c r="Y270" i="1"/>
  <c r="Z269" i="1"/>
  <c r="Y269" i="1"/>
  <c r="Z268" i="1"/>
  <c r="Y268" i="1"/>
  <c r="Z267" i="1"/>
  <c r="Y267" i="1"/>
  <c r="Z266" i="1"/>
  <c r="Y266" i="1"/>
  <c r="Z265" i="1"/>
  <c r="Y265" i="1"/>
  <c r="Z264" i="1"/>
  <c r="Y26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54" i="1"/>
  <c r="Y254" i="1"/>
  <c r="Z253" i="1"/>
  <c r="Y253" i="1"/>
  <c r="Z252" i="1"/>
  <c r="Y252" i="1"/>
  <c r="Z250" i="1"/>
  <c r="Y250" i="1"/>
  <c r="Z249" i="1"/>
  <c r="Y249" i="1"/>
  <c r="Z248" i="1"/>
  <c r="Y248" i="1"/>
  <c r="Z247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X163" i="1"/>
  <c r="V163" i="1"/>
  <c r="T163" i="1"/>
  <c r="R163" i="1"/>
  <c r="P163" i="1"/>
  <c r="N163" i="1"/>
  <c r="L163" i="1"/>
  <c r="Z162" i="1"/>
  <c r="Y162" i="1"/>
  <c r="Z161" i="1"/>
  <c r="Y161" i="1"/>
  <c r="Z160" i="1"/>
  <c r="Y160" i="1"/>
  <c r="Z159" i="1"/>
  <c r="Y159" i="1"/>
  <c r="Z158" i="1"/>
  <c r="Y158" i="1"/>
  <c r="Z157" i="1"/>
  <c r="Y157" i="1"/>
  <c r="Y156" i="1"/>
  <c r="Z155" i="1"/>
  <c r="Y155" i="1"/>
  <c r="Z154" i="1"/>
  <c r="Y154" i="1"/>
  <c r="Z153" i="1"/>
  <c r="Y153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L137" i="1"/>
  <c r="Y136" i="1"/>
  <c r="L136" i="1"/>
  <c r="Z136" i="1" s="1"/>
  <c r="Z135" i="1"/>
  <c r="Y135" i="1"/>
  <c r="Z134" i="1"/>
  <c r="Y134" i="1"/>
  <c r="Z133" i="1"/>
  <c r="Y133" i="1"/>
  <c r="Z132" i="1"/>
  <c r="Y132" i="1"/>
  <c r="Z131" i="1"/>
  <c r="Y131" i="1"/>
  <c r="L131" i="1"/>
  <c r="Z130" i="1"/>
  <c r="Y130" i="1"/>
  <c r="L130" i="1"/>
  <c r="Z129" i="1"/>
  <c r="Y129" i="1"/>
  <c r="Z128" i="1"/>
  <c r="Y128" i="1"/>
  <c r="L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Z309" i="1" s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Y303" i="1" s="1"/>
  <c r="L152" i="1" l="1"/>
  <c r="Z137" i="1"/>
  <c r="U372" i="1"/>
  <c r="U371" i="1" s="1"/>
  <c r="F372" i="1"/>
  <c r="F371" i="1" s="1"/>
  <c r="Z412" i="1"/>
  <c r="P372" i="1"/>
  <c r="P371" i="1" s="1"/>
  <c r="Y374" i="1"/>
  <c r="Z392" i="1"/>
  <c r="D397" i="1"/>
  <c r="D372" i="1" s="1"/>
  <c r="D371" i="1" s="1"/>
  <c r="H397" i="1"/>
  <c r="H372" i="1" s="1"/>
  <c r="H371" i="1" s="1"/>
  <c r="L397" i="1"/>
  <c r="L372" i="1" s="1"/>
  <c r="L371" i="1" s="1"/>
  <c r="P397" i="1"/>
  <c r="T397" i="1"/>
  <c r="T372" i="1" s="1"/>
  <c r="T371" i="1" s="1"/>
  <c r="X397" i="1"/>
  <c r="X372" i="1" s="1"/>
  <c r="X371" i="1" s="1"/>
  <c r="Z437" i="1"/>
  <c r="M372" i="1"/>
  <c r="Y373" i="1"/>
  <c r="E397" i="1"/>
  <c r="M397" i="1"/>
  <c r="Y398" i="1"/>
  <c r="U397" i="1"/>
  <c r="N449" i="1"/>
  <c r="Z449" i="1" s="1"/>
  <c r="Z430" i="1"/>
  <c r="N429" i="1"/>
  <c r="Z429" i="1" s="1"/>
  <c r="V449" i="1"/>
  <c r="V429" i="1"/>
  <c r="Z443" i="1"/>
  <c r="E372" i="1"/>
  <c r="E371" i="1" s="1"/>
  <c r="J372" i="1"/>
  <c r="J371" i="1" s="1"/>
  <c r="R372" i="1"/>
  <c r="R371" i="1" s="1"/>
  <c r="Z385" i="1"/>
  <c r="N382" i="1"/>
  <c r="Z382" i="1" s="1"/>
  <c r="Z375" i="1"/>
  <c r="Z404" i="1"/>
  <c r="N398" i="1"/>
  <c r="V398" i="1"/>
  <c r="V397" i="1" s="1"/>
  <c r="V372" i="1" s="1"/>
  <c r="V371" i="1" s="1"/>
  <c r="Z413" i="1"/>
  <c r="L434" i="1"/>
  <c r="L429" i="1" s="1"/>
  <c r="Y399" i="1"/>
  <c r="M371" i="1" l="1"/>
  <c r="Y371" i="1" s="1"/>
  <c r="Y372" i="1"/>
  <c r="Z398" i="1"/>
  <c r="N397" i="1"/>
  <c r="Z397" i="1" s="1"/>
  <c r="Y397" i="1"/>
  <c r="N374" i="1"/>
  <c r="Z434" i="1"/>
  <c r="Z152" i="1"/>
  <c r="L156" i="1"/>
  <c r="Z156" i="1" s="1"/>
  <c r="N373" i="1" l="1"/>
  <c r="Z374" i="1"/>
  <c r="N372" i="1" l="1"/>
  <c r="Z373" i="1"/>
  <c r="Z372" i="1" l="1"/>
  <c r="N371" i="1"/>
  <c r="Z371" i="1" s="1"/>
</calcChain>
</file>

<file path=xl/sharedStrings.xml><?xml version="1.0" encoding="utf-8"?>
<sst xmlns="http://schemas.openxmlformats.org/spreadsheetml/2006/main" count="4473" uniqueCount="703">
  <si>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</si>
  <si>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</si>
  <si>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</si>
  <si>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</si>
  <si>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</si>
  <si>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</si>
  <si>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Тульская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</si>
  <si>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</si>
  <si>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</si>
  <si>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</si>
  <si>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</si>
  <si>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</si>
  <si>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</si>
  <si>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</si>
  <si>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</si>
  <si>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</si>
  <si>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</si>
  <si>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</si>
  <si>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</si>
  <si>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</si>
  <si>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</si>
  <si>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</si>
  <si>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</si>
  <si>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</si>
  <si>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</si>
  <si>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</si>
  <si>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</si>
  <si>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</si>
  <si>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</si>
  <si>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</si>
  <si>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</si>
  <si>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</si>
  <si>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</si>
  <si>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</si>
  <si>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</si>
  <si>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</si>
  <si>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</si>
  <si>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</si>
  <si>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</si>
  <si>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</si>
  <si>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</si>
  <si>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</si>
  <si>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</si>
  <si>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</si>
  <si>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</si>
  <si>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</si>
  <si>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</si>
  <si>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</si>
  <si>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</si>
  <si>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</si>
  <si>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</si>
  <si>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</si>
  <si>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</si>
  <si>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</si>
  <si>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</si>
  <si>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</si>
  <si>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</si>
  <si>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</si>
  <si>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</si>
  <si>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</si>
  <si>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</si>
  <si>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</si>
  <si>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</si>
  <si>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</si>
  <si>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</si>
  <si>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</si>
  <si>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</si>
  <si>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</si>
  <si>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</si>
  <si>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</si>
  <si>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</si>
  <si>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</si>
  <si>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</si>
  <si>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</si>
  <si>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</si>
  <si>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</si>
  <si>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</si>
  <si>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</si>
  <si>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</si>
  <si>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</si>
  <si>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</si>
  <si>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</si>
  <si>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</si>
  <si>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</si>
  <si>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</si>
  <si>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</si>
  <si>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</si>
  <si>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</si>
  <si>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</si>
  <si>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</si>
  <si>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</si>
  <si>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</si>
  <si>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</si>
  <si>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</si>
  <si>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</si>
  <si>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</si>
  <si>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</si>
  <si>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</si>
  <si>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</si>
  <si>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</si>
  <si>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</si>
  <si>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</si>
  <si>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</si>
  <si>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</si>
  <si>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</si>
  <si>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</si>
  <si>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</si>
  <si>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</si>
  <si>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</si>
  <si>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</si>
  <si>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</si>
  <si>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</si>
  <si>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</si>
  <si>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</si>
  <si>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</si>
  <si>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</si>
  <si>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</si>
  <si>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</si>
  <si>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</si>
  <si>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</si>
  <si>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</si>
  <si>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</si>
  <si>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</si>
  <si>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</si>
  <si>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</si>
  <si>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</si>
  <si>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</si>
  <si>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</si>
  <si>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</si>
  <si>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</si>
  <si>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</si>
  <si>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</si>
  <si>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</si>
  <si>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</si>
  <si>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</si>
  <si>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</si>
  <si>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</si>
  <si>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</si>
  <si>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</si>
  <si>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</si>
  <si>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</si>
  <si>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</si>
  <si>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</si>
  <si>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</si>
  <si>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</si>
  <si>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</si>
  <si>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</si>
  <si>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</si>
  <si>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</si>
  <si>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</si>
  <si>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</si>
  <si>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</si>
  <si>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</si>
  <si>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</si>
  <si>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</si>
  <si>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</si>
  <si>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</si>
  <si>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</si>
  <si>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</si>
  <si>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</si>
  <si>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</si>
  <si>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</si>
  <si>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</si>
  <si>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</si>
  <si>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</si>
  <si>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</si>
  <si>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</si>
  <si>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</si>
  <si>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</si>
  <si>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</si>
  <si>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</si>
  <si>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</si>
  <si>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</si>
  <si>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</si>
  <si>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</si>
  <si>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</si>
  <si>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</si>
  <si>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</si>
  <si>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</si>
  <si>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</si>
  <si>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</si>
  <si>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</si>
  <si>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</si>
  <si>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</si>
  <si>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</si>
  <si>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</si>
  <si>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</si>
  <si>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</si>
  <si>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</si>
  <si>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</si>
  <si>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</si>
  <si>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</si>
  <si>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</si>
  <si>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</si>
  <si>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</si>
  <si>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</si>
  <si>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</si>
  <si>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</si>
  <si>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</si>
  <si>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</si>
  <si>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</si>
  <si>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</si>
  <si>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</si>
  <si>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</si>
  <si>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</si>
  <si>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</si>
  <si>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</si>
  <si>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</si>
  <si>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</si>
  <si>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</si>
  <si>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</si>
  <si>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</si>
  <si>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</si>
  <si>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</si>
  <si>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</si>
  <si>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</si>
  <si>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</si>
  <si>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</si>
  <si>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</si>
  <si>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</si>
  <si>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</si>
  <si>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</si>
  <si>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</si>
  <si>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</si>
  <si>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</si>
  <si>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</si>
  <si>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</si>
  <si>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</si>
  <si>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</si>
  <si>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</si>
  <si>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</si>
  <si>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</si>
  <si>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</si>
  <si>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</si>
  <si>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</si>
  <si>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</si>
  <si>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</si>
  <si>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</si>
  <si>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</si>
  <si>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</si>
  <si>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</si>
  <si>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</si>
  <si>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</si>
  <si>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</si>
  <si>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</si>
  <si>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</si>
  <si>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</si>
  <si>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</si>
  <si>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</si>
  <si>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</si>
  <si>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</si>
  <si>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</si>
  <si>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</si>
  <si>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</si>
  <si>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</si>
  <si>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</si>
  <si>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</si>
  <si>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</si>
  <si>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</si>
  <si>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</si>
  <si>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</si>
  <si>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</si>
  <si>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</si>
  <si>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</si>
  <si>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</si>
  <si>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</si>
  <si>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</si>
  <si>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</si>
  <si>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</si>
  <si>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</si>
  <si>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</si>
  <si>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</si>
  <si>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</si>
  <si>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</si>
  <si>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</si>
  <si>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</si>
  <si>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</si>
  <si>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</si>
  <si>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</si>
  <si>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</si>
  <si>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</si>
  <si>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</si>
  <si>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</si>
  <si>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</si>
  <si>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</si>
  <si>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</si>
  <si>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</si>
  <si>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</si>
  <si>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</si>
  <si>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</si>
  <si>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</si>
  <si>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</si>
  <si>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</si>
  <si>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</si>
  <si>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</si>
  <si>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</si>
  <si>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</si>
  <si>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</si>
  <si>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</si>
  <si>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</si>
  <si>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</si>
  <si>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</si>
  <si>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</si>
  <si>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</si>
  <si>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</si>
  <si>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</si>
  <si>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</si>
  <si>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</si>
  <si>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</si>
  <si>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</si>
  <si>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</si>
  <si>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</si>
  <si>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</si>
  <si>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</si>
  <si>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</si>
  <si>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</si>
  <si>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</si>
  <si>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</si>
  <si>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</si>
  <si>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</si>
  <si>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</si>
  <si>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</si>
  <si>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</si>
  <si>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</si>
  <si>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</si>
  <si>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</si>
  <si>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</si>
  <si>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</si>
  <si>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</si>
  <si>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</si>
  <si>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</si>
  <si>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</si>
  <si>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</si>
  <si>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</si>
  <si>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</si>
  <si>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</si>
  <si>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</si>
  <si>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</si>
  <si>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</si>
  <si>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</si>
  <si>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</si>
  <si>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</si>
  <si>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</si>
  <si>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</si>
  <si>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</si>
  <si>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</si>
  <si>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</si>
  <si>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</si>
  <si>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</si>
  <si>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</si>
  <si>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</si>
  <si>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</si>
  <si>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</si>
  <si>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</si>
  <si>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</si>
  <si>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</si>
  <si>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</si>
  <si>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</si>
  <si>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</si>
  <si>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</si>
  <si>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</si>
  <si>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</si>
  <si>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</si>
  <si>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</si>
  <si>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</si>
  <si>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</si>
  <si>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</si>
  <si>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</si>
  <si>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</si>
  <si>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</si>
  <si>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</si>
  <si>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</si>
  <si>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</si>
  <si>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</si>
  <si>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</si>
  <si>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</si>
  <si>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</si>
  <si>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</si>
  <si>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</si>
  <si>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</si>
  <si>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</si>
  <si>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</si>
  <si>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</si>
  <si>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</si>
  <si>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</si>
  <si>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</si>
  <si>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</si>
  <si>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</si>
  <si>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</si>
  <si>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</si>
  <si>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</si>
  <si>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</si>
  <si>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</si>
  <si>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</si>
  <si>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</si>
  <si>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</si>
  <si>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</si>
  <si>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</si>
  <si>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</si>
  <si>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</si>
  <si>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</si>
  <si>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</si>
  <si>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</si>
  <si>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</si>
  <si>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</si>
  <si>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</si>
  <si>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</si>
  <si>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</si>
  <si>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</si>
  <si>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</si>
  <si>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</si>
  <si>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</si>
  <si>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</si>
  <si>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</si>
  <si>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</si>
  <si>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</si>
  <si>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</si>
  <si>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</si>
  <si>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</si>
  <si>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</si>
  <si>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</si>
  <si>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</si>
  <si>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</si>
  <si>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</si>
  <si>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</si>
  <si>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</si>
  <si>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</si>
  <si>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</si>
  <si>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</si>
  <si>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</si>
  <si>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</si>
  <si>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</si>
  <si>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</si>
  <si>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</si>
  <si>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</si>
  <si>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</si>
  <si>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</si>
  <si>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</si>
  <si>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</si>
  <si>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</si>
  <si>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</si>
  <si>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</si>
  <si>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</si>
  <si>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</si>
  <si>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</si>
  <si>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</si>
  <si>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</si>
  <si>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</si>
  <si>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</si>
  <si>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</si>
  <si>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</si>
  <si>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</si>
  <si>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</si>
  <si>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</si>
  <si>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</si>
  <si>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</si>
  <si>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</si>
  <si>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</si>
  <si>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</si>
  <si>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</si>
  <si>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</si>
  <si>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</si>
  <si>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</si>
  <si>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</si>
  <si>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</si>
  <si>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</si>
  <si>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</si>
  <si>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</si>
  <si>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</si>
  <si>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</si>
  <si>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</si>
  <si>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</si>
  <si>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</si>
  <si>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</si>
  <si>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</si>
  <si>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</si>
  <si>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</si>
  <si>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</si>
  <si>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</si>
  <si>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</si>
  <si>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</si>
  <si>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</si>
  <si>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</si>
  <si>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</si>
  <si>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</si>
  <si>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</si>
  <si>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</si>
  <si>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</si>
  <si>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</si>
  <si>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</si>
  <si>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</si>
  <si>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</si>
  <si>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</si>
  <si>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</si>
  <si>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</si>
  <si>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</si>
  <si>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</si>
  <si>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</si>
  <si>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</si>
  <si>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</si>
  <si>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</si>
  <si>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</si>
  <si>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</si>
  <si>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</si>
  <si>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</si>
  <si>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</si>
  <si>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</si>
  <si>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</si>
  <si>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</si>
  <si>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</si>
  <si>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</si>
  <si>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</si>
  <si>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</si>
  <si>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</si>
  <si>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</si>
  <si>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</si>
  <si>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</si>
  <si>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</si>
  <si>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</si>
  <si>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</si>
  <si>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</si>
  <si>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</si>
  <si>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</si>
  <si>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</si>
  <si>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</si>
  <si>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</si>
  <si>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</si>
  <si>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</si>
  <si>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</si>
  <si>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</si>
  <si>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</si>
  <si>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</si>
  <si>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</si>
  <si>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</si>
  <si>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</si>
  <si>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</si>
  <si>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</si>
  <si>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</si>
  <si>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</si>
  <si>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</si>
  <si>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</si>
  <si>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</si>
  <si>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</si>
  <si>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</si>
  <si>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</si>
  <si>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</si>
  <si>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</si>
  <si>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</si>
  <si>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</si>
  <si>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</si>
  <si>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</si>
  <si>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</si>
  <si>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</si>
  <si>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</si>
  <si>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</si>
  <si>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</si>
  <si>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</si>
  <si>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</si>
  <si>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</si>
  <si>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</si>
  <si>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</si>
  <si>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</si>
  <si>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</si>
  <si>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</si>
  <si>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</si>
  <si>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</si>
  <si>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</si>
  <si>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</si>
  <si>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</si>
  <si>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</si>
  <si>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</si>
  <si>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</si>
  <si>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</si>
  <si>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</si>
  <si>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</si>
  <si>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</si>
  <si>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</si>
  <si>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</si>
  <si>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</si>
  <si>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</si>
  <si>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</si>
  <si>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</si>
  <si>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</si>
  <si>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</si>
  <si>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</si>
  <si>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</si>
  <si>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</si>
  <si>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</si>
  <si>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</si>
  <si>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</si>
  <si>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</si>
  <si>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</si>
  <si>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</si>
  <si>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</si>
  <si>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</si>
  <si>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</si>
  <si>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</si>
  <si>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</si>
  <si>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</si>
  <si>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</si>
  <si>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</si>
  <si>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Плпн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</si>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</sst>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  <numFmt numFmtId="168" formatCode="#,##0.0;\-#,##0.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</cellStyleXfs>
  <cellXfs count="229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164" fontId="10" fillId="2" borderId="2" xfId="3" applyNumberFormat="1" applyFont="1" applyFill="1" applyBorder="1" applyAlignment="1">
      <alignment horizontal="center" vertical="center"/>
    </xf>
    <xf numFmtId="164" fontId="10" fillId="2" borderId="4" xfId="3" applyNumberFormat="1" applyFont="1" applyFill="1" applyBorder="1" applyAlignment="1">
      <alignment horizontal="center" vertical="center" wrapText="1"/>
    </xf>
    <xf numFmtId="16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7" xfId="3" applyNumberFormat="1" applyFont="1" applyFill="1" applyBorder="1" applyAlignment="1">
      <alignment horizontal="center" vertical="center" wrapText="1"/>
    </xf>
    <xf numFmtId="3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164" fontId="10" fillId="2" borderId="19" xfId="3" applyNumberFormat="1" applyFont="1" applyFill="1" applyBorder="1" applyAlignment="1">
      <alignment horizontal="center" vertical="center"/>
    </xf>
    <xf numFmtId="164" fontId="10" fillId="2" borderId="10" xfId="3" applyNumberFormat="1" applyFont="1" applyFill="1" applyBorder="1" applyAlignment="1">
      <alignment horizontal="center" vertical="center"/>
    </xf>
    <xf numFmtId="164" fontId="10" fillId="2" borderId="10" xfId="3" applyNumberFormat="1" applyFont="1" applyFill="1" applyBorder="1" applyAlignment="1">
      <alignment horizontal="center" vertical="center" wrapText="1"/>
    </xf>
    <xf numFmtId="16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20" xfId="3" applyNumberFormat="1" applyFont="1" applyFill="1" applyBorder="1" applyAlignment="1">
      <alignment horizontal="center" vertical="center" wrapText="1"/>
    </xf>
    <xf numFmtId="3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/>
    </xf>
    <xf numFmtId="164" fontId="2" fillId="2" borderId="10" xfId="3" applyNumberFormat="1" applyFont="1" applyFill="1" applyBorder="1" applyAlignment="1">
      <alignment horizontal="center" vertical="center"/>
    </xf>
    <xf numFmtId="164" fontId="2" fillId="2" borderId="10" xfId="3" applyNumberFormat="1" applyFont="1" applyFill="1" applyBorder="1" applyAlignment="1">
      <alignment horizontal="center" vertical="center" wrapText="1"/>
    </xf>
    <xf numFmtId="164" fontId="2" fillId="0" borderId="10" xfId="3" applyNumberFormat="1" applyFont="1" applyFill="1" applyBorder="1" applyAlignment="1">
      <alignment horizontal="center" vertical="center" wrapText="1"/>
    </xf>
    <xf numFmtId="16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168" fontId="2" fillId="0" borderId="30" xfId="1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indent="7"/>
    </xf>
    <xf numFmtId="164" fontId="2" fillId="0" borderId="3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164" fontId="2" fillId="2" borderId="6" xfId="3" applyNumberFormat="1" applyFont="1" applyFill="1" applyBorder="1" applyAlignment="1">
      <alignment horizontal="center" vertical="center"/>
    </xf>
    <xf numFmtId="164" fontId="2" fillId="2" borderId="22" xfId="3" applyNumberFormat="1" applyFont="1" applyFill="1" applyBorder="1" applyAlignment="1">
      <alignment horizontal="center" vertical="center"/>
    </xf>
    <xf numFmtId="164" fontId="2" fillId="2" borderId="22" xfId="3" applyNumberFormat="1" applyFont="1" applyFill="1" applyBorder="1" applyAlignment="1">
      <alignment horizontal="center" vertical="center" wrapText="1"/>
    </xf>
    <xf numFmtId="164" fontId="2" fillId="0" borderId="22" xfId="3" applyNumberFormat="1" applyFont="1" applyFill="1" applyBorder="1" applyAlignment="1">
      <alignment horizontal="center" vertical="center" wrapText="1"/>
    </xf>
    <xf numFmtId="164" fontId="2" fillId="0" borderId="23" xfId="3" applyNumberFormat="1" applyFont="1" applyFill="1" applyBorder="1" applyAlignment="1">
      <alignment horizontal="center" vertical="center" wrapText="1"/>
    </xf>
    <xf numFmtId="168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4" applyFont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0;&#1085;&#1087;&#1083;&#1072;&#1085;%20&#1052;&#1080;&#1085;&#1101;&#1085;&#1077;&#1088;&#1075;&#1086;%20(&#1085;&#1072;%20&#1086;&#1090;&#1087;&#1088;&#1072;&#1074;&#1082;&#1091;%2017-05-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Данные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  <sheetName val="UDE УЭ"/>
      <sheetName val="UDE (New) ИС"/>
      <sheetName val="Финплан Минэнерго (на отправку "/>
    </sheetNames>
    <sheetDataSet>
      <sheetData sheetId="0"/>
      <sheetData sheetId="1"/>
      <sheetData sheetId="2">
        <row r="5">
          <cell r="B5">
            <v>2017</v>
          </cell>
        </row>
      </sheetData>
      <sheetData sheetId="3">
        <row r="11">
          <cell r="A11" t="str">
            <v>Год раскрытия информации: 2019 год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002060"/>
  </sheetPr>
  <dimension ref="A1:Z449"/>
  <sheetViews>
    <sheetView showGridLines="0" tabSelected="1" view="pageBreakPreview" zoomScale="55" zoomScaleNormal="55" zoomScaleSheetLayoutView="55" workbookViewId="0">
      <pane xSplit="6" ySplit="20" topLeftCell="G396" activePane="bottomRight" state="frozen"/>
      <selection activeCell="C451" sqref="C451"/>
      <selection pane="topRight" activeCell="C451" sqref="C451"/>
      <selection pane="bottomLeft" activeCell="C451" sqref="C451"/>
      <selection pane="bottomRight" activeCell="M408" sqref="M408"/>
    </sheetView>
  </sheetViews>
  <sheetFormatPr defaultRowHeight="15.75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16384" width="9.140625" style="5"/>
  </cols>
  <sheetData>
    <row r="1" spans="1:26" ht="18.75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224" t="s">
        <v>1</v>
      </c>
      <c r="U2" s="224"/>
      <c r="V2" s="224"/>
      <c r="W2" s="224"/>
      <c r="X2" s="224"/>
      <c r="Y2" s="224"/>
      <c r="Z2" s="224"/>
    </row>
    <row r="3" spans="1:26" ht="18.75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224" t="s">
        <v>2</v>
      </c>
      <c r="U3" s="224"/>
      <c r="V3" s="224"/>
      <c r="W3" s="224"/>
      <c r="X3" s="224"/>
      <c r="Y3" s="224"/>
      <c r="Z3" s="224"/>
    </row>
    <row r="4" spans="1:26" ht="18.75" x14ac:dyDescent="0.3">
      <c r="A4" s="225" t="s">
        <v>3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</row>
    <row r="5" spans="1:26" x14ac:dyDescent="0.25">
      <c r="A5" s="8"/>
      <c r="B5" s="8"/>
      <c r="C5" s="8"/>
      <c r="D5" s="8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6" ht="18.75" x14ac:dyDescent="0.25">
      <c r="A6" s="226" t="s">
        <v>4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</row>
    <row r="7" spans="1:26" x14ac:dyDescent="0.25">
      <c r="A7" s="227" t="s">
        <v>5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</row>
    <row r="8" spans="1:26" x14ac:dyDescent="0.25">
      <c r="A8" s="10"/>
      <c r="B8" s="10"/>
      <c r="C8" s="10"/>
      <c r="D8" s="10"/>
      <c r="E8" s="10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2"/>
      <c r="W8" s="12"/>
      <c r="X8" s="12"/>
      <c r="Y8" s="11"/>
    </row>
    <row r="9" spans="1:26" ht="18.75" x14ac:dyDescent="0.25">
      <c r="A9" s="228" t="s">
        <v>6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</row>
    <row r="10" spans="1:26" s="1" customFormat="1" x14ac:dyDescent="0.25">
      <c r="A10" s="10"/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6"/>
    </row>
    <row r="11" spans="1:26" ht="18.75" x14ac:dyDescent="0.3">
      <c r="A11" s="221" t="s">
        <v>701</v>
      </c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</row>
    <row r="12" spans="1:26" s="1" customFormat="1" ht="18.75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6"/>
    </row>
    <row r="13" spans="1:26" ht="18.75" x14ac:dyDescent="0.3">
      <c r="A13" s="222" t="s">
        <v>702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22"/>
    </row>
    <row r="14" spans="1:26" x14ac:dyDescent="0.25">
      <c r="A14" s="223" t="s">
        <v>7</v>
      </c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</row>
    <row r="15" spans="1:26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6" ht="19.5" thickBot="1" x14ac:dyDescent="0.35">
      <c r="A16" s="216" t="s">
        <v>8</v>
      </c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</row>
    <row r="17" spans="1:26" ht="31.5" customHeight="1" x14ac:dyDescent="0.25">
      <c r="A17" s="217" t="s">
        <v>9</v>
      </c>
      <c r="B17" s="202" t="s">
        <v>10</v>
      </c>
      <c r="C17" s="203" t="s">
        <v>11</v>
      </c>
      <c r="D17" s="15" t="s">
        <v>12</v>
      </c>
      <c r="E17" s="16" t="s">
        <v>13</v>
      </c>
      <c r="F17" s="16" t="s">
        <v>14</v>
      </c>
      <c r="G17" s="201" t="s">
        <v>15</v>
      </c>
      <c r="H17" s="201"/>
      <c r="I17" s="201" t="s">
        <v>16</v>
      </c>
      <c r="J17" s="201"/>
      <c r="K17" s="201" t="s">
        <v>17</v>
      </c>
      <c r="L17" s="201"/>
      <c r="M17" s="201" t="s">
        <v>18</v>
      </c>
      <c r="N17" s="201"/>
      <c r="O17" s="201" t="s">
        <v>19</v>
      </c>
      <c r="P17" s="201"/>
      <c r="Q17" s="201" t="s">
        <v>20</v>
      </c>
      <c r="R17" s="201"/>
      <c r="S17" s="201" t="s">
        <v>21</v>
      </c>
      <c r="T17" s="201"/>
      <c r="U17" s="201" t="s">
        <v>22</v>
      </c>
      <c r="V17" s="201"/>
      <c r="W17" s="201" t="s">
        <v>23</v>
      </c>
      <c r="X17" s="201"/>
      <c r="Y17" s="202" t="s">
        <v>24</v>
      </c>
      <c r="Z17" s="203"/>
    </row>
    <row r="18" spans="1:26" ht="47.25" customHeight="1" thickBot="1" x14ac:dyDescent="0.3">
      <c r="A18" s="218"/>
      <c r="B18" s="219"/>
      <c r="C18" s="220"/>
      <c r="D18" s="17" t="s">
        <v>25</v>
      </c>
      <c r="E18" s="18" t="s">
        <v>25</v>
      </c>
      <c r="F18" s="18" t="s">
        <v>26</v>
      </c>
      <c r="G18" s="19" t="s">
        <v>27</v>
      </c>
      <c r="H18" s="19" t="s">
        <v>26</v>
      </c>
      <c r="I18" s="19" t="s">
        <v>27</v>
      </c>
      <c r="J18" s="19" t="s">
        <v>26</v>
      </c>
      <c r="K18" s="19" t="s">
        <v>27</v>
      </c>
      <c r="L18" s="19" t="s">
        <v>26</v>
      </c>
      <c r="M18" s="19" t="s">
        <v>27</v>
      </c>
      <c r="N18" s="19" t="s">
        <v>28</v>
      </c>
      <c r="O18" s="19" t="s">
        <v>27</v>
      </c>
      <c r="P18" s="19" t="s">
        <v>28</v>
      </c>
      <c r="Q18" s="19" t="s">
        <v>27</v>
      </c>
      <c r="R18" s="19" t="s">
        <v>28</v>
      </c>
      <c r="S18" s="19" t="s">
        <v>27</v>
      </c>
      <c r="T18" s="19" t="s">
        <v>28</v>
      </c>
      <c r="U18" s="19" t="s">
        <v>27</v>
      </c>
      <c r="V18" s="19" t="s">
        <v>29</v>
      </c>
      <c r="W18" s="19" t="s">
        <v>27</v>
      </c>
      <c r="X18" s="19" t="s">
        <v>29</v>
      </c>
      <c r="Y18" s="20" t="s">
        <v>27</v>
      </c>
      <c r="Z18" s="21" t="s">
        <v>28</v>
      </c>
    </row>
    <row r="19" spans="1:26" ht="16.5" thickBot="1" x14ac:dyDescent="0.3">
      <c r="A19" s="22">
        <v>1</v>
      </c>
      <c r="B19" s="23">
        <v>2</v>
      </c>
      <c r="C19" s="24">
        <v>3</v>
      </c>
      <c r="D19" s="25">
        <v>4</v>
      </c>
      <c r="E19" s="26">
        <v>5</v>
      </c>
      <c r="F19" s="26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7">
        <v>19</v>
      </c>
      <c r="T19" s="27">
        <v>20</v>
      </c>
      <c r="U19" s="27">
        <v>21</v>
      </c>
      <c r="V19" s="27">
        <v>22</v>
      </c>
      <c r="W19" s="27">
        <v>23</v>
      </c>
      <c r="X19" s="27">
        <v>24</v>
      </c>
      <c r="Y19" s="23">
        <v>25</v>
      </c>
      <c r="Z19" s="24">
        <v>26</v>
      </c>
    </row>
    <row r="20" spans="1:26" ht="16.5" thickBot="1" x14ac:dyDescent="0.3">
      <c r="A20" s="206" t="s">
        <v>30</v>
      </c>
      <c r="B20" s="207"/>
      <c r="C20" s="207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8"/>
    </row>
    <row r="21" spans="1:26" ht="31.5" x14ac:dyDescent="0.25">
      <c r="A21" s="28" t="s">
        <v>31</v>
      </c>
      <c r="B21" s="29" t="s">
        <v>32</v>
      </c>
      <c r="C21" s="30" t="s">
        <v>33</v>
      </c>
      <c r="D21" s="31">
        <v>14266.256962991371</v>
      </c>
      <c r="E21" s="32">
        <v>8987.3760000000002</v>
      </c>
      <c r="F21" s="33">
        <v>9417.7127723264221</v>
      </c>
      <c r="G21" s="34">
        <v>10419.680290862736</v>
      </c>
      <c r="H21" s="35">
        <v>10419.680290862736</v>
      </c>
      <c r="I21" s="35">
        <v>11285.354478856863</v>
      </c>
      <c r="J21" s="35">
        <v>11285.354478856863</v>
      </c>
      <c r="K21" s="35">
        <v>12002.718887036084</v>
      </c>
      <c r="L21" s="35">
        <v>12085.11407164477</v>
      </c>
      <c r="M21" s="35">
        <v>12237.793047869711</v>
      </c>
      <c r="N21" s="35">
        <v>12218.339597658405</v>
      </c>
      <c r="O21" s="35">
        <v>12579.481507077711</v>
      </c>
      <c r="P21" s="35">
        <v>12653.04550064499</v>
      </c>
      <c r="Q21" s="35">
        <v>12962.52921158867</v>
      </c>
      <c r="R21" s="35">
        <v>13022.323329758874</v>
      </c>
      <c r="S21" s="35">
        <v>13391.645784047412</v>
      </c>
      <c r="T21" s="35">
        <v>13531.920237806886</v>
      </c>
      <c r="U21" s="35">
        <v>0</v>
      </c>
      <c r="V21" s="35">
        <v>14014.182126918597</v>
      </c>
      <c r="W21" s="35">
        <v>0</v>
      </c>
      <c r="X21" s="35">
        <v>14434.607590726155</v>
      </c>
      <c r="Y21" s="35">
        <f>IFERROR(G21+I21+K21+M21+O21+Q21+S21+U21+W21,"-")</f>
        <v>84879.203207339189</v>
      </c>
      <c r="Z21" s="36">
        <f>IFERROR(H21+J21+L21+N21+P21+R21+T21+V21+X21,"-")</f>
        <v>113664.56722487828</v>
      </c>
    </row>
    <row r="22" spans="1:26" x14ac:dyDescent="0.25">
      <c r="A22" s="37" t="s">
        <v>34</v>
      </c>
      <c r="B22" s="38" t="s">
        <v>35</v>
      </c>
      <c r="C22" s="39" t="s">
        <v>33</v>
      </c>
      <c r="D22" s="40" t="s">
        <v>36</v>
      </c>
      <c r="E22" s="41" t="s">
        <v>36</v>
      </c>
      <c r="F22" s="42" t="s">
        <v>36</v>
      </c>
      <c r="G22" s="43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  <c r="L22" s="44" t="s">
        <v>36</v>
      </c>
      <c r="M22" s="44" t="s">
        <v>36</v>
      </c>
      <c r="N22" s="44" t="s">
        <v>36</v>
      </c>
      <c r="O22" s="44" t="s">
        <v>36</v>
      </c>
      <c r="P22" s="44" t="s">
        <v>36</v>
      </c>
      <c r="Q22" s="44" t="s">
        <v>36</v>
      </c>
      <c r="R22" s="44" t="s">
        <v>36</v>
      </c>
      <c r="S22" s="44" t="s">
        <v>36</v>
      </c>
      <c r="T22" s="44" t="s">
        <v>36</v>
      </c>
      <c r="U22" s="44" t="s">
        <v>36</v>
      </c>
      <c r="V22" s="44" t="s">
        <v>36</v>
      </c>
      <c r="W22" s="44" t="s">
        <v>36</v>
      </c>
      <c r="X22" s="44" t="s">
        <v>36</v>
      </c>
      <c r="Y22" s="44" t="str">
        <f t="shared" ref="Y22:Z85" si="0">IFERROR(G22+I22+K22+M22+O22+Q22+S22+U22+W22,"-")</f>
        <v>-</v>
      </c>
      <c r="Z22" s="45" t="str">
        <f t="shared" si="0"/>
        <v>-</v>
      </c>
    </row>
    <row r="23" spans="1:26" ht="31.5" x14ac:dyDescent="0.25">
      <c r="A23" s="37" t="s">
        <v>37</v>
      </c>
      <c r="B23" s="46" t="s">
        <v>38</v>
      </c>
      <c r="C23" s="39" t="s">
        <v>33</v>
      </c>
      <c r="D23" s="40" t="s">
        <v>36</v>
      </c>
      <c r="E23" s="41" t="s">
        <v>36</v>
      </c>
      <c r="F23" s="42" t="s">
        <v>36</v>
      </c>
      <c r="G23" s="43" t="s">
        <v>36</v>
      </c>
      <c r="H23" s="44" t="s">
        <v>36</v>
      </c>
      <c r="I23" s="44" t="s">
        <v>36</v>
      </c>
      <c r="J23" s="44" t="s">
        <v>36</v>
      </c>
      <c r="K23" s="44" t="s">
        <v>36</v>
      </c>
      <c r="L23" s="44" t="s">
        <v>36</v>
      </c>
      <c r="M23" s="44" t="s">
        <v>36</v>
      </c>
      <c r="N23" s="44" t="s">
        <v>36</v>
      </c>
      <c r="O23" s="44" t="s">
        <v>36</v>
      </c>
      <c r="P23" s="44" t="s">
        <v>36</v>
      </c>
      <c r="Q23" s="44" t="s">
        <v>36</v>
      </c>
      <c r="R23" s="44" t="s">
        <v>36</v>
      </c>
      <c r="S23" s="44" t="s">
        <v>36</v>
      </c>
      <c r="T23" s="44" t="s">
        <v>36</v>
      </c>
      <c r="U23" s="44" t="s">
        <v>36</v>
      </c>
      <c r="V23" s="44" t="s">
        <v>36</v>
      </c>
      <c r="W23" s="44" t="s">
        <v>36</v>
      </c>
      <c r="X23" s="44" t="s">
        <v>36</v>
      </c>
      <c r="Y23" s="44" t="str">
        <f t="shared" si="0"/>
        <v>-</v>
      </c>
      <c r="Z23" s="45" t="str">
        <f t="shared" si="0"/>
        <v>-</v>
      </c>
    </row>
    <row r="24" spans="1:26" ht="31.5" x14ac:dyDescent="0.25">
      <c r="A24" s="37" t="s">
        <v>39</v>
      </c>
      <c r="B24" s="46" t="s">
        <v>40</v>
      </c>
      <c r="C24" s="39" t="s">
        <v>33</v>
      </c>
      <c r="D24" s="40" t="s">
        <v>36</v>
      </c>
      <c r="E24" s="41" t="s">
        <v>36</v>
      </c>
      <c r="F24" s="42" t="s">
        <v>36</v>
      </c>
      <c r="G24" s="43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  <c r="L24" s="44" t="s">
        <v>36</v>
      </c>
      <c r="M24" s="44" t="s">
        <v>36</v>
      </c>
      <c r="N24" s="44" t="s">
        <v>36</v>
      </c>
      <c r="O24" s="44" t="s">
        <v>36</v>
      </c>
      <c r="P24" s="44" t="s">
        <v>36</v>
      </c>
      <c r="Q24" s="44" t="s">
        <v>36</v>
      </c>
      <c r="R24" s="44" t="s">
        <v>36</v>
      </c>
      <c r="S24" s="44" t="s">
        <v>36</v>
      </c>
      <c r="T24" s="44" t="s">
        <v>36</v>
      </c>
      <c r="U24" s="44" t="s">
        <v>36</v>
      </c>
      <c r="V24" s="44" t="s">
        <v>36</v>
      </c>
      <c r="W24" s="44" t="s">
        <v>36</v>
      </c>
      <c r="X24" s="44" t="s">
        <v>36</v>
      </c>
      <c r="Y24" s="44" t="str">
        <f t="shared" si="0"/>
        <v>-</v>
      </c>
      <c r="Z24" s="45" t="str">
        <f t="shared" si="0"/>
        <v>-</v>
      </c>
    </row>
    <row r="25" spans="1:26" ht="31.5" x14ac:dyDescent="0.25">
      <c r="A25" s="37" t="s">
        <v>41</v>
      </c>
      <c r="B25" s="46" t="s">
        <v>42</v>
      </c>
      <c r="C25" s="39" t="s">
        <v>33</v>
      </c>
      <c r="D25" s="40" t="s">
        <v>36</v>
      </c>
      <c r="E25" s="41" t="s">
        <v>36</v>
      </c>
      <c r="F25" s="42" t="s">
        <v>36</v>
      </c>
      <c r="G25" s="43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  <c r="L25" s="44" t="s">
        <v>36</v>
      </c>
      <c r="M25" s="44" t="s">
        <v>36</v>
      </c>
      <c r="N25" s="44" t="s">
        <v>36</v>
      </c>
      <c r="O25" s="44" t="s">
        <v>36</v>
      </c>
      <c r="P25" s="44" t="s">
        <v>36</v>
      </c>
      <c r="Q25" s="44" t="s">
        <v>36</v>
      </c>
      <c r="R25" s="44" t="s">
        <v>36</v>
      </c>
      <c r="S25" s="44" t="s">
        <v>36</v>
      </c>
      <c r="T25" s="44" t="s">
        <v>36</v>
      </c>
      <c r="U25" s="44" t="s">
        <v>36</v>
      </c>
      <c r="V25" s="44" t="s">
        <v>36</v>
      </c>
      <c r="W25" s="44" t="s">
        <v>36</v>
      </c>
      <c r="X25" s="44" t="s">
        <v>36</v>
      </c>
      <c r="Y25" s="44" t="str">
        <f t="shared" si="0"/>
        <v>-</v>
      </c>
      <c r="Z25" s="45" t="str">
        <f t="shared" si="0"/>
        <v>-</v>
      </c>
    </row>
    <row r="26" spans="1:26" x14ac:dyDescent="0.25">
      <c r="A26" s="37" t="s">
        <v>43</v>
      </c>
      <c r="B26" s="38" t="s">
        <v>44</v>
      </c>
      <c r="C26" s="39" t="s">
        <v>33</v>
      </c>
      <c r="D26" s="40" t="s">
        <v>36</v>
      </c>
      <c r="E26" s="41" t="s">
        <v>36</v>
      </c>
      <c r="F26" s="42" t="s">
        <v>36</v>
      </c>
      <c r="G26" s="43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  <c r="L26" s="44" t="s">
        <v>36</v>
      </c>
      <c r="M26" s="44" t="s">
        <v>36</v>
      </c>
      <c r="N26" s="44" t="s">
        <v>36</v>
      </c>
      <c r="O26" s="44" t="s">
        <v>36</v>
      </c>
      <c r="P26" s="44" t="s">
        <v>36</v>
      </c>
      <c r="Q26" s="44" t="s">
        <v>36</v>
      </c>
      <c r="R26" s="44" t="s">
        <v>36</v>
      </c>
      <c r="S26" s="44" t="s">
        <v>36</v>
      </c>
      <c r="T26" s="44" t="s">
        <v>36</v>
      </c>
      <c r="U26" s="44" t="s">
        <v>36</v>
      </c>
      <c r="V26" s="44" t="s">
        <v>36</v>
      </c>
      <c r="W26" s="44" t="s">
        <v>36</v>
      </c>
      <c r="X26" s="44" t="s">
        <v>36</v>
      </c>
      <c r="Y26" s="44" t="str">
        <f t="shared" si="0"/>
        <v>-</v>
      </c>
      <c r="Z26" s="45" t="str">
        <f t="shared" si="0"/>
        <v>-</v>
      </c>
    </row>
    <row r="27" spans="1:26" x14ac:dyDescent="0.25">
      <c r="A27" s="37" t="s">
        <v>45</v>
      </c>
      <c r="B27" s="38" t="s">
        <v>46</v>
      </c>
      <c r="C27" s="39" t="s">
        <v>33</v>
      </c>
      <c r="D27" s="40">
        <v>4213.6570000000002</v>
      </c>
      <c r="E27" s="41">
        <v>8911.1020000000008</v>
      </c>
      <c r="F27" s="42">
        <v>9352.4629999999997</v>
      </c>
      <c r="G27" s="43">
        <v>10349.01866</v>
      </c>
      <c r="H27" s="44">
        <v>10349.01866</v>
      </c>
      <c r="I27" s="44">
        <v>11165.07898</v>
      </c>
      <c r="J27" s="44">
        <v>11165.07898</v>
      </c>
      <c r="K27" s="44">
        <v>11918.721630255734</v>
      </c>
      <c r="L27" s="44">
        <v>11924.102999999999</v>
      </c>
      <c r="M27" s="44">
        <v>12097.752637950001</v>
      </c>
      <c r="N27" s="44">
        <v>12096.622428132981</v>
      </c>
      <c r="O27" s="44">
        <v>12463.969843070001</v>
      </c>
      <c r="P27" s="44">
        <v>12483.546840876515</v>
      </c>
      <c r="Q27" s="44">
        <v>12869.22392176</v>
      </c>
      <c r="R27" s="44">
        <v>12869.671404674236</v>
      </c>
      <c r="S27" s="44">
        <v>13295.30430224</v>
      </c>
      <c r="T27" s="44">
        <v>13375.519683903269</v>
      </c>
      <c r="U27" s="44">
        <v>0</v>
      </c>
      <c r="V27" s="44">
        <v>13853.885030058836</v>
      </c>
      <c r="W27" s="44">
        <v>0</v>
      </c>
      <c r="X27" s="44">
        <v>14269.501580960601</v>
      </c>
      <c r="Y27" s="44">
        <f t="shared" si="0"/>
        <v>84159.069975275721</v>
      </c>
      <c r="Z27" s="45">
        <f t="shared" si="0"/>
        <v>112386.94760860644</v>
      </c>
    </row>
    <row r="28" spans="1:26" x14ac:dyDescent="0.25">
      <c r="A28" s="37" t="s">
        <v>47</v>
      </c>
      <c r="B28" s="38" t="s">
        <v>48</v>
      </c>
      <c r="C28" s="39" t="s">
        <v>33</v>
      </c>
      <c r="D28" s="40" t="s">
        <v>36</v>
      </c>
      <c r="E28" s="41" t="s">
        <v>36</v>
      </c>
      <c r="F28" s="42" t="s">
        <v>36</v>
      </c>
      <c r="G28" s="43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  <c r="L28" s="44" t="s">
        <v>36</v>
      </c>
      <c r="M28" s="44" t="s">
        <v>36</v>
      </c>
      <c r="N28" s="44" t="s">
        <v>36</v>
      </c>
      <c r="O28" s="44" t="s">
        <v>36</v>
      </c>
      <c r="P28" s="44" t="s">
        <v>36</v>
      </c>
      <c r="Q28" s="44" t="s">
        <v>36</v>
      </c>
      <c r="R28" s="44" t="s">
        <v>36</v>
      </c>
      <c r="S28" s="44" t="s">
        <v>36</v>
      </c>
      <c r="T28" s="44" t="s">
        <v>36</v>
      </c>
      <c r="U28" s="44" t="s">
        <v>36</v>
      </c>
      <c r="V28" s="44" t="s">
        <v>36</v>
      </c>
      <c r="W28" s="44" t="s">
        <v>36</v>
      </c>
      <c r="X28" s="44" t="s">
        <v>36</v>
      </c>
      <c r="Y28" s="44" t="str">
        <f t="shared" si="0"/>
        <v>-</v>
      </c>
      <c r="Z28" s="45" t="str">
        <f t="shared" si="0"/>
        <v>-</v>
      </c>
    </row>
    <row r="29" spans="1:26" x14ac:dyDescent="0.25">
      <c r="A29" s="37" t="s">
        <v>49</v>
      </c>
      <c r="B29" s="38" t="s">
        <v>50</v>
      </c>
      <c r="C29" s="39" t="s">
        <v>33</v>
      </c>
      <c r="D29" s="40">
        <v>26.491</v>
      </c>
      <c r="E29" s="41">
        <v>33.837000000000003</v>
      </c>
      <c r="F29" s="42">
        <v>25.841999999999999</v>
      </c>
      <c r="G29" s="43">
        <v>30.689880000000002</v>
      </c>
      <c r="H29" s="44">
        <v>30.689880000000002</v>
      </c>
      <c r="I29" s="44">
        <v>42.121300000000005</v>
      </c>
      <c r="J29" s="44">
        <v>42.121300000000005</v>
      </c>
      <c r="K29" s="44">
        <v>27.43028</v>
      </c>
      <c r="L29" s="44">
        <v>53.780999999999999</v>
      </c>
      <c r="M29" s="44">
        <v>67.553359169400011</v>
      </c>
      <c r="N29" s="44">
        <v>34.769029525423726</v>
      </c>
      <c r="O29" s="44">
        <v>41.054445993400002</v>
      </c>
      <c r="P29" s="44">
        <v>79.594283008474591</v>
      </c>
      <c r="Q29" s="44">
        <v>16.7990978598</v>
      </c>
      <c r="R29" s="44">
        <v>59.151373254237292</v>
      </c>
      <c r="S29" s="44">
        <v>17.704356925799999</v>
      </c>
      <c r="T29" s="44">
        <v>59.159980000000004</v>
      </c>
      <c r="U29" s="44">
        <v>0</v>
      </c>
      <c r="V29" s="44">
        <v>59.166899999999998</v>
      </c>
      <c r="W29" s="44">
        <v>0</v>
      </c>
      <c r="X29" s="44">
        <v>60.941907</v>
      </c>
      <c r="Y29" s="44">
        <f t="shared" si="0"/>
        <v>243.35271994839999</v>
      </c>
      <c r="Z29" s="45">
        <f t="shared" si="0"/>
        <v>479.37565278813565</v>
      </c>
    </row>
    <row r="30" spans="1:26" x14ac:dyDescent="0.25">
      <c r="A30" s="37" t="s">
        <v>51</v>
      </c>
      <c r="B30" s="38" t="s">
        <v>52</v>
      </c>
      <c r="C30" s="39" t="s">
        <v>33</v>
      </c>
      <c r="D30" s="40">
        <v>0</v>
      </c>
      <c r="E30" s="41">
        <v>0</v>
      </c>
      <c r="F30" s="42">
        <v>0</v>
      </c>
      <c r="G30" s="43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f t="shared" si="0"/>
        <v>0</v>
      </c>
      <c r="Z30" s="45">
        <f t="shared" si="0"/>
        <v>0</v>
      </c>
    </row>
    <row r="31" spans="1:26" x14ac:dyDescent="0.25">
      <c r="A31" s="37" t="s">
        <v>53</v>
      </c>
      <c r="B31" s="38" t="s">
        <v>54</v>
      </c>
      <c r="C31" s="39" t="s">
        <v>33</v>
      </c>
      <c r="D31" s="40" t="s">
        <v>36</v>
      </c>
      <c r="E31" s="41" t="s">
        <v>36</v>
      </c>
      <c r="F31" s="42" t="s">
        <v>36</v>
      </c>
      <c r="G31" s="43" t="s">
        <v>36</v>
      </c>
      <c r="H31" s="44" t="s">
        <v>36</v>
      </c>
      <c r="I31" s="44" t="s">
        <v>36</v>
      </c>
      <c r="J31" s="44" t="s">
        <v>36</v>
      </c>
      <c r="K31" s="44" t="s">
        <v>36</v>
      </c>
      <c r="L31" s="44" t="s">
        <v>36</v>
      </c>
      <c r="M31" s="44" t="s">
        <v>36</v>
      </c>
      <c r="N31" s="44" t="s">
        <v>36</v>
      </c>
      <c r="O31" s="44" t="s">
        <v>36</v>
      </c>
      <c r="P31" s="44" t="s">
        <v>36</v>
      </c>
      <c r="Q31" s="44" t="s">
        <v>36</v>
      </c>
      <c r="R31" s="44" t="s">
        <v>36</v>
      </c>
      <c r="S31" s="44" t="s">
        <v>36</v>
      </c>
      <c r="T31" s="44" t="s">
        <v>36</v>
      </c>
      <c r="U31" s="44" t="s">
        <v>36</v>
      </c>
      <c r="V31" s="44" t="s">
        <v>36</v>
      </c>
      <c r="W31" s="44" t="s">
        <v>36</v>
      </c>
      <c r="X31" s="44" t="s">
        <v>36</v>
      </c>
      <c r="Y31" s="44" t="str">
        <f t="shared" si="0"/>
        <v>-</v>
      </c>
      <c r="Z31" s="45" t="str">
        <f t="shared" si="0"/>
        <v>-</v>
      </c>
    </row>
    <row r="32" spans="1:26" ht="31.5" x14ac:dyDescent="0.25">
      <c r="A32" s="37" t="s">
        <v>55</v>
      </c>
      <c r="B32" s="46" t="s">
        <v>56</v>
      </c>
      <c r="C32" s="39" t="s">
        <v>33</v>
      </c>
      <c r="D32" s="40" t="s">
        <v>36</v>
      </c>
      <c r="E32" s="41" t="s">
        <v>36</v>
      </c>
      <c r="F32" s="42" t="s">
        <v>36</v>
      </c>
      <c r="G32" s="43" t="s">
        <v>36</v>
      </c>
      <c r="H32" s="44" t="s">
        <v>36</v>
      </c>
      <c r="I32" s="44" t="s">
        <v>36</v>
      </c>
      <c r="J32" s="44" t="s">
        <v>36</v>
      </c>
      <c r="K32" s="44" t="s">
        <v>36</v>
      </c>
      <c r="L32" s="44" t="s">
        <v>36</v>
      </c>
      <c r="M32" s="44" t="s">
        <v>36</v>
      </c>
      <c r="N32" s="44" t="s">
        <v>36</v>
      </c>
      <c r="O32" s="44" t="s">
        <v>36</v>
      </c>
      <c r="P32" s="44" t="s">
        <v>36</v>
      </c>
      <c r="Q32" s="44" t="s">
        <v>36</v>
      </c>
      <c r="R32" s="44" t="s">
        <v>36</v>
      </c>
      <c r="S32" s="44" t="s">
        <v>36</v>
      </c>
      <c r="T32" s="44" t="s">
        <v>36</v>
      </c>
      <c r="U32" s="44" t="s">
        <v>36</v>
      </c>
      <c r="V32" s="44" t="s">
        <v>36</v>
      </c>
      <c r="W32" s="44" t="s">
        <v>36</v>
      </c>
      <c r="X32" s="44" t="s">
        <v>36</v>
      </c>
      <c r="Y32" s="44" t="str">
        <f t="shared" si="0"/>
        <v>-</v>
      </c>
      <c r="Z32" s="45" t="str">
        <f t="shared" si="0"/>
        <v>-</v>
      </c>
    </row>
    <row r="33" spans="1:26" x14ac:dyDescent="0.25">
      <c r="A33" s="37" t="s">
        <v>57</v>
      </c>
      <c r="B33" s="47" t="s">
        <v>58</v>
      </c>
      <c r="C33" s="39" t="s">
        <v>33</v>
      </c>
      <c r="D33" s="40" t="s">
        <v>36</v>
      </c>
      <c r="E33" s="41" t="s">
        <v>36</v>
      </c>
      <c r="F33" s="42" t="s">
        <v>36</v>
      </c>
      <c r="G33" s="43" t="s">
        <v>36</v>
      </c>
      <c r="H33" s="44" t="s">
        <v>36</v>
      </c>
      <c r="I33" s="44" t="s">
        <v>36</v>
      </c>
      <c r="J33" s="44" t="s">
        <v>36</v>
      </c>
      <c r="K33" s="44" t="s">
        <v>36</v>
      </c>
      <c r="L33" s="44" t="s">
        <v>36</v>
      </c>
      <c r="M33" s="44" t="s">
        <v>36</v>
      </c>
      <c r="N33" s="44" t="s">
        <v>36</v>
      </c>
      <c r="O33" s="44" t="s">
        <v>36</v>
      </c>
      <c r="P33" s="44" t="s">
        <v>36</v>
      </c>
      <c r="Q33" s="44" t="s">
        <v>36</v>
      </c>
      <c r="R33" s="44" t="s">
        <v>36</v>
      </c>
      <c r="S33" s="44" t="s">
        <v>36</v>
      </c>
      <c r="T33" s="44" t="s">
        <v>36</v>
      </c>
      <c r="U33" s="44" t="s">
        <v>36</v>
      </c>
      <c r="V33" s="44" t="s">
        <v>36</v>
      </c>
      <c r="W33" s="44" t="s">
        <v>36</v>
      </c>
      <c r="X33" s="44" t="s">
        <v>36</v>
      </c>
      <c r="Y33" s="44" t="str">
        <f t="shared" si="0"/>
        <v>-</v>
      </c>
      <c r="Z33" s="45" t="str">
        <f t="shared" si="0"/>
        <v>-</v>
      </c>
    </row>
    <row r="34" spans="1:26" x14ac:dyDescent="0.25">
      <c r="A34" s="37" t="s">
        <v>59</v>
      </c>
      <c r="B34" s="47" t="s">
        <v>60</v>
      </c>
      <c r="C34" s="39" t="s">
        <v>33</v>
      </c>
      <c r="D34" s="40" t="s">
        <v>36</v>
      </c>
      <c r="E34" s="41" t="s">
        <v>36</v>
      </c>
      <c r="F34" s="42" t="s">
        <v>36</v>
      </c>
      <c r="G34" s="43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  <c r="L34" s="44" t="s">
        <v>36</v>
      </c>
      <c r="M34" s="44" t="s">
        <v>36</v>
      </c>
      <c r="N34" s="44" t="s">
        <v>36</v>
      </c>
      <c r="O34" s="44" t="s">
        <v>36</v>
      </c>
      <c r="P34" s="44" t="s">
        <v>36</v>
      </c>
      <c r="Q34" s="44" t="s">
        <v>36</v>
      </c>
      <c r="R34" s="44" t="s">
        <v>36</v>
      </c>
      <c r="S34" s="44" t="s">
        <v>36</v>
      </c>
      <c r="T34" s="44" t="s">
        <v>36</v>
      </c>
      <c r="U34" s="44" t="s">
        <v>36</v>
      </c>
      <c r="V34" s="44" t="s">
        <v>36</v>
      </c>
      <c r="W34" s="44" t="s">
        <v>36</v>
      </c>
      <c r="X34" s="44" t="s">
        <v>36</v>
      </c>
      <c r="Y34" s="44" t="str">
        <f t="shared" si="0"/>
        <v>-</v>
      </c>
      <c r="Z34" s="45" t="str">
        <f t="shared" si="0"/>
        <v>-</v>
      </c>
    </row>
    <row r="35" spans="1:26" x14ac:dyDescent="0.25">
      <c r="A35" s="37" t="s">
        <v>61</v>
      </c>
      <c r="B35" s="38" t="s">
        <v>62</v>
      </c>
      <c r="C35" s="39" t="s">
        <v>33</v>
      </c>
      <c r="D35" s="40">
        <v>10026.108962991369</v>
      </c>
      <c r="E35" s="41">
        <v>42.436999999999998</v>
      </c>
      <c r="F35" s="42">
        <v>39.407772326421764</v>
      </c>
      <c r="G35" s="43">
        <v>39.971750862736499</v>
      </c>
      <c r="H35" s="44">
        <v>39.971750862736499</v>
      </c>
      <c r="I35" s="44">
        <v>78.154198856862976</v>
      </c>
      <c r="J35" s="44">
        <v>78.154198856862976</v>
      </c>
      <c r="K35" s="44">
        <v>56.566976780349385</v>
      </c>
      <c r="L35" s="44">
        <v>107.2300716447693</v>
      </c>
      <c r="M35" s="44">
        <v>72.487050750309606</v>
      </c>
      <c r="N35" s="44">
        <v>86.948139999999995</v>
      </c>
      <c r="O35" s="44">
        <v>74.457218014309177</v>
      </c>
      <c r="P35" s="44">
        <v>89.904376760000005</v>
      </c>
      <c r="Q35" s="44">
        <v>76.506191968869416</v>
      </c>
      <c r="R35" s="44">
        <v>93.500551830399999</v>
      </c>
      <c r="S35" s="44">
        <v>78.637124881612138</v>
      </c>
      <c r="T35" s="44">
        <v>97.240573903616024</v>
      </c>
      <c r="U35" s="44">
        <v>0</v>
      </c>
      <c r="V35" s="44">
        <v>101.13019685976063</v>
      </c>
      <c r="W35" s="44">
        <v>0</v>
      </c>
      <c r="X35" s="44">
        <v>104.16410276555345</v>
      </c>
      <c r="Y35" s="44">
        <f t="shared" si="0"/>
        <v>476.78051211504919</v>
      </c>
      <c r="Z35" s="45">
        <f t="shared" si="0"/>
        <v>798.24396348369885</v>
      </c>
    </row>
    <row r="36" spans="1:26" ht="31.5" x14ac:dyDescent="0.25">
      <c r="A36" s="37" t="s">
        <v>63</v>
      </c>
      <c r="B36" s="48" t="s">
        <v>64</v>
      </c>
      <c r="C36" s="39" t="s">
        <v>33</v>
      </c>
      <c r="D36" s="40">
        <v>12248.658982370003</v>
      </c>
      <c r="E36" s="41">
        <v>7201.1131862088132</v>
      </c>
      <c r="F36" s="41">
        <v>7598.9120000000003</v>
      </c>
      <c r="G36" s="44">
        <v>8202.8514585523244</v>
      </c>
      <c r="H36" s="44">
        <v>8202.8514585523244</v>
      </c>
      <c r="I36" s="44">
        <v>9041.7909825600036</v>
      </c>
      <c r="J36" s="44">
        <v>9041.7909825600036</v>
      </c>
      <c r="K36" s="44">
        <v>9722.4562398976796</v>
      </c>
      <c r="L36" s="44">
        <v>9643.2676065301621</v>
      </c>
      <c r="M36" s="44">
        <v>10106.573496146118</v>
      </c>
      <c r="N36" s="44">
        <v>10166.786756543488</v>
      </c>
      <c r="O36" s="44">
        <v>10477.802158936754</v>
      </c>
      <c r="P36" s="44">
        <v>10484.336169679289</v>
      </c>
      <c r="Q36" s="44">
        <v>10794.293047099298</v>
      </c>
      <c r="R36" s="44">
        <v>10747.98864827189</v>
      </c>
      <c r="S36" s="44">
        <v>11140.114816941634</v>
      </c>
      <c r="T36" s="44">
        <v>10983.517712057328</v>
      </c>
      <c r="U36" s="44">
        <v>0</v>
      </c>
      <c r="V36" s="44">
        <v>11336.097143632187</v>
      </c>
      <c r="W36" s="44">
        <v>0</v>
      </c>
      <c r="X36" s="44">
        <v>11607.703032374751</v>
      </c>
      <c r="Y36" s="44">
        <f t="shared" si="0"/>
        <v>69485.882200133812</v>
      </c>
      <c r="Z36" s="45">
        <f t="shared" si="0"/>
        <v>92214.339510201404</v>
      </c>
    </row>
    <row r="37" spans="1:26" x14ac:dyDescent="0.25">
      <c r="A37" s="37" t="s">
        <v>65</v>
      </c>
      <c r="B37" s="38" t="s">
        <v>35</v>
      </c>
      <c r="C37" s="39" t="s">
        <v>33</v>
      </c>
      <c r="D37" s="40" t="s">
        <v>36</v>
      </c>
      <c r="E37" s="41" t="s">
        <v>36</v>
      </c>
      <c r="F37" s="41" t="s">
        <v>36</v>
      </c>
      <c r="G37" s="44" t="s">
        <v>36</v>
      </c>
      <c r="H37" s="44" t="s">
        <v>36</v>
      </c>
      <c r="I37" s="44" t="s">
        <v>36</v>
      </c>
      <c r="J37" s="44" t="s">
        <v>36</v>
      </c>
      <c r="K37" s="44" t="s">
        <v>36</v>
      </c>
      <c r="L37" s="44" t="s">
        <v>36</v>
      </c>
      <c r="M37" s="44" t="s">
        <v>36</v>
      </c>
      <c r="N37" s="44" t="s">
        <v>36</v>
      </c>
      <c r="O37" s="44" t="s">
        <v>36</v>
      </c>
      <c r="P37" s="44" t="s">
        <v>36</v>
      </c>
      <c r="Q37" s="44" t="s">
        <v>36</v>
      </c>
      <c r="R37" s="44" t="s">
        <v>36</v>
      </c>
      <c r="S37" s="44" t="s">
        <v>36</v>
      </c>
      <c r="T37" s="44" t="s">
        <v>36</v>
      </c>
      <c r="U37" s="44" t="s">
        <v>36</v>
      </c>
      <c r="V37" s="44" t="s">
        <v>36</v>
      </c>
      <c r="W37" s="44" t="s">
        <v>36</v>
      </c>
      <c r="X37" s="44" t="s">
        <v>36</v>
      </c>
      <c r="Y37" s="44" t="str">
        <f t="shared" si="0"/>
        <v>-</v>
      </c>
      <c r="Z37" s="45" t="str">
        <f t="shared" si="0"/>
        <v>-</v>
      </c>
    </row>
    <row r="38" spans="1:26" ht="31.5" x14ac:dyDescent="0.25">
      <c r="A38" s="37" t="s">
        <v>66</v>
      </c>
      <c r="B38" s="49" t="s">
        <v>38</v>
      </c>
      <c r="C38" s="39" t="s">
        <v>33</v>
      </c>
      <c r="D38" s="40" t="s">
        <v>36</v>
      </c>
      <c r="E38" s="41" t="s">
        <v>36</v>
      </c>
      <c r="F38" s="41" t="s">
        <v>36</v>
      </c>
      <c r="G38" s="44" t="s">
        <v>36</v>
      </c>
      <c r="H38" s="44" t="s">
        <v>36</v>
      </c>
      <c r="I38" s="44" t="s">
        <v>36</v>
      </c>
      <c r="J38" s="44" t="s">
        <v>36</v>
      </c>
      <c r="K38" s="44" t="s">
        <v>36</v>
      </c>
      <c r="L38" s="44" t="s">
        <v>36</v>
      </c>
      <c r="M38" s="44" t="s">
        <v>36</v>
      </c>
      <c r="N38" s="44" t="s">
        <v>36</v>
      </c>
      <c r="O38" s="44" t="s">
        <v>36</v>
      </c>
      <c r="P38" s="44" t="s">
        <v>36</v>
      </c>
      <c r="Q38" s="44" t="s">
        <v>36</v>
      </c>
      <c r="R38" s="44" t="s">
        <v>36</v>
      </c>
      <c r="S38" s="44" t="s">
        <v>36</v>
      </c>
      <c r="T38" s="44" t="s">
        <v>36</v>
      </c>
      <c r="U38" s="44" t="s">
        <v>36</v>
      </c>
      <c r="V38" s="44" t="s">
        <v>36</v>
      </c>
      <c r="W38" s="44" t="s">
        <v>36</v>
      </c>
      <c r="X38" s="44" t="s">
        <v>36</v>
      </c>
      <c r="Y38" s="44" t="str">
        <f t="shared" si="0"/>
        <v>-</v>
      </c>
      <c r="Z38" s="45" t="str">
        <f t="shared" si="0"/>
        <v>-</v>
      </c>
    </row>
    <row r="39" spans="1:26" ht="31.5" x14ac:dyDescent="0.25">
      <c r="A39" s="37" t="s">
        <v>67</v>
      </c>
      <c r="B39" s="49" t="s">
        <v>40</v>
      </c>
      <c r="C39" s="39" t="s">
        <v>33</v>
      </c>
      <c r="D39" s="40" t="s">
        <v>36</v>
      </c>
      <c r="E39" s="41" t="s">
        <v>36</v>
      </c>
      <c r="F39" s="41" t="s">
        <v>36</v>
      </c>
      <c r="G39" s="44" t="s">
        <v>36</v>
      </c>
      <c r="H39" s="44" t="s">
        <v>36</v>
      </c>
      <c r="I39" s="44" t="s">
        <v>36</v>
      </c>
      <c r="J39" s="44" t="s">
        <v>36</v>
      </c>
      <c r="K39" s="44" t="s">
        <v>36</v>
      </c>
      <c r="L39" s="44" t="s">
        <v>36</v>
      </c>
      <c r="M39" s="44" t="s">
        <v>36</v>
      </c>
      <c r="N39" s="44" t="s">
        <v>36</v>
      </c>
      <c r="O39" s="44" t="s">
        <v>36</v>
      </c>
      <c r="P39" s="44" t="s">
        <v>36</v>
      </c>
      <c r="Q39" s="44" t="s">
        <v>36</v>
      </c>
      <c r="R39" s="44" t="s">
        <v>36</v>
      </c>
      <c r="S39" s="44" t="s">
        <v>36</v>
      </c>
      <c r="T39" s="44" t="s">
        <v>36</v>
      </c>
      <c r="U39" s="44" t="s">
        <v>36</v>
      </c>
      <c r="V39" s="44" t="s">
        <v>36</v>
      </c>
      <c r="W39" s="44" t="s">
        <v>36</v>
      </c>
      <c r="X39" s="44" t="s">
        <v>36</v>
      </c>
      <c r="Y39" s="44" t="str">
        <f t="shared" si="0"/>
        <v>-</v>
      </c>
      <c r="Z39" s="45" t="str">
        <f t="shared" si="0"/>
        <v>-</v>
      </c>
    </row>
    <row r="40" spans="1:26" ht="31.5" x14ac:dyDescent="0.25">
      <c r="A40" s="37" t="s">
        <v>68</v>
      </c>
      <c r="B40" s="49" t="s">
        <v>42</v>
      </c>
      <c r="C40" s="39" t="s">
        <v>33</v>
      </c>
      <c r="D40" s="40" t="s">
        <v>36</v>
      </c>
      <c r="E40" s="41" t="s">
        <v>36</v>
      </c>
      <c r="F40" s="41" t="s">
        <v>36</v>
      </c>
      <c r="G40" s="44" t="s">
        <v>36</v>
      </c>
      <c r="H40" s="44" t="s">
        <v>36</v>
      </c>
      <c r="I40" s="44" t="s">
        <v>36</v>
      </c>
      <c r="J40" s="44" t="s">
        <v>36</v>
      </c>
      <c r="K40" s="44" t="s">
        <v>36</v>
      </c>
      <c r="L40" s="44" t="s">
        <v>36</v>
      </c>
      <c r="M40" s="44" t="s">
        <v>36</v>
      </c>
      <c r="N40" s="44" t="s">
        <v>36</v>
      </c>
      <c r="O40" s="44" t="s">
        <v>36</v>
      </c>
      <c r="P40" s="44" t="s">
        <v>36</v>
      </c>
      <c r="Q40" s="44" t="s">
        <v>36</v>
      </c>
      <c r="R40" s="44" t="s">
        <v>36</v>
      </c>
      <c r="S40" s="44" t="s">
        <v>36</v>
      </c>
      <c r="T40" s="44" t="s">
        <v>36</v>
      </c>
      <c r="U40" s="44" t="s">
        <v>36</v>
      </c>
      <c r="V40" s="44" t="s">
        <v>36</v>
      </c>
      <c r="W40" s="44" t="s">
        <v>36</v>
      </c>
      <c r="X40" s="44" t="s">
        <v>36</v>
      </c>
      <c r="Y40" s="44" t="str">
        <f t="shared" si="0"/>
        <v>-</v>
      </c>
      <c r="Z40" s="45" t="str">
        <f t="shared" si="0"/>
        <v>-</v>
      </c>
    </row>
    <row r="41" spans="1:26" x14ac:dyDescent="0.25">
      <c r="A41" s="37" t="s">
        <v>69</v>
      </c>
      <c r="B41" s="38" t="s">
        <v>44</v>
      </c>
      <c r="C41" s="39" t="s">
        <v>33</v>
      </c>
      <c r="D41" s="40" t="s">
        <v>36</v>
      </c>
      <c r="E41" s="41" t="s">
        <v>36</v>
      </c>
      <c r="F41" s="41" t="s">
        <v>36</v>
      </c>
      <c r="G41" s="44" t="s">
        <v>36</v>
      </c>
      <c r="H41" s="44" t="s">
        <v>36</v>
      </c>
      <c r="I41" s="44" t="s">
        <v>36</v>
      </c>
      <c r="J41" s="44" t="s">
        <v>36</v>
      </c>
      <c r="K41" s="44" t="s">
        <v>36</v>
      </c>
      <c r="L41" s="44" t="s">
        <v>36</v>
      </c>
      <c r="M41" s="44" t="s">
        <v>36</v>
      </c>
      <c r="N41" s="44" t="s">
        <v>36</v>
      </c>
      <c r="O41" s="44" t="s">
        <v>36</v>
      </c>
      <c r="P41" s="44" t="s">
        <v>36</v>
      </c>
      <c r="Q41" s="44" t="s">
        <v>36</v>
      </c>
      <c r="R41" s="44" t="s">
        <v>36</v>
      </c>
      <c r="S41" s="44" t="s">
        <v>36</v>
      </c>
      <c r="T41" s="44" t="s">
        <v>36</v>
      </c>
      <c r="U41" s="44" t="s">
        <v>36</v>
      </c>
      <c r="V41" s="44" t="s">
        <v>36</v>
      </c>
      <c r="W41" s="44" t="s">
        <v>36</v>
      </c>
      <c r="X41" s="44" t="s">
        <v>36</v>
      </c>
      <c r="Y41" s="44" t="str">
        <f t="shared" si="0"/>
        <v>-</v>
      </c>
      <c r="Z41" s="45" t="str">
        <f t="shared" si="0"/>
        <v>-</v>
      </c>
    </row>
    <row r="42" spans="1:26" x14ac:dyDescent="0.25">
      <c r="A42" s="37" t="s">
        <v>70</v>
      </c>
      <c r="B42" s="38" t="s">
        <v>46</v>
      </c>
      <c r="C42" s="39" t="s">
        <v>33</v>
      </c>
      <c r="D42" s="40">
        <v>6161.4549823700036</v>
      </c>
      <c r="E42" s="41">
        <v>7074.4881862088132</v>
      </c>
      <c r="F42" s="41">
        <v>7440.8109999999997</v>
      </c>
      <c r="G42" s="44">
        <v>8045.1225896901724</v>
      </c>
      <c r="H42" s="44">
        <v>8045.1225896901724</v>
      </c>
      <c r="I42" s="44">
        <v>8874.8137268400023</v>
      </c>
      <c r="J42" s="44">
        <v>8874.8137268400023</v>
      </c>
      <c r="K42" s="44">
        <v>9583.4512091707638</v>
      </c>
      <c r="L42" s="44">
        <v>9406.6020000000008</v>
      </c>
      <c r="M42" s="44">
        <v>9947.3616766937557</v>
      </c>
      <c r="N42" s="44">
        <v>9961.47560662461</v>
      </c>
      <c r="O42" s="44">
        <v>10365.026296416983</v>
      </c>
      <c r="P42" s="44">
        <v>10279.175019760411</v>
      </c>
      <c r="Q42" s="44">
        <v>10641.945805437352</v>
      </c>
      <c r="R42" s="44">
        <v>10542.827498353012</v>
      </c>
      <c r="S42" s="44">
        <v>10984.114746728863</v>
      </c>
      <c r="T42" s="44">
        <v>10778.35656213845</v>
      </c>
      <c r="U42" s="44">
        <v>0</v>
      </c>
      <c r="V42" s="44">
        <v>11130.935993713309</v>
      </c>
      <c r="W42" s="44">
        <v>0</v>
      </c>
      <c r="X42" s="44">
        <v>11396.387047958307</v>
      </c>
      <c r="Y42" s="44">
        <f t="shared" si="0"/>
        <v>68441.836050977901</v>
      </c>
      <c r="Z42" s="45">
        <f t="shared" si="0"/>
        <v>90415.696045078294</v>
      </c>
    </row>
    <row r="43" spans="1:26" x14ac:dyDescent="0.25">
      <c r="A43" s="37" t="s">
        <v>71</v>
      </c>
      <c r="B43" s="38" t="s">
        <v>48</v>
      </c>
      <c r="C43" s="39" t="s">
        <v>33</v>
      </c>
      <c r="D43" s="40" t="s">
        <v>36</v>
      </c>
      <c r="E43" s="41" t="s">
        <v>36</v>
      </c>
      <c r="F43" s="41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  <c r="L43" s="44" t="s">
        <v>36</v>
      </c>
      <c r="M43" s="44" t="s">
        <v>36</v>
      </c>
      <c r="N43" s="44" t="s">
        <v>36</v>
      </c>
      <c r="O43" s="44" t="s">
        <v>36</v>
      </c>
      <c r="P43" s="44" t="s">
        <v>36</v>
      </c>
      <c r="Q43" s="44" t="s">
        <v>36</v>
      </c>
      <c r="R43" s="44" t="s">
        <v>36</v>
      </c>
      <c r="S43" s="44" t="s">
        <v>36</v>
      </c>
      <c r="T43" s="44" t="s">
        <v>36</v>
      </c>
      <c r="U43" s="44" t="s">
        <v>36</v>
      </c>
      <c r="V43" s="44" t="s">
        <v>36</v>
      </c>
      <c r="W43" s="44" t="s">
        <v>36</v>
      </c>
      <c r="X43" s="44" t="s">
        <v>36</v>
      </c>
      <c r="Y43" s="44" t="str">
        <f t="shared" si="0"/>
        <v>-</v>
      </c>
      <c r="Z43" s="45" t="str">
        <f t="shared" si="0"/>
        <v>-</v>
      </c>
    </row>
    <row r="44" spans="1:26" x14ac:dyDescent="0.25">
      <c r="A44" s="37" t="s">
        <v>72</v>
      </c>
      <c r="B44" s="38" t="s">
        <v>50</v>
      </c>
      <c r="C44" s="39" t="s">
        <v>33</v>
      </c>
      <c r="D44" s="40">
        <v>69.864000000000004</v>
      </c>
      <c r="E44" s="41">
        <v>74.545000000000002</v>
      </c>
      <c r="F44" s="41">
        <v>116.648</v>
      </c>
      <c r="G44" s="44">
        <v>137.51189510215067</v>
      </c>
      <c r="H44" s="44">
        <v>137.51189510215067</v>
      </c>
      <c r="I44" s="44">
        <v>99.441065430000009</v>
      </c>
      <c r="J44" s="44">
        <v>99.441065430000009</v>
      </c>
      <c r="K44" s="44">
        <v>92.143396926916637</v>
      </c>
      <c r="L44" s="44">
        <v>143.566</v>
      </c>
      <c r="M44" s="44">
        <v>103.56864061623486</v>
      </c>
      <c r="N44" s="44">
        <v>134.18683735887799</v>
      </c>
      <c r="O44" s="44">
        <v>56.326973804248929</v>
      </c>
      <c r="P44" s="44">
        <v>134.18683735887797</v>
      </c>
      <c r="Q44" s="44">
        <v>95.037165170928688</v>
      </c>
      <c r="R44" s="44">
        <v>134.18683735887797</v>
      </c>
      <c r="S44" s="44">
        <v>98.000546144011679</v>
      </c>
      <c r="T44" s="44">
        <v>134.18683735887797</v>
      </c>
      <c r="U44" s="44">
        <v>0</v>
      </c>
      <c r="V44" s="44">
        <v>134.18683735887797</v>
      </c>
      <c r="W44" s="44">
        <v>0</v>
      </c>
      <c r="X44" s="44">
        <v>138.2124424796443</v>
      </c>
      <c r="Y44" s="44">
        <f t="shared" si="0"/>
        <v>682.02968319449155</v>
      </c>
      <c r="Z44" s="45">
        <f t="shared" si="0"/>
        <v>1189.6655898061847</v>
      </c>
    </row>
    <row r="45" spans="1:26" x14ac:dyDescent="0.25">
      <c r="A45" s="37" t="s">
        <v>73</v>
      </c>
      <c r="B45" s="38" t="s">
        <v>52</v>
      </c>
      <c r="C45" s="39" t="s">
        <v>33</v>
      </c>
      <c r="D45" s="40">
        <v>0</v>
      </c>
      <c r="E45" s="41">
        <v>0</v>
      </c>
      <c r="F45" s="41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f t="shared" si="0"/>
        <v>0</v>
      </c>
      <c r="Z45" s="45">
        <f t="shared" si="0"/>
        <v>0</v>
      </c>
    </row>
    <row r="46" spans="1:26" x14ac:dyDescent="0.25">
      <c r="A46" s="37" t="s">
        <v>74</v>
      </c>
      <c r="B46" s="38" t="s">
        <v>54</v>
      </c>
      <c r="C46" s="39" t="s">
        <v>33</v>
      </c>
      <c r="D46" s="40" t="s">
        <v>36</v>
      </c>
      <c r="E46" s="41" t="s">
        <v>36</v>
      </c>
      <c r="F46" s="41" t="s">
        <v>36</v>
      </c>
      <c r="G46" s="44" t="s">
        <v>36</v>
      </c>
      <c r="H46" s="44" t="s">
        <v>36</v>
      </c>
      <c r="I46" s="44" t="s">
        <v>36</v>
      </c>
      <c r="J46" s="44" t="s">
        <v>36</v>
      </c>
      <c r="K46" s="44" t="s">
        <v>36</v>
      </c>
      <c r="L46" s="44" t="s">
        <v>36</v>
      </c>
      <c r="M46" s="44" t="s">
        <v>36</v>
      </c>
      <c r="N46" s="44" t="s">
        <v>36</v>
      </c>
      <c r="O46" s="44" t="s">
        <v>36</v>
      </c>
      <c r="P46" s="44" t="s">
        <v>36</v>
      </c>
      <c r="Q46" s="44" t="s">
        <v>36</v>
      </c>
      <c r="R46" s="44" t="s">
        <v>36</v>
      </c>
      <c r="S46" s="44" t="s">
        <v>36</v>
      </c>
      <c r="T46" s="44" t="s">
        <v>36</v>
      </c>
      <c r="U46" s="44" t="s">
        <v>36</v>
      </c>
      <c r="V46" s="44" t="s">
        <v>36</v>
      </c>
      <c r="W46" s="44" t="s">
        <v>36</v>
      </c>
      <c r="X46" s="44" t="s">
        <v>36</v>
      </c>
      <c r="Y46" s="44" t="str">
        <f t="shared" si="0"/>
        <v>-</v>
      </c>
      <c r="Z46" s="45" t="str">
        <f t="shared" si="0"/>
        <v>-</v>
      </c>
    </row>
    <row r="47" spans="1:26" ht="31.5" x14ac:dyDescent="0.25">
      <c r="A47" s="37" t="s">
        <v>75</v>
      </c>
      <c r="B47" s="46" t="s">
        <v>56</v>
      </c>
      <c r="C47" s="39" t="s">
        <v>33</v>
      </c>
      <c r="D47" s="40" t="s">
        <v>36</v>
      </c>
      <c r="E47" s="41" t="s">
        <v>36</v>
      </c>
      <c r="F47" s="41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  <c r="L47" s="44" t="s">
        <v>36</v>
      </c>
      <c r="M47" s="44" t="s">
        <v>36</v>
      </c>
      <c r="N47" s="44" t="s">
        <v>36</v>
      </c>
      <c r="O47" s="44" t="s">
        <v>36</v>
      </c>
      <c r="P47" s="44" t="s">
        <v>36</v>
      </c>
      <c r="Q47" s="44" t="s">
        <v>36</v>
      </c>
      <c r="R47" s="44" t="s">
        <v>36</v>
      </c>
      <c r="S47" s="44" t="s">
        <v>36</v>
      </c>
      <c r="T47" s="44" t="s">
        <v>36</v>
      </c>
      <c r="U47" s="44" t="s">
        <v>36</v>
      </c>
      <c r="V47" s="44" t="s">
        <v>36</v>
      </c>
      <c r="W47" s="44" t="s">
        <v>36</v>
      </c>
      <c r="X47" s="44" t="s">
        <v>36</v>
      </c>
      <c r="Y47" s="44" t="str">
        <f t="shared" si="0"/>
        <v>-</v>
      </c>
      <c r="Z47" s="45" t="str">
        <f t="shared" si="0"/>
        <v>-</v>
      </c>
    </row>
    <row r="48" spans="1:26" x14ac:dyDescent="0.25">
      <c r="A48" s="37" t="s">
        <v>76</v>
      </c>
      <c r="B48" s="49" t="s">
        <v>58</v>
      </c>
      <c r="C48" s="39" t="s">
        <v>33</v>
      </c>
      <c r="D48" s="40" t="s">
        <v>36</v>
      </c>
      <c r="E48" s="41" t="s">
        <v>36</v>
      </c>
      <c r="F48" s="41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  <c r="L48" s="44" t="s">
        <v>36</v>
      </c>
      <c r="M48" s="44" t="s">
        <v>36</v>
      </c>
      <c r="N48" s="44" t="s">
        <v>36</v>
      </c>
      <c r="O48" s="44" t="s">
        <v>36</v>
      </c>
      <c r="P48" s="44" t="s">
        <v>36</v>
      </c>
      <c r="Q48" s="44" t="s">
        <v>36</v>
      </c>
      <c r="R48" s="44" t="s">
        <v>36</v>
      </c>
      <c r="S48" s="44" t="s">
        <v>36</v>
      </c>
      <c r="T48" s="44" t="s">
        <v>36</v>
      </c>
      <c r="U48" s="44" t="s">
        <v>36</v>
      </c>
      <c r="V48" s="44" t="s">
        <v>36</v>
      </c>
      <c r="W48" s="44" t="s">
        <v>36</v>
      </c>
      <c r="X48" s="44" t="s">
        <v>36</v>
      </c>
      <c r="Y48" s="44" t="str">
        <f t="shared" si="0"/>
        <v>-</v>
      </c>
      <c r="Z48" s="45" t="str">
        <f t="shared" si="0"/>
        <v>-</v>
      </c>
    </row>
    <row r="49" spans="1:26" x14ac:dyDescent="0.25">
      <c r="A49" s="37" t="s">
        <v>77</v>
      </c>
      <c r="B49" s="49" t="s">
        <v>60</v>
      </c>
      <c r="C49" s="39" t="s">
        <v>33</v>
      </c>
      <c r="D49" s="40" t="s">
        <v>36</v>
      </c>
      <c r="E49" s="41" t="s">
        <v>36</v>
      </c>
      <c r="F49" s="41" t="s">
        <v>36</v>
      </c>
      <c r="G49" s="44" t="s">
        <v>36</v>
      </c>
      <c r="H49" s="44" t="s">
        <v>36</v>
      </c>
      <c r="I49" s="44" t="s">
        <v>36</v>
      </c>
      <c r="J49" s="44" t="s">
        <v>36</v>
      </c>
      <c r="K49" s="44" t="s">
        <v>36</v>
      </c>
      <c r="L49" s="44" t="s">
        <v>36</v>
      </c>
      <c r="M49" s="44" t="s">
        <v>36</v>
      </c>
      <c r="N49" s="44" t="s">
        <v>36</v>
      </c>
      <c r="O49" s="44" t="s">
        <v>36</v>
      </c>
      <c r="P49" s="44" t="s">
        <v>36</v>
      </c>
      <c r="Q49" s="44" t="s">
        <v>36</v>
      </c>
      <c r="R49" s="44" t="s">
        <v>36</v>
      </c>
      <c r="S49" s="44" t="s">
        <v>36</v>
      </c>
      <c r="T49" s="44" t="s">
        <v>36</v>
      </c>
      <c r="U49" s="44" t="s">
        <v>36</v>
      </c>
      <c r="V49" s="44" t="s">
        <v>36</v>
      </c>
      <c r="W49" s="44" t="s">
        <v>36</v>
      </c>
      <c r="X49" s="44" t="s">
        <v>36</v>
      </c>
      <c r="Y49" s="44" t="str">
        <f t="shared" si="0"/>
        <v>-</v>
      </c>
      <c r="Z49" s="45" t="str">
        <f t="shared" si="0"/>
        <v>-</v>
      </c>
    </row>
    <row r="50" spans="1:26" x14ac:dyDescent="0.25">
      <c r="A50" s="37" t="s">
        <v>78</v>
      </c>
      <c r="B50" s="38" t="s">
        <v>62</v>
      </c>
      <c r="C50" s="39" t="s">
        <v>33</v>
      </c>
      <c r="D50" s="40">
        <v>6017.34</v>
      </c>
      <c r="E50" s="41">
        <v>52.08</v>
      </c>
      <c r="F50" s="41">
        <v>41.453000000000003</v>
      </c>
      <c r="G50" s="44">
        <v>20.216973760000691</v>
      </c>
      <c r="H50" s="44">
        <v>20.216973760000691</v>
      </c>
      <c r="I50" s="44">
        <v>67.536190289999993</v>
      </c>
      <c r="J50" s="44">
        <v>67.536190289999993</v>
      </c>
      <c r="K50" s="44">
        <v>46.861633799999993</v>
      </c>
      <c r="L50" s="44">
        <v>93.099606530160486</v>
      </c>
      <c r="M50" s="44">
        <v>55.643178836127547</v>
      </c>
      <c r="N50" s="44">
        <v>71.124312559999993</v>
      </c>
      <c r="O50" s="44">
        <v>56.448888715521861</v>
      </c>
      <c r="P50" s="44">
        <v>70.974312560000001</v>
      </c>
      <c r="Q50" s="44">
        <v>57.310076491016886</v>
      </c>
      <c r="R50" s="44">
        <v>70.974312560000001</v>
      </c>
      <c r="S50" s="44">
        <v>57.999524068758362</v>
      </c>
      <c r="T50" s="44">
        <v>70.974312560000001</v>
      </c>
      <c r="U50" s="44">
        <v>0</v>
      </c>
      <c r="V50" s="44">
        <v>70.974312560000001</v>
      </c>
      <c r="W50" s="44">
        <v>0</v>
      </c>
      <c r="X50" s="44">
        <v>73.103541936799999</v>
      </c>
      <c r="Y50" s="44">
        <f t="shared" si="0"/>
        <v>362.01646596142535</v>
      </c>
      <c r="Z50" s="45">
        <f t="shared" si="0"/>
        <v>608.9778753169611</v>
      </c>
    </row>
    <row r="51" spans="1:26" x14ac:dyDescent="0.25">
      <c r="A51" s="37" t="s">
        <v>79</v>
      </c>
      <c r="B51" s="50" t="s">
        <v>80</v>
      </c>
      <c r="C51" s="39" t="s">
        <v>33</v>
      </c>
      <c r="D51" s="40">
        <v>12504.724794500002</v>
      </c>
      <c r="E51" s="41">
        <v>1282.2391884600004</v>
      </c>
      <c r="F51" s="41">
        <v>1279.8286212599999</v>
      </c>
      <c r="G51" s="44">
        <v>1416.4121363990002</v>
      </c>
      <c r="H51" s="44">
        <v>1416.4121363990002</v>
      </c>
      <c r="I51" s="44">
        <v>1490.73335726</v>
      </c>
      <c r="J51" s="44">
        <v>1490.73335726</v>
      </c>
      <c r="K51" s="44">
        <v>1610.7756218299996</v>
      </c>
      <c r="L51" s="44">
        <v>1594.327</v>
      </c>
      <c r="M51" s="44">
        <v>1704.8520282387001</v>
      </c>
      <c r="N51" s="44">
        <v>1722.3164964299995</v>
      </c>
      <c r="O51" s="44">
        <v>1761.3795418553389</v>
      </c>
      <c r="P51" s="44">
        <v>1760.463404803294</v>
      </c>
      <c r="Q51" s="44">
        <v>1821.3934644203839</v>
      </c>
      <c r="R51" s="44">
        <v>1780.6794826360731</v>
      </c>
      <c r="S51" s="44">
        <v>1879.2887655444645</v>
      </c>
      <c r="T51" s="44">
        <v>1772.4009199612913</v>
      </c>
      <c r="U51" s="44">
        <v>0</v>
      </c>
      <c r="V51" s="44">
        <v>1824.3977224840378</v>
      </c>
      <c r="W51" s="44">
        <v>0</v>
      </c>
      <c r="X51" s="44">
        <v>1868.3106408302588</v>
      </c>
      <c r="Y51" s="44">
        <f t="shared" si="0"/>
        <v>11684.834915547888</v>
      </c>
      <c r="Z51" s="45">
        <f t="shared" si="0"/>
        <v>15230.041160803956</v>
      </c>
    </row>
    <row r="52" spans="1:26" x14ac:dyDescent="0.25">
      <c r="A52" s="37" t="s">
        <v>66</v>
      </c>
      <c r="B52" s="49" t="s">
        <v>81</v>
      </c>
      <c r="C52" s="39" t="s">
        <v>33</v>
      </c>
      <c r="D52" s="40" t="s">
        <v>36</v>
      </c>
      <c r="E52" s="41" t="s">
        <v>36</v>
      </c>
      <c r="F52" s="41" t="s">
        <v>36</v>
      </c>
      <c r="G52" s="44" t="s">
        <v>36</v>
      </c>
      <c r="H52" s="44" t="s">
        <v>36</v>
      </c>
      <c r="I52" s="44" t="s">
        <v>36</v>
      </c>
      <c r="J52" s="44">
        <v>0</v>
      </c>
      <c r="K52" s="44" t="s">
        <v>36</v>
      </c>
      <c r="L52" s="44">
        <v>0</v>
      </c>
      <c r="M52" s="44" t="s">
        <v>36</v>
      </c>
      <c r="N52" s="44">
        <v>0</v>
      </c>
      <c r="O52" s="44" t="s">
        <v>36</v>
      </c>
      <c r="P52" s="44">
        <v>0</v>
      </c>
      <c r="Q52" s="44" t="s">
        <v>36</v>
      </c>
      <c r="R52" s="44">
        <v>0</v>
      </c>
      <c r="S52" s="44" t="s">
        <v>36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 t="str">
        <f t="shared" si="0"/>
        <v>-</v>
      </c>
      <c r="Z52" s="45" t="str">
        <f t="shared" si="0"/>
        <v>-</v>
      </c>
    </row>
    <row r="53" spans="1:26" x14ac:dyDescent="0.25">
      <c r="A53" s="37" t="s">
        <v>67</v>
      </c>
      <c r="B53" s="47" t="s">
        <v>82</v>
      </c>
      <c r="C53" s="39" t="s">
        <v>33</v>
      </c>
      <c r="D53" s="40">
        <v>12232.474445970001</v>
      </c>
      <c r="E53" s="41">
        <v>1041.2764027300002</v>
      </c>
      <c r="F53" s="41">
        <v>1015.5186441</v>
      </c>
      <c r="G53" s="44">
        <v>1119.4536032000003</v>
      </c>
      <c r="H53" s="44">
        <v>1119.4536032000003</v>
      </c>
      <c r="I53" s="44">
        <v>1155.6499836400001</v>
      </c>
      <c r="J53" s="44">
        <v>1155.6499836400001</v>
      </c>
      <c r="K53" s="44">
        <v>1272.9876697299997</v>
      </c>
      <c r="L53" s="44">
        <v>1243.453</v>
      </c>
      <c r="M53" s="44">
        <v>1365.2446082000001</v>
      </c>
      <c r="N53" s="44">
        <v>1361.6827188199998</v>
      </c>
      <c r="O53" s="44">
        <v>1421.6114934100001</v>
      </c>
      <c r="P53" s="44">
        <v>1399.8296271932943</v>
      </c>
      <c r="Q53" s="44">
        <v>1481.4646269399998</v>
      </c>
      <c r="R53" s="44">
        <v>1420.0457050260734</v>
      </c>
      <c r="S53" s="44">
        <v>1539.1989782400001</v>
      </c>
      <c r="T53" s="44">
        <v>1411.7671423512916</v>
      </c>
      <c r="U53" s="44">
        <v>0</v>
      </c>
      <c r="V53" s="44">
        <v>1463.7639448740381</v>
      </c>
      <c r="W53" s="44">
        <v>0</v>
      </c>
      <c r="X53" s="44">
        <v>1507.6768632202591</v>
      </c>
      <c r="Y53" s="44">
        <f t="shared" si="0"/>
        <v>9355.6109633600008</v>
      </c>
      <c r="Z53" s="45">
        <f t="shared" si="0"/>
        <v>12083.322588324954</v>
      </c>
    </row>
    <row r="54" spans="1:26" ht="31.5" x14ac:dyDescent="0.25">
      <c r="A54" s="37" t="s">
        <v>83</v>
      </c>
      <c r="B54" s="51" t="s">
        <v>84</v>
      </c>
      <c r="C54" s="39" t="s">
        <v>33</v>
      </c>
      <c r="D54" s="40">
        <v>12232.474445970001</v>
      </c>
      <c r="E54" s="41">
        <v>1041.2764027300002</v>
      </c>
      <c r="F54" s="41">
        <v>1015.5186441</v>
      </c>
      <c r="G54" s="44">
        <v>1119.4536032000003</v>
      </c>
      <c r="H54" s="44">
        <v>1119.4536032000003</v>
      </c>
      <c r="I54" s="44">
        <v>1155.6499836400001</v>
      </c>
      <c r="J54" s="44">
        <v>1155.6499836400001</v>
      </c>
      <c r="K54" s="44">
        <v>1272.9876697299997</v>
      </c>
      <c r="L54" s="44">
        <v>1243.453</v>
      </c>
      <c r="M54" s="44">
        <v>1365.2446082000001</v>
      </c>
      <c r="N54" s="44">
        <v>1361.6827188199998</v>
      </c>
      <c r="O54" s="44">
        <v>1421.6114934100001</v>
      </c>
      <c r="P54" s="44">
        <v>1399.8296271932943</v>
      </c>
      <c r="Q54" s="44">
        <v>1481.4646269399998</v>
      </c>
      <c r="R54" s="44">
        <v>1420.0457050260734</v>
      </c>
      <c r="S54" s="44">
        <v>1539.1989782400001</v>
      </c>
      <c r="T54" s="44">
        <v>1411.7671423512916</v>
      </c>
      <c r="U54" s="44">
        <v>0</v>
      </c>
      <c r="V54" s="44">
        <v>1463.7639448740381</v>
      </c>
      <c r="W54" s="44">
        <v>0</v>
      </c>
      <c r="X54" s="44">
        <v>1507.6768632202591</v>
      </c>
      <c r="Y54" s="44">
        <f t="shared" si="0"/>
        <v>9355.6109633600008</v>
      </c>
      <c r="Z54" s="45">
        <f t="shared" si="0"/>
        <v>12083.322588324954</v>
      </c>
    </row>
    <row r="55" spans="1:26" ht="31.5" x14ac:dyDescent="0.25">
      <c r="A55" s="37" t="s">
        <v>85</v>
      </c>
      <c r="B55" s="52" t="s">
        <v>86</v>
      </c>
      <c r="C55" s="39" t="s">
        <v>33</v>
      </c>
      <c r="D55" s="40">
        <v>6235.524148290001</v>
      </c>
      <c r="E55" s="41">
        <v>1041.2764027300002</v>
      </c>
      <c r="F55" s="41">
        <v>1015.5186441</v>
      </c>
      <c r="G55" s="44">
        <v>1119.4536032000003</v>
      </c>
      <c r="H55" s="44">
        <v>1119.4536032000003</v>
      </c>
      <c r="I55" s="44">
        <v>1155.6499836400001</v>
      </c>
      <c r="J55" s="44">
        <v>1155.6499836400001</v>
      </c>
      <c r="K55" s="44">
        <v>1272.9876697299997</v>
      </c>
      <c r="L55" s="44">
        <v>1243.453</v>
      </c>
      <c r="M55" s="44">
        <v>1365.2446082000001</v>
      </c>
      <c r="N55" s="44">
        <v>1361.6827188199998</v>
      </c>
      <c r="O55" s="44">
        <v>1421.6114934100001</v>
      </c>
      <c r="P55" s="44">
        <v>1399.8296271932943</v>
      </c>
      <c r="Q55" s="44">
        <v>1481.4646269399998</v>
      </c>
      <c r="R55" s="44">
        <v>1420.0457050260734</v>
      </c>
      <c r="S55" s="44">
        <v>1539.1989782400001</v>
      </c>
      <c r="T55" s="44">
        <v>1411.7671423512916</v>
      </c>
      <c r="U55" s="44">
        <v>0</v>
      </c>
      <c r="V55" s="44">
        <v>1463.7639448740381</v>
      </c>
      <c r="W55" s="44">
        <v>0</v>
      </c>
      <c r="X55" s="44">
        <v>1507.6768632202591</v>
      </c>
      <c r="Y55" s="44">
        <f t="shared" si="0"/>
        <v>9355.6109633600008</v>
      </c>
      <c r="Z55" s="45">
        <f t="shared" si="0"/>
        <v>12083.322588324954</v>
      </c>
    </row>
    <row r="56" spans="1:26" x14ac:dyDescent="0.25">
      <c r="A56" s="37" t="s">
        <v>87</v>
      </c>
      <c r="B56" s="52" t="s">
        <v>88</v>
      </c>
      <c r="C56" s="39" t="s">
        <v>33</v>
      </c>
      <c r="D56" s="40">
        <v>5996.9502976800013</v>
      </c>
      <c r="E56" s="41" t="s">
        <v>36</v>
      </c>
      <c r="F56" s="41" t="s">
        <v>36</v>
      </c>
      <c r="G56" s="44" t="s">
        <v>36</v>
      </c>
      <c r="H56" s="44" t="s">
        <v>36</v>
      </c>
      <c r="I56" s="44" t="s">
        <v>36</v>
      </c>
      <c r="J56" s="44" t="s">
        <v>36</v>
      </c>
      <c r="K56" s="44" t="s">
        <v>36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 t="str">
        <f t="shared" si="0"/>
        <v>-</v>
      </c>
      <c r="Z56" s="45" t="str">
        <f t="shared" si="0"/>
        <v>-</v>
      </c>
    </row>
    <row r="57" spans="1:26" x14ac:dyDescent="0.25">
      <c r="A57" s="37" t="s">
        <v>89</v>
      </c>
      <c r="B57" s="51" t="s">
        <v>90</v>
      </c>
      <c r="C57" s="39" t="s">
        <v>33</v>
      </c>
      <c r="D57" s="40" t="s">
        <v>36</v>
      </c>
      <c r="E57" s="41" t="s">
        <v>36</v>
      </c>
      <c r="F57" s="41" t="s">
        <v>36</v>
      </c>
      <c r="G57" s="44" t="s">
        <v>36</v>
      </c>
      <c r="H57" s="44" t="s">
        <v>36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 t="str">
        <f t="shared" si="0"/>
        <v>-</v>
      </c>
      <c r="Z57" s="45" t="str">
        <f t="shared" si="0"/>
        <v>-</v>
      </c>
    </row>
    <row r="58" spans="1:26" x14ac:dyDescent="0.25">
      <c r="A58" s="37" t="s">
        <v>68</v>
      </c>
      <c r="B58" s="47" t="s">
        <v>91</v>
      </c>
      <c r="C58" s="39" t="s">
        <v>33</v>
      </c>
      <c r="D58" s="40">
        <v>121.02443679000001</v>
      </c>
      <c r="E58" s="41">
        <v>103.72317115000001</v>
      </c>
      <c r="F58" s="41">
        <v>122.68618652000002</v>
      </c>
      <c r="G58" s="44">
        <v>124.97179812900002</v>
      </c>
      <c r="H58" s="44">
        <v>124.97179812900002</v>
      </c>
      <c r="I58" s="44">
        <v>127.29999008526954</v>
      </c>
      <c r="J58" s="44">
        <v>127.29999008526954</v>
      </c>
      <c r="K58" s="44">
        <v>128.57298998612225</v>
      </c>
      <c r="L58" s="44">
        <v>137.07916964999995</v>
      </c>
      <c r="M58" s="44">
        <v>129.85871988598348</v>
      </c>
      <c r="N58" s="44">
        <v>173.00421747000001</v>
      </c>
      <c r="O58" s="44">
        <v>131.15730708484332</v>
      </c>
      <c r="P58" s="44">
        <v>173.00421747000001</v>
      </c>
      <c r="Q58" s="44">
        <v>132.46888015569175</v>
      </c>
      <c r="R58" s="44">
        <v>173.00421747000001</v>
      </c>
      <c r="S58" s="44">
        <v>133.79356895724868</v>
      </c>
      <c r="T58" s="44">
        <v>173.00421747000001</v>
      </c>
      <c r="U58" s="44">
        <v>0</v>
      </c>
      <c r="V58" s="44">
        <v>173.00421747000001</v>
      </c>
      <c r="W58" s="44">
        <v>0</v>
      </c>
      <c r="X58" s="44">
        <v>173.00421747000001</v>
      </c>
      <c r="Y58" s="44">
        <f t="shared" si="0"/>
        <v>908.12325428415909</v>
      </c>
      <c r="Z58" s="45">
        <f t="shared" si="0"/>
        <v>1427.3762626842692</v>
      </c>
    </row>
    <row r="59" spans="1:26" x14ac:dyDescent="0.25">
      <c r="A59" s="37" t="s">
        <v>92</v>
      </c>
      <c r="B59" s="47" t="s">
        <v>93</v>
      </c>
      <c r="C59" s="39" t="s">
        <v>33</v>
      </c>
      <c r="D59" s="40">
        <v>151.22591173999999</v>
      </c>
      <c r="E59" s="41">
        <v>137.23961457999999</v>
      </c>
      <c r="F59" s="41">
        <v>141.62379064000001</v>
      </c>
      <c r="G59" s="44">
        <v>171.9867350699999</v>
      </c>
      <c r="H59" s="44">
        <v>171.9867350699999</v>
      </c>
      <c r="I59" s="44">
        <v>207.78338353473043</v>
      </c>
      <c r="J59" s="44">
        <v>207.78338353473043</v>
      </c>
      <c r="K59" s="44">
        <v>209.21496211387779</v>
      </c>
      <c r="L59" s="44">
        <v>213.79483035000007</v>
      </c>
      <c r="M59" s="44">
        <v>209.74870015271659</v>
      </c>
      <c r="N59" s="44">
        <v>187.62956013999974</v>
      </c>
      <c r="O59" s="44">
        <v>208.61074136049538</v>
      </c>
      <c r="P59" s="44">
        <v>187.62956013999974</v>
      </c>
      <c r="Q59" s="44">
        <v>207.45995732469231</v>
      </c>
      <c r="R59" s="44">
        <v>187.62956013999974</v>
      </c>
      <c r="S59" s="44">
        <v>206.2962183472157</v>
      </c>
      <c r="T59" s="44">
        <v>187.62956013999974</v>
      </c>
      <c r="U59" s="44">
        <v>0</v>
      </c>
      <c r="V59" s="44">
        <v>187.62956013999974</v>
      </c>
      <c r="W59" s="44">
        <v>0</v>
      </c>
      <c r="X59" s="44">
        <v>187.62956013999974</v>
      </c>
      <c r="Y59" s="44">
        <f t="shared" si="0"/>
        <v>1421.1006979037279</v>
      </c>
      <c r="Z59" s="45">
        <f t="shared" si="0"/>
        <v>1719.3423097947289</v>
      </c>
    </row>
    <row r="60" spans="1:26" ht="31.5" x14ac:dyDescent="0.25">
      <c r="A60" s="37" t="s">
        <v>94</v>
      </c>
      <c r="B60" s="50" t="s">
        <v>95</v>
      </c>
      <c r="C60" s="39" t="s">
        <v>33</v>
      </c>
      <c r="D60" s="40">
        <v>2821.8346756799992</v>
      </c>
      <c r="E60" s="41">
        <v>3044.8996391199998</v>
      </c>
      <c r="F60" s="41">
        <v>3293.8553446881997</v>
      </c>
      <c r="G60" s="44">
        <v>3576.8340347500002</v>
      </c>
      <c r="H60" s="44">
        <v>3576.8340347500002</v>
      </c>
      <c r="I60" s="44">
        <v>4107.2166362999997</v>
      </c>
      <c r="J60" s="44">
        <v>4107.2166362999997</v>
      </c>
      <c r="K60" s="44">
        <v>4321.684956735</v>
      </c>
      <c r="L60" s="44">
        <v>4323.0469999999996</v>
      </c>
      <c r="M60" s="44">
        <v>4420.9071450182191</v>
      </c>
      <c r="N60" s="44">
        <v>4490.0035395136993</v>
      </c>
      <c r="O60" s="44">
        <v>4569.7850777599615</v>
      </c>
      <c r="P60" s="44">
        <v>4643.9571248606198</v>
      </c>
      <c r="Q60" s="44">
        <v>4713.5025626349752</v>
      </c>
      <c r="R60" s="44">
        <v>4788.1636065504281</v>
      </c>
      <c r="S60" s="44">
        <v>4858.8187622404184</v>
      </c>
      <c r="T60" s="44">
        <v>4937.0264031657725</v>
      </c>
      <c r="U60" s="44">
        <v>0</v>
      </c>
      <c r="V60" s="44">
        <v>5090.4072026563063</v>
      </c>
      <c r="W60" s="44">
        <v>0</v>
      </c>
      <c r="X60" s="44">
        <v>5243.1194187359952</v>
      </c>
      <c r="Y60" s="44">
        <f t="shared" si="0"/>
        <v>30568.749175438574</v>
      </c>
      <c r="Z60" s="45">
        <f t="shared" si="0"/>
        <v>41199.774966532816</v>
      </c>
    </row>
    <row r="61" spans="1:26" ht="31.5" x14ac:dyDescent="0.25">
      <c r="A61" s="37" t="s">
        <v>96</v>
      </c>
      <c r="B61" s="49" t="s">
        <v>97</v>
      </c>
      <c r="C61" s="39" t="s">
        <v>33</v>
      </c>
      <c r="D61" s="40">
        <v>1089.5999999999999</v>
      </c>
      <c r="E61" s="41">
        <v>1056.6056523000002</v>
      </c>
      <c r="F61" s="41">
        <v>1003.0387891699999</v>
      </c>
      <c r="G61" s="44">
        <v>1108.6601639</v>
      </c>
      <c r="H61" s="44">
        <v>1108.6601639</v>
      </c>
      <c r="I61" s="44">
        <v>1284.18959855</v>
      </c>
      <c r="J61" s="44">
        <v>1284.18959855</v>
      </c>
      <c r="K61" s="44">
        <v>1438.7851852000001</v>
      </c>
      <c r="L61" s="44">
        <v>1445.29</v>
      </c>
      <c r="M61" s="44">
        <v>1486.9684059058479</v>
      </c>
      <c r="N61" s="44">
        <v>1492.0246086036998</v>
      </c>
      <c r="O61" s="44">
        <v>1534.3907345099551</v>
      </c>
      <c r="P61" s="44">
        <v>1541.2569646840197</v>
      </c>
      <c r="Q61" s="44">
        <v>1583.3450239195299</v>
      </c>
      <c r="R61" s="44">
        <v>1596.5414835036299</v>
      </c>
      <c r="S61" s="44">
        <v>1633.8821862688508</v>
      </c>
      <c r="T61" s="44">
        <v>1653.8146583626699</v>
      </c>
      <c r="U61" s="44">
        <v>0</v>
      </c>
      <c r="V61" s="44">
        <v>1712.8581474442101</v>
      </c>
      <c r="W61" s="44">
        <v>0</v>
      </c>
      <c r="X61" s="44">
        <v>1764.2438918675364</v>
      </c>
      <c r="Y61" s="44">
        <f t="shared" si="0"/>
        <v>10070.221298254184</v>
      </c>
      <c r="Z61" s="45">
        <f t="shared" si="0"/>
        <v>13598.879516915766</v>
      </c>
    </row>
    <row r="62" spans="1:26" ht="31.5" x14ac:dyDescent="0.25">
      <c r="A62" s="37" t="s">
        <v>98</v>
      </c>
      <c r="B62" s="49" t="s">
        <v>99</v>
      </c>
      <c r="C62" s="39" t="s">
        <v>33</v>
      </c>
      <c r="D62" s="40">
        <v>1585.7650000000001</v>
      </c>
      <c r="E62" s="41">
        <v>1859.8739911799998</v>
      </c>
      <c r="F62" s="41">
        <v>2159.8946693100002</v>
      </c>
      <c r="G62" s="44">
        <v>2333.17219561</v>
      </c>
      <c r="H62" s="44">
        <v>2333.17219561</v>
      </c>
      <c r="I62" s="44">
        <v>2696.4936016299998</v>
      </c>
      <c r="J62" s="44">
        <v>2696.4936016299998</v>
      </c>
      <c r="K62" s="44">
        <v>2743.2085129749998</v>
      </c>
      <c r="L62" s="44">
        <v>2729.7139999999999</v>
      </c>
      <c r="M62" s="44">
        <v>2789.7057039039601</v>
      </c>
      <c r="N62" s="44">
        <v>2859.34419974</v>
      </c>
      <c r="O62" s="44">
        <v>2891.0193896165379</v>
      </c>
      <c r="P62" s="44">
        <v>2964.0654290066</v>
      </c>
      <c r="Q62" s="44">
        <v>2985.6405247384932</v>
      </c>
      <c r="R62" s="44">
        <v>3052.987391876798</v>
      </c>
      <c r="S62" s="44">
        <v>3080.2773595907884</v>
      </c>
      <c r="T62" s="44">
        <v>3144.5770136331021</v>
      </c>
      <c r="U62" s="44">
        <v>0</v>
      </c>
      <c r="V62" s="44">
        <v>3238.9143240420958</v>
      </c>
      <c r="W62" s="44">
        <v>0</v>
      </c>
      <c r="X62" s="44">
        <v>3336.0817537633584</v>
      </c>
      <c r="Y62" s="44">
        <f t="shared" si="0"/>
        <v>19519.517288064781</v>
      </c>
      <c r="Z62" s="45">
        <f t="shared" si="0"/>
        <v>26355.349909301953</v>
      </c>
    </row>
    <row r="63" spans="1:26" x14ac:dyDescent="0.25">
      <c r="A63" s="37" t="s">
        <v>100</v>
      </c>
      <c r="B63" s="47" t="s">
        <v>101</v>
      </c>
      <c r="C63" s="39" t="s">
        <v>33</v>
      </c>
      <c r="D63" s="40">
        <v>0</v>
      </c>
      <c r="E63" s="41">
        <v>0</v>
      </c>
      <c r="F63" s="41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f t="shared" si="0"/>
        <v>0</v>
      </c>
      <c r="Z63" s="45">
        <f t="shared" si="0"/>
        <v>0</v>
      </c>
    </row>
    <row r="64" spans="1:26" x14ac:dyDescent="0.25">
      <c r="A64" s="37" t="s">
        <v>102</v>
      </c>
      <c r="B64" s="47" t="s">
        <v>103</v>
      </c>
      <c r="C64" s="39" t="s">
        <v>33</v>
      </c>
      <c r="D64" s="40">
        <v>0</v>
      </c>
      <c r="E64" s="41">
        <v>0</v>
      </c>
      <c r="F64" s="41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f t="shared" si="0"/>
        <v>0</v>
      </c>
      <c r="Z64" s="45">
        <f t="shared" si="0"/>
        <v>0</v>
      </c>
    </row>
    <row r="65" spans="1:26" x14ac:dyDescent="0.25">
      <c r="A65" s="37" t="s">
        <v>104</v>
      </c>
      <c r="B65" s="47" t="s">
        <v>105</v>
      </c>
      <c r="C65" s="39" t="s">
        <v>33</v>
      </c>
      <c r="D65" s="40">
        <v>146.46967567999928</v>
      </c>
      <c r="E65" s="41">
        <v>128.41999563999988</v>
      </c>
      <c r="F65" s="41">
        <v>130.92188620819994</v>
      </c>
      <c r="G65" s="44">
        <v>135.00167524</v>
      </c>
      <c r="H65" s="44">
        <v>135.00167524</v>
      </c>
      <c r="I65" s="44">
        <v>126.53343611999998</v>
      </c>
      <c r="J65" s="44">
        <v>126.53343611999998</v>
      </c>
      <c r="K65" s="44">
        <v>139.69125856000045</v>
      </c>
      <c r="L65" s="44">
        <v>148.04300000000001</v>
      </c>
      <c r="M65" s="44">
        <v>144.23303520841057</v>
      </c>
      <c r="N65" s="44">
        <v>138.63473116999958</v>
      </c>
      <c r="O65" s="44">
        <v>144.37495363346861</v>
      </c>
      <c r="P65" s="44">
        <v>138.63473117000052</v>
      </c>
      <c r="Q65" s="44">
        <v>144.51701397695183</v>
      </c>
      <c r="R65" s="44">
        <v>138.63473117000004</v>
      </c>
      <c r="S65" s="44">
        <v>144.65921638077916</v>
      </c>
      <c r="T65" s="44">
        <v>138.63473117000052</v>
      </c>
      <c r="U65" s="44">
        <v>0</v>
      </c>
      <c r="V65" s="44">
        <v>138.63473117000052</v>
      </c>
      <c r="W65" s="44">
        <v>0</v>
      </c>
      <c r="X65" s="44">
        <v>142.79377310510051</v>
      </c>
      <c r="Y65" s="44">
        <f t="shared" si="0"/>
        <v>979.01058911961059</v>
      </c>
      <c r="Z65" s="45">
        <f t="shared" si="0"/>
        <v>1245.5455403151018</v>
      </c>
    </row>
    <row r="66" spans="1:26" x14ac:dyDescent="0.25">
      <c r="A66" s="37" t="s">
        <v>106</v>
      </c>
      <c r="B66" s="50" t="s">
        <v>107</v>
      </c>
      <c r="C66" s="39" t="s">
        <v>33</v>
      </c>
      <c r="D66" s="40">
        <v>1507.0323622299998</v>
      </c>
      <c r="E66" s="41">
        <v>1426.8105692099998</v>
      </c>
      <c r="F66" s="41">
        <v>1501.4193647619998</v>
      </c>
      <c r="G66" s="44">
        <v>1606.4296612200001</v>
      </c>
      <c r="H66" s="44">
        <v>1606.4296612200001</v>
      </c>
      <c r="I66" s="44">
        <v>1752.8630467200003</v>
      </c>
      <c r="J66" s="44">
        <v>1752.8630467200003</v>
      </c>
      <c r="K66" s="44">
        <v>1790.0810996065331</v>
      </c>
      <c r="L66" s="44">
        <v>1825.914</v>
      </c>
      <c r="M66" s="44">
        <v>1861.6843435907942</v>
      </c>
      <c r="N66" s="44">
        <v>1921.9337412700004</v>
      </c>
      <c r="O66" s="44">
        <v>1936.1517173344264</v>
      </c>
      <c r="P66" s="44">
        <v>1921.9337412700004</v>
      </c>
      <c r="Q66" s="44">
        <v>2013.5977860278035</v>
      </c>
      <c r="R66" s="44">
        <v>1921.9337412700004</v>
      </c>
      <c r="S66" s="44">
        <v>2094.1416974689159</v>
      </c>
      <c r="T66" s="44">
        <v>1921.9337412700004</v>
      </c>
      <c r="U66" s="44">
        <v>0</v>
      </c>
      <c r="V66" s="44">
        <v>1921.9337412700004</v>
      </c>
      <c r="W66" s="44">
        <v>0</v>
      </c>
      <c r="X66" s="44">
        <v>1921.9337412700004</v>
      </c>
      <c r="Y66" s="44">
        <f t="shared" si="0"/>
        <v>13054.949351968473</v>
      </c>
      <c r="Z66" s="45">
        <f t="shared" si="0"/>
        <v>16716.809155560004</v>
      </c>
    </row>
    <row r="67" spans="1:26" x14ac:dyDescent="0.25">
      <c r="A67" s="37" t="s">
        <v>108</v>
      </c>
      <c r="B67" s="50" t="s">
        <v>109</v>
      </c>
      <c r="C67" s="39" t="s">
        <v>33</v>
      </c>
      <c r="D67" s="40">
        <v>945.894679</v>
      </c>
      <c r="E67" s="41">
        <v>1011.0163572</v>
      </c>
      <c r="F67" s="41">
        <v>1059.7054228400002</v>
      </c>
      <c r="G67" s="44">
        <v>1128.39582206</v>
      </c>
      <c r="H67" s="44">
        <v>1128.39582206</v>
      </c>
      <c r="I67" s="44">
        <v>1237.2198814200001</v>
      </c>
      <c r="J67" s="44">
        <v>1237.2198814200001</v>
      </c>
      <c r="K67" s="44">
        <v>1304.44658</v>
      </c>
      <c r="L67" s="44">
        <v>1316.0889999999999</v>
      </c>
      <c r="M67" s="44">
        <v>1368.7871399999999</v>
      </c>
      <c r="N67" s="44">
        <v>1378.4975999999999</v>
      </c>
      <c r="O67" s="44">
        <v>1468.8824099999999</v>
      </c>
      <c r="P67" s="44">
        <v>1508.2159999999999</v>
      </c>
      <c r="Q67" s="44">
        <v>1523.7553799999998</v>
      </c>
      <c r="R67" s="44">
        <v>1582.1537000000003</v>
      </c>
      <c r="S67" s="44">
        <v>1600.3429199999998</v>
      </c>
      <c r="T67" s="44">
        <v>1658.1928</v>
      </c>
      <c r="U67" s="44">
        <v>0</v>
      </c>
      <c r="V67" s="44">
        <v>1777.2206999999999</v>
      </c>
      <c r="W67" s="44">
        <v>0</v>
      </c>
      <c r="X67" s="44">
        <v>1830.537321</v>
      </c>
      <c r="Y67" s="44">
        <f t="shared" si="0"/>
        <v>9631.8301334799999</v>
      </c>
      <c r="Z67" s="45">
        <f t="shared" si="0"/>
        <v>13416.52282448</v>
      </c>
    </row>
    <row r="68" spans="1:26" x14ac:dyDescent="0.25">
      <c r="A68" s="37" t="s">
        <v>110</v>
      </c>
      <c r="B68" s="50" t="s">
        <v>111</v>
      </c>
      <c r="C68" s="39" t="s">
        <v>33</v>
      </c>
      <c r="D68" s="40">
        <v>76.979298999999997</v>
      </c>
      <c r="E68" s="41">
        <v>96.647617669999988</v>
      </c>
      <c r="F68" s="41">
        <v>113.72064799999998</v>
      </c>
      <c r="G68" s="44">
        <v>127.66091799999998</v>
      </c>
      <c r="H68" s="44">
        <v>127.66091799999998</v>
      </c>
      <c r="I68" s="44">
        <v>141.64638499999998</v>
      </c>
      <c r="J68" s="44">
        <v>141.64638499999998</v>
      </c>
      <c r="K68" s="44">
        <v>202.63441555356684</v>
      </c>
      <c r="L68" s="44">
        <v>231.69856799999999</v>
      </c>
      <c r="M68" s="44">
        <v>262.55094528000001</v>
      </c>
      <c r="N68" s="44">
        <v>265.77836633999999</v>
      </c>
      <c r="O68" s="44">
        <v>272.84870309119998</v>
      </c>
      <c r="P68" s="44">
        <v>268.60303496617883</v>
      </c>
      <c r="Q68" s="44">
        <v>270.98193121484803</v>
      </c>
      <c r="R68" s="44">
        <v>296.0453436457833</v>
      </c>
      <c r="S68" s="44">
        <v>236.61460199632202</v>
      </c>
      <c r="T68" s="44">
        <v>314.87210424266425</v>
      </c>
      <c r="U68" s="44">
        <v>0</v>
      </c>
      <c r="V68" s="44">
        <v>342.28995462876372</v>
      </c>
      <c r="W68" s="44">
        <v>0</v>
      </c>
      <c r="X68" s="44">
        <v>372.14353218124484</v>
      </c>
      <c r="Y68" s="44">
        <f t="shared" si="0"/>
        <v>1514.9379001359371</v>
      </c>
      <c r="Z68" s="45">
        <f t="shared" si="0"/>
        <v>2360.7382070046347</v>
      </c>
    </row>
    <row r="69" spans="1:26" x14ac:dyDescent="0.25">
      <c r="A69" s="37" t="s">
        <v>112</v>
      </c>
      <c r="B69" s="47" t="s">
        <v>113</v>
      </c>
      <c r="C69" s="39" t="s">
        <v>33</v>
      </c>
      <c r="D69" s="40">
        <v>73.239332430000005</v>
      </c>
      <c r="E69" s="41">
        <v>92.529106999999982</v>
      </c>
      <c r="F69" s="41">
        <v>108.89192899999999</v>
      </c>
      <c r="G69" s="44">
        <v>122.89963199999998</v>
      </c>
      <c r="H69" s="44">
        <v>122.89963199999998</v>
      </c>
      <c r="I69" s="44">
        <v>136.26153600000001</v>
      </c>
      <c r="J69" s="44">
        <v>136.26153600000001</v>
      </c>
      <c r="K69" s="44">
        <v>197.54408355356682</v>
      </c>
      <c r="L69" s="44">
        <v>225.23838599999999</v>
      </c>
      <c r="M69" s="44">
        <v>257.25700000000001</v>
      </c>
      <c r="N69" s="44">
        <v>259.53628034000002</v>
      </c>
      <c r="O69" s="44">
        <v>267.34300000000002</v>
      </c>
      <c r="P69" s="44">
        <v>262.3609489661788</v>
      </c>
      <c r="Q69" s="44">
        <v>265.25599999999997</v>
      </c>
      <c r="R69" s="44">
        <v>289.80325764578333</v>
      </c>
      <c r="S69" s="44">
        <v>230.65963353288009</v>
      </c>
      <c r="T69" s="44">
        <v>308.63001824266422</v>
      </c>
      <c r="U69" s="44">
        <v>0</v>
      </c>
      <c r="V69" s="44">
        <v>336.04786862876369</v>
      </c>
      <c r="W69" s="44">
        <v>0</v>
      </c>
      <c r="X69" s="44">
        <v>365.90144618124481</v>
      </c>
      <c r="Y69" s="44">
        <f t="shared" si="0"/>
        <v>1477.2208850864467</v>
      </c>
      <c r="Z69" s="45">
        <f t="shared" si="0"/>
        <v>2306.6793740046346</v>
      </c>
    </row>
    <row r="70" spans="1:26" x14ac:dyDescent="0.25">
      <c r="A70" s="37" t="s">
        <v>114</v>
      </c>
      <c r="B70" s="47" t="s">
        <v>115</v>
      </c>
      <c r="C70" s="39" t="s">
        <v>33</v>
      </c>
      <c r="D70" s="40">
        <v>3.7399665699999929</v>
      </c>
      <c r="E70" s="41">
        <v>4.1185106700000063</v>
      </c>
      <c r="F70" s="41">
        <v>4.8287189999999924</v>
      </c>
      <c r="G70" s="44">
        <v>4.7612859999999984</v>
      </c>
      <c r="H70" s="44">
        <v>4.7612859999999984</v>
      </c>
      <c r="I70" s="44">
        <v>5.3848489999999742</v>
      </c>
      <c r="J70" s="44">
        <v>5.3848489999999742</v>
      </c>
      <c r="K70" s="44">
        <v>5.0903320000000178</v>
      </c>
      <c r="L70" s="44">
        <v>6.4601820000000032</v>
      </c>
      <c r="M70" s="44">
        <v>5.2939452800000026</v>
      </c>
      <c r="N70" s="44">
        <v>6.242085999999972</v>
      </c>
      <c r="O70" s="44">
        <v>5.5057030911999618</v>
      </c>
      <c r="P70" s="44">
        <v>6.2420860000000289</v>
      </c>
      <c r="Q70" s="44">
        <v>5.7259312148480603</v>
      </c>
      <c r="R70" s="44">
        <v>6.242085999999972</v>
      </c>
      <c r="S70" s="44">
        <v>5.9549684634419293</v>
      </c>
      <c r="T70" s="44">
        <v>6.2420860000000289</v>
      </c>
      <c r="U70" s="44">
        <v>0</v>
      </c>
      <c r="V70" s="44">
        <v>6.2420860000000289</v>
      </c>
      <c r="W70" s="44">
        <v>0</v>
      </c>
      <c r="X70" s="44">
        <v>6.2420860000000289</v>
      </c>
      <c r="Y70" s="44">
        <f t="shared" si="0"/>
        <v>37.717015049489945</v>
      </c>
      <c r="Z70" s="45">
        <f t="shared" si="0"/>
        <v>54.058833000000035</v>
      </c>
    </row>
    <row r="71" spans="1:26" x14ac:dyDescent="0.25">
      <c r="A71" s="37" t="s">
        <v>116</v>
      </c>
      <c r="B71" s="50" t="s">
        <v>117</v>
      </c>
      <c r="C71" s="39" t="s">
        <v>33</v>
      </c>
      <c r="D71" s="40">
        <v>380.41723464000205</v>
      </c>
      <c r="E71" s="41">
        <v>339.49981454881299</v>
      </c>
      <c r="F71" s="41">
        <v>350.38259844980166</v>
      </c>
      <c r="G71" s="44">
        <v>347.11888612332433</v>
      </c>
      <c r="H71" s="44">
        <v>347.11888612332433</v>
      </c>
      <c r="I71" s="44">
        <v>312.11167586000442</v>
      </c>
      <c r="J71" s="44">
        <v>312.11167586000442</v>
      </c>
      <c r="K71" s="44">
        <v>492.83356617258062</v>
      </c>
      <c r="L71" s="44">
        <v>352.19203853016239</v>
      </c>
      <c r="M71" s="44">
        <v>487.79189401840597</v>
      </c>
      <c r="N71" s="44">
        <v>388.25701298978709</v>
      </c>
      <c r="O71" s="44">
        <v>468.754708895828</v>
      </c>
      <c r="P71" s="44">
        <v>381.16286377919346</v>
      </c>
      <c r="Q71" s="44">
        <v>451.06192280128721</v>
      </c>
      <c r="R71" s="44">
        <v>379.01277416960477</v>
      </c>
      <c r="S71" s="44">
        <v>470.90806969151282</v>
      </c>
      <c r="T71" s="44">
        <v>379.09174341759694</v>
      </c>
      <c r="U71" s="44">
        <v>0</v>
      </c>
      <c r="V71" s="44">
        <v>379.84782259307696</v>
      </c>
      <c r="W71" s="44">
        <v>0</v>
      </c>
      <c r="X71" s="44">
        <v>371.65837835725108</v>
      </c>
      <c r="Y71" s="44">
        <f t="shared" si="0"/>
        <v>3030.5807235629431</v>
      </c>
      <c r="Z71" s="45">
        <f t="shared" si="0"/>
        <v>3290.4531958200014</v>
      </c>
    </row>
    <row r="72" spans="1:26" x14ac:dyDescent="0.25">
      <c r="A72" s="37" t="s">
        <v>118</v>
      </c>
      <c r="B72" s="47" t="s">
        <v>119</v>
      </c>
      <c r="C72" s="39" t="s">
        <v>33</v>
      </c>
      <c r="D72" s="40">
        <v>204.15424449000002</v>
      </c>
      <c r="E72" s="41">
        <v>156.54099090000005</v>
      </c>
      <c r="F72" s="41">
        <v>150.01346716</v>
      </c>
      <c r="G72" s="44">
        <v>111.29012378999998</v>
      </c>
      <c r="H72" s="44">
        <v>111.29012378999998</v>
      </c>
      <c r="I72" s="44">
        <v>105.32345717</v>
      </c>
      <c r="J72" s="44">
        <v>105.32345717</v>
      </c>
      <c r="K72" s="44">
        <v>145.00374816114521</v>
      </c>
      <c r="L72" s="44">
        <v>162.34190153000003</v>
      </c>
      <c r="M72" s="44">
        <v>157.17341517114519</v>
      </c>
      <c r="N72" s="44">
        <v>157.21832941078529</v>
      </c>
      <c r="O72" s="44">
        <v>148.03283628225631</v>
      </c>
      <c r="P72" s="44">
        <v>156.25237890078526</v>
      </c>
      <c r="Q72" s="44">
        <v>147.15909628225634</v>
      </c>
      <c r="R72" s="44">
        <v>163.61240962078526</v>
      </c>
      <c r="S72" s="44">
        <v>148.06728617161187</v>
      </c>
      <c r="T72" s="44">
        <v>163.55035890078528</v>
      </c>
      <c r="U72" s="44">
        <v>0</v>
      </c>
      <c r="V72" s="44">
        <v>163.77035890078528</v>
      </c>
      <c r="W72" s="44">
        <v>0</v>
      </c>
      <c r="X72" s="44">
        <v>163.99065483410104</v>
      </c>
      <c r="Y72" s="44">
        <f t="shared" si="0"/>
        <v>962.04996302841482</v>
      </c>
      <c r="Z72" s="45">
        <f t="shared" si="0"/>
        <v>1347.3499730580274</v>
      </c>
    </row>
    <row r="73" spans="1:26" x14ac:dyDescent="0.25">
      <c r="A73" s="37" t="s">
        <v>120</v>
      </c>
      <c r="B73" s="47" t="s">
        <v>121</v>
      </c>
      <c r="C73" s="39" t="s">
        <v>33</v>
      </c>
      <c r="D73" s="40">
        <v>15.632781</v>
      </c>
      <c r="E73" s="41">
        <v>18.386472200000004</v>
      </c>
      <c r="F73" s="41">
        <v>20.55041327</v>
      </c>
      <c r="G73" s="44">
        <v>35.660212860000009</v>
      </c>
      <c r="H73" s="44">
        <v>35.660212860000009</v>
      </c>
      <c r="I73" s="44">
        <v>27.577662159999999</v>
      </c>
      <c r="J73" s="44">
        <v>27.577662159999999</v>
      </c>
      <c r="K73" s="44">
        <v>167.28542873643318</v>
      </c>
      <c r="L73" s="44">
        <v>49.437455870000008</v>
      </c>
      <c r="M73" s="44">
        <v>140.98738339400001</v>
      </c>
      <c r="N73" s="44">
        <v>95.511528150000004</v>
      </c>
      <c r="O73" s="44">
        <v>146.60532934215999</v>
      </c>
      <c r="P73" s="44">
        <v>95.511528150000004</v>
      </c>
      <c r="Q73" s="44">
        <v>152.44799312824603</v>
      </c>
      <c r="R73" s="44">
        <v>95.511528150000004</v>
      </c>
      <c r="S73" s="44">
        <v>170.44423993289573</v>
      </c>
      <c r="T73" s="44">
        <v>95.511528150000004</v>
      </c>
      <c r="U73" s="44">
        <v>0</v>
      </c>
      <c r="V73" s="44">
        <v>95.511528150000004</v>
      </c>
      <c r="W73" s="44">
        <v>0</v>
      </c>
      <c r="X73" s="44">
        <v>95.511528150000004</v>
      </c>
      <c r="Y73" s="44">
        <f t="shared" si="0"/>
        <v>841.00824955373491</v>
      </c>
      <c r="Z73" s="45">
        <f t="shared" si="0"/>
        <v>685.74449978999996</v>
      </c>
    </row>
    <row r="74" spans="1:26" ht="16.5" thickBot="1" x14ac:dyDescent="0.3">
      <c r="A74" s="53" t="s">
        <v>122</v>
      </c>
      <c r="B74" s="54" t="s">
        <v>123</v>
      </c>
      <c r="C74" s="55" t="s">
        <v>33</v>
      </c>
      <c r="D74" s="56">
        <v>160.63020915000203</v>
      </c>
      <c r="E74" s="57">
        <v>164.57235144881295</v>
      </c>
      <c r="F74" s="57">
        <v>179.81871801980168</v>
      </c>
      <c r="G74" s="58">
        <v>200.16854947332433</v>
      </c>
      <c r="H74" s="58">
        <v>200.16854947332433</v>
      </c>
      <c r="I74" s="58">
        <v>179.2105565300044</v>
      </c>
      <c r="J74" s="58">
        <v>179.2105565300044</v>
      </c>
      <c r="K74" s="58">
        <v>180.54438927500223</v>
      </c>
      <c r="L74" s="58">
        <v>140.41268113016235</v>
      </c>
      <c r="M74" s="58">
        <v>189.63109545326074</v>
      </c>
      <c r="N74" s="58">
        <v>135.52715542900177</v>
      </c>
      <c r="O74" s="58">
        <v>174.11654327141173</v>
      </c>
      <c r="P74" s="58">
        <v>129.39895672840817</v>
      </c>
      <c r="Q74" s="58">
        <v>151.45483339078487</v>
      </c>
      <c r="R74" s="58">
        <v>119.88883639881954</v>
      </c>
      <c r="S74" s="58">
        <v>152.39654358700523</v>
      </c>
      <c r="T74" s="58">
        <v>120.02985636681166</v>
      </c>
      <c r="U74" s="58">
        <v>0</v>
      </c>
      <c r="V74" s="58">
        <v>120.5659355422917</v>
      </c>
      <c r="W74" s="58">
        <v>0</v>
      </c>
      <c r="X74" s="58">
        <v>112.15619537315001</v>
      </c>
      <c r="Y74" s="58">
        <f t="shared" si="0"/>
        <v>1227.5225109807936</v>
      </c>
      <c r="Z74" s="59">
        <f t="shared" si="0"/>
        <v>1257.358722971974</v>
      </c>
    </row>
    <row r="75" spans="1:26" x14ac:dyDescent="0.25">
      <c r="A75" s="28" t="s">
        <v>124</v>
      </c>
      <c r="B75" s="60" t="s">
        <v>125</v>
      </c>
      <c r="C75" s="30" t="s">
        <v>33</v>
      </c>
      <c r="D75" s="31" t="s">
        <v>36</v>
      </c>
      <c r="E75" s="32" t="s">
        <v>36</v>
      </c>
      <c r="F75" s="32" t="s">
        <v>36</v>
      </c>
      <c r="G75" s="35" t="s">
        <v>36</v>
      </c>
      <c r="H75" s="35" t="s">
        <v>36</v>
      </c>
      <c r="I75" s="35" t="s">
        <v>36</v>
      </c>
      <c r="J75" s="35" t="s">
        <v>36</v>
      </c>
      <c r="K75" s="35" t="s">
        <v>36</v>
      </c>
      <c r="L75" s="35" t="s">
        <v>36</v>
      </c>
      <c r="M75" s="35" t="s">
        <v>36</v>
      </c>
      <c r="N75" s="35" t="s">
        <v>36</v>
      </c>
      <c r="O75" s="35" t="s">
        <v>36</v>
      </c>
      <c r="P75" s="35" t="s">
        <v>36</v>
      </c>
      <c r="Q75" s="35" t="s">
        <v>36</v>
      </c>
      <c r="R75" s="35" t="s">
        <v>36</v>
      </c>
      <c r="S75" s="35" t="s">
        <v>36</v>
      </c>
      <c r="T75" s="35" t="s">
        <v>36</v>
      </c>
      <c r="U75" s="35" t="s">
        <v>36</v>
      </c>
      <c r="V75" s="35" t="s">
        <v>36</v>
      </c>
      <c r="W75" s="35" t="s">
        <v>36</v>
      </c>
      <c r="X75" s="35" t="s">
        <v>36</v>
      </c>
      <c r="Y75" s="35" t="str">
        <f t="shared" si="0"/>
        <v>-</v>
      </c>
      <c r="Z75" s="36" t="str">
        <f t="shared" si="0"/>
        <v>-</v>
      </c>
    </row>
    <row r="76" spans="1:26" x14ac:dyDescent="0.25">
      <c r="A76" s="37" t="s">
        <v>126</v>
      </c>
      <c r="B76" s="47" t="s">
        <v>127</v>
      </c>
      <c r="C76" s="39" t="s">
        <v>33</v>
      </c>
      <c r="D76" s="40">
        <v>224.43446205500001</v>
      </c>
      <c r="E76" s="41">
        <v>243.78414214</v>
      </c>
      <c r="F76" s="41">
        <v>292.12779</v>
      </c>
      <c r="G76" s="44">
        <v>338.85904618000006</v>
      </c>
      <c r="H76" s="44">
        <v>338.85904618000006</v>
      </c>
      <c r="I76" s="44">
        <v>370.46470870000002</v>
      </c>
      <c r="J76" s="44">
        <v>370.46470870000002</v>
      </c>
      <c r="K76" s="44">
        <v>342.52299500000004</v>
      </c>
      <c r="L76" s="44">
        <v>378.21492114999995</v>
      </c>
      <c r="M76" s="44">
        <v>342.52299500000004</v>
      </c>
      <c r="N76" s="44">
        <v>391.36265900000001</v>
      </c>
      <c r="O76" s="44">
        <v>342.52299500000004</v>
      </c>
      <c r="P76" s="44">
        <v>391.36265900000001</v>
      </c>
      <c r="Q76" s="44">
        <v>342.52299500000004</v>
      </c>
      <c r="R76" s="44">
        <v>391.36265900000001</v>
      </c>
      <c r="S76" s="44">
        <v>342.52299500000004</v>
      </c>
      <c r="T76" s="44">
        <v>391.36265900000001</v>
      </c>
      <c r="U76" s="44">
        <v>0</v>
      </c>
      <c r="V76" s="44">
        <v>391.36265900000001</v>
      </c>
      <c r="W76" s="44">
        <v>0</v>
      </c>
      <c r="X76" s="44">
        <v>391.36265900000001</v>
      </c>
      <c r="Y76" s="44">
        <f t="shared" si="0"/>
        <v>2421.9387298800002</v>
      </c>
      <c r="Z76" s="45">
        <f t="shared" si="0"/>
        <v>3435.7146300299996</v>
      </c>
    </row>
    <row r="77" spans="1:26" x14ac:dyDescent="0.25">
      <c r="A77" s="37" t="s">
        <v>128</v>
      </c>
      <c r="B77" s="47" t="s">
        <v>129</v>
      </c>
      <c r="C77" s="39" t="s">
        <v>33</v>
      </c>
      <c r="D77" s="40">
        <v>327.81700000000001</v>
      </c>
      <c r="E77" s="41">
        <v>15.260999999999999</v>
      </c>
      <c r="F77" s="41">
        <v>4.8860000000000001</v>
      </c>
      <c r="G77" s="44">
        <v>3.5961309100000003</v>
      </c>
      <c r="H77" s="44">
        <v>3.5961309100000003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f t="shared" si="0"/>
        <v>3.5961309100000003</v>
      </c>
      <c r="Z77" s="45">
        <f t="shared" si="0"/>
        <v>3.5961309100000003</v>
      </c>
    </row>
    <row r="78" spans="1:26" ht="16.5" thickBot="1" x14ac:dyDescent="0.3">
      <c r="A78" s="61" t="s">
        <v>130</v>
      </c>
      <c r="B78" s="62" t="s">
        <v>131</v>
      </c>
      <c r="C78" s="63" t="s">
        <v>33</v>
      </c>
      <c r="D78" s="64">
        <v>137.649</v>
      </c>
      <c r="E78" s="65">
        <v>136.697</v>
      </c>
      <c r="F78" s="65">
        <v>138.45500000000001</v>
      </c>
      <c r="G78" s="66">
        <v>142.27737358117227</v>
      </c>
      <c r="H78" s="66">
        <v>142.27737358117227</v>
      </c>
      <c r="I78" s="66">
        <v>139.68799999999999</v>
      </c>
      <c r="J78" s="66">
        <v>139.68799999999999</v>
      </c>
      <c r="K78" s="66">
        <v>140.62615243706753</v>
      </c>
      <c r="L78" s="66">
        <v>114.572</v>
      </c>
      <c r="M78" s="66">
        <v>149.68523379172825</v>
      </c>
      <c r="N78" s="66">
        <v>113.14231004810679</v>
      </c>
      <c r="O78" s="66">
        <v>140.26673203866139</v>
      </c>
      <c r="P78" s="66">
        <v>107.01411134751582</v>
      </c>
      <c r="Q78" s="66">
        <v>118.2111419375487</v>
      </c>
      <c r="R78" s="66">
        <v>97.503991017925514</v>
      </c>
      <c r="S78" s="66">
        <v>119.26308591519847</v>
      </c>
      <c r="T78" s="66">
        <v>97.645010985919569</v>
      </c>
      <c r="U78" s="66">
        <v>0</v>
      </c>
      <c r="V78" s="66">
        <v>98.181090161400121</v>
      </c>
      <c r="W78" s="66">
        <v>0</v>
      </c>
      <c r="X78" s="66">
        <v>101.12652286624213</v>
      </c>
      <c r="Y78" s="66">
        <f t="shared" si="0"/>
        <v>950.01771970137656</v>
      </c>
      <c r="Z78" s="67">
        <f t="shared" si="0"/>
        <v>1011.1504100082822</v>
      </c>
    </row>
    <row r="79" spans="1:26" ht="31.5" x14ac:dyDescent="0.25">
      <c r="A79" s="68" t="s">
        <v>132</v>
      </c>
      <c r="B79" s="29" t="s">
        <v>133</v>
      </c>
      <c r="C79" s="69" t="s">
        <v>33</v>
      </c>
      <c r="D79" s="70">
        <v>2017.5979806213659</v>
      </c>
      <c r="E79" s="71">
        <v>1786.2628137911875</v>
      </c>
      <c r="F79" s="71">
        <v>1818.8007723264218</v>
      </c>
      <c r="G79" s="72">
        <v>2213.2327014004136</v>
      </c>
      <c r="H79" s="72">
        <v>2213.2327014004136</v>
      </c>
      <c r="I79" s="72">
        <v>2243.5634962968606</v>
      </c>
      <c r="J79" s="72">
        <v>2243.5634962968606</v>
      </c>
      <c r="K79" s="72">
        <v>2280.2626471384015</v>
      </c>
      <c r="L79" s="72">
        <v>2441.8464651146073</v>
      </c>
      <c r="M79" s="72">
        <v>2131.2195517235928</v>
      </c>
      <c r="N79" s="72">
        <v>2051.5528411149171</v>
      </c>
      <c r="O79" s="72">
        <v>2101.6793481409563</v>
      </c>
      <c r="P79" s="72">
        <v>2168.7093309657012</v>
      </c>
      <c r="Q79" s="72">
        <v>2168.2361644893713</v>
      </c>
      <c r="R79" s="72">
        <v>2274.3346814869838</v>
      </c>
      <c r="S79" s="72">
        <v>2251.5309671057776</v>
      </c>
      <c r="T79" s="72">
        <v>2548.4025257495573</v>
      </c>
      <c r="U79" s="72">
        <v>0</v>
      </c>
      <c r="V79" s="72">
        <v>2678.0849832864105</v>
      </c>
      <c r="W79" s="72">
        <v>0</v>
      </c>
      <c r="X79" s="72">
        <v>2826.9045583514026</v>
      </c>
      <c r="Y79" s="72">
        <f t="shared" si="0"/>
        <v>15389.724876295375</v>
      </c>
      <c r="Z79" s="73">
        <f t="shared" si="0"/>
        <v>21446.631583766855</v>
      </c>
    </row>
    <row r="80" spans="1:26" x14ac:dyDescent="0.25">
      <c r="A80" s="37" t="s">
        <v>134</v>
      </c>
      <c r="B80" s="38" t="s">
        <v>35</v>
      </c>
      <c r="C80" s="39" t="s">
        <v>33</v>
      </c>
      <c r="D80" s="40" t="s">
        <v>36</v>
      </c>
      <c r="E80" s="41" t="s">
        <v>36</v>
      </c>
      <c r="F80" s="41" t="s">
        <v>36</v>
      </c>
      <c r="G80" s="44" t="s">
        <v>36</v>
      </c>
      <c r="H80" s="44" t="s">
        <v>36</v>
      </c>
      <c r="I80" s="44" t="s">
        <v>36</v>
      </c>
      <c r="J80" s="44" t="s">
        <v>36</v>
      </c>
      <c r="K80" s="44" t="s">
        <v>36</v>
      </c>
      <c r="L80" s="44" t="s">
        <v>36</v>
      </c>
      <c r="M80" s="44" t="s">
        <v>36</v>
      </c>
      <c r="N80" s="44" t="s">
        <v>36</v>
      </c>
      <c r="O80" s="44" t="s">
        <v>36</v>
      </c>
      <c r="P80" s="44" t="s">
        <v>36</v>
      </c>
      <c r="Q80" s="44" t="s">
        <v>36</v>
      </c>
      <c r="R80" s="44" t="s">
        <v>36</v>
      </c>
      <c r="S80" s="44" t="s">
        <v>36</v>
      </c>
      <c r="T80" s="44" t="s">
        <v>36</v>
      </c>
      <c r="U80" s="44" t="s">
        <v>36</v>
      </c>
      <c r="V80" s="44" t="s">
        <v>36</v>
      </c>
      <c r="W80" s="44" t="s">
        <v>36</v>
      </c>
      <c r="X80" s="44" t="s">
        <v>36</v>
      </c>
      <c r="Y80" s="44" t="str">
        <f t="shared" si="0"/>
        <v>-</v>
      </c>
      <c r="Z80" s="45" t="str">
        <f t="shared" si="0"/>
        <v>-</v>
      </c>
    </row>
    <row r="81" spans="1:26" ht="31.5" x14ac:dyDescent="0.25">
      <c r="A81" s="37" t="s">
        <v>135</v>
      </c>
      <c r="B81" s="49" t="s">
        <v>38</v>
      </c>
      <c r="C81" s="39" t="s">
        <v>33</v>
      </c>
      <c r="D81" s="40" t="s">
        <v>36</v>
      </c>
      <c r="E81" s="41" t="s">
        <v>36</v>
      </c>
      <c r="F81" s="41" t="s">
        <v>36</v>
      </c>
      <c r="G81" s="44" t="s">
        <v>36</v>
      </c>
      <c r="H81" s="44" t="s">
        <v>36</v>
      </c>
      <c r="I81" s="44" t="s">
        <v>36</v>
      </c>
      <c r="J81" s="44" t="s">
        <v>36</v>
      </c>
      <c r="K81" s="44" t="s">
        <v>36</v>
      </c>
      <c r="L81" s="44" t="s">
        <v>36</v>
      </c>
      <c r="M81" s="44" t="s">
        <v>36</v>
      </c>
      <c r="N81" s="44" t="s">
        <v>36</v>
      </c>
      <c r="O81" s="44" t="s">
        <v>36</v>
      </c>
      <c r="P81" s="44" t="s">
        <v>36</v>
      </c>
      <c r="Q81" s="44" t="s">
        <v>36</v>
      </c>
      <c r="R81" s="44" t="s">
        <v>36</v>
      </c>
      <c r="S81" s="44" t="s">
        <v>36</v>
      </c>
      <c r="T81" s="44" t="s">
        <v>36</v>
      </c>
      <c r="U81" s="44" t="s">
        <v>36</v>
      </c>
      <c r="V81" s="44" t="s">
        <v>36</v>
      </c>
      <c r="W81" s="44" t="s">
        <v>36</v>
      </c>
      <c r="X81" s="44" t="s">
        <v>36</v>
      </c>
      <c r="Y81" s="44" t="str">
        <f t="shared" si="0"/>
        <v>-</v>
      </c>
      <c r="Z81" s="45" t="str">
        <f t="shared" si="0"/>
        <v>-</v>
      </c>
    </row>
    <row r="82" spans="1:26" ht="31.5" x14ac:dyDescent="0.25">
      <c r="A82" s="37" t="s">
        <v>136</v>
      </c>
      <c r="B82" s="49" t="s">
        <v>40</v>
      </c>
      <c r="C82" s="39" t="s">
        <v>33</v>
      </c>
      <c r="D82" s="40" t="s">
        <v>36</v>
      </c>
      <c r="E82" s="41" t="s">
        <v>36</v>
      </c>
      <c r="F82" s="41" t="s">
        <v>36</v>
      </c>
      <c r="G82" s="44" t="s">
        <v>36</v>
      </c>
      <c r="H82" s="44" t="s">
        <v>36</v>
      </c>
      <c r="I82" s="44" t="s">
        <v>36</v>
      </c>
      <c r="J82" s="44" t="s">
        <v>36</v>
      </c>
      <c r="K82" s="44" t="s">
        <v>36</v>
      </c>
      <c r="L82" s="44" t="s">
        <v>36</v>
      </c>
      <c r="M82" s="44" t="s">
        <v>36</v>
      </c>
      <c r="N82" s="44" t="s">
        <v>36</v>
      </c>
      <c r="O82" s="44" t="s">
        <v>36</v>
      </c>
      <c r="P82" s="44" t="s">
        <v>36</v>
      </c>
      <c r="Q82" s="44" t="s">
        <v>36</v>
      </c>
      <c r="R82" s="44" t="s">
        <v>36</v>
      </c>
      <c r="S82" s="44" t="s">
        <v>36</v>
      </c>
      <c r="T82" s="44" t="s">
        <v>36</v>
      </c>
      <c r="U82" s="44" t="s">
        <v>36</v>
      </c>
      <c r="V82" s="44" t="s">
        <v>36</v>
      </c>
      <c r="W82" s="44" t="s">
        <v>36</v>
      </c>
      <c r="X82" s="44" t="s">
        <v>36</v>
      </c>
      <c r="Y82" s="44" t="str">
        <f t="shared" si="0"/>
        <v>-</v>
      </c>
      <c r="Z82" s="45" t="str">
        <f t="shared" si="0"/>
        <v>-</v>
      </c>
    </row>
    <row r="83" spans="1:26" ht="31.5" x14ac:dyDescent="0.25">
      <c r="A83" s="37" t="s">
        <v>137</v>
      </c>
      <c r="B83" s="49" t="s">
        <v>42</v>
      </c>
      <c r="C83" s="39" t="s">
        <v>33</v>
      </c>
      <c r="D83" s="40" t="s">
        <v>36</v>
      </c>
      <c r="E83" s="41" t="s">
        <v>36</v>
      </c>
      <c r="F83" s="41" t="s">
        <v>36</v>
      </c>
      <c r="G83" s="44" t="s">
        <v>36</v>
      </c>
      <c r="H83" s="44" t="s">
        <v>36</v>
      </c>
      <c r="I83" s="44" t="s">
        <v>36</v>
      </c>
      <c r="J83" s="44" t="s">
        <v>36</v>
      </c>
      <c r="K83" s="44" t="s">
        <v>36</v>
      </c>
      <c r="L83" s="44" t="s">
        <v>36</v>
      </c>
      <c r="M83" s="44" t="s">
        <v>36</v>
      </c>
      <c r="N83" s="44" t="s">
        <v>36</v>
      </c>
      <c r="O83" s="44" t="s">
        <v>36</v>
      </c>
      <c r="P83" s="44" t="s">
        <v>36</v>
      </c>
      <c r="Q83" s="44" t="s">
        <v>36</v>
      </c>
      <c r="R83" s="44" t="s">
        <v>36</v>
      </c>
      <c r="S83" s="44" t="s">
        <v>36</v>
      </c>
      <c r="T83" s="44" t="s">
        <v>36</v>
      </c>
      <c r="U83" s="44" t="s">
        <v>36</v>
      </c>
      <c r="V83" s="44" t="s">
        <v>36</v>
      </c>
      <c r="W83" s="44" t="s">
        <v>36</v>
      </c>
      <c r="X83" s="44" t="s">
        <v>36</v>
      </c>
      <c r="Y83" s="44" t="str">
        <f t="shared" si="0"/>
        <v>-</v>
      </c>
      <c r="Z83" s="45" t="str">
        <f t="shared" si="0"/>
        <v>-</v>
      </c>
    </row>
    <row r="84" spans="1:26" x14ac:dyDescent="0.25">
      <c r="A84" s="37" t="s">
        <v>138</v>
      </c>
      <c r="B84" s="38" t="s">
        <v>44</v>
      </c>
      <c r="C84" s="39" t="s">
        <v>33</v>
      </c>
      <c r="D84" s="40" t="s">
        <v>36</v>
      </c>
      <c r="E84" s="41" t="s">
        <v>36</v>
      </c>
      <c r="F84" s="41" t="s">
        <v>36</v>
      </c>
      <c r="G84" s="44" t="s">
        <v>36</v>
      </c>
      <c r="H84" s="44" t="s">
        <v>36</v>
      </c>
      <c r="I84" s="44" t="s">
        <v>36</v>
      </c>
      <c r="J84" s="44" t="s">
        <v>36</v>
      </c>
      <c r="K84" s="44" t="s">
        <v>36</v>
      </c>
      <c r="L84" s="44" t="s">
        <v>36</v>
      </c>
      <c r="M84" s="44" t="s">
        <v>36</v>
      </c>
      <c r="N84" s="44" t="s">
        <v>36</v>
      </c>
      <c r="O84" s="44" t="s">
        <v>36</v>
      </c>
      <c r="P84" s="44" t="s">
        <v>36</v>
      </c>
      <c r="Q84" s="44" t="s">
        <v>36</v>
      </c>
      <c r="R84" s="44" t="s">
        <v>36</v>
      </c>
      <c r="S84" s="44" t="s">
        <v>36</v>
      </c>
      <c r="T84" s="44" t="s">
        <v>36</v>
      </c>
      <c r="U84" s="44" t="s">
        <v>36</v>
      </c>
      <c r="V84" s="44" t="s">
        <v>36</v>
      </c>
      <c r="W84" s="44" t="s">
        <v>36</v>
      </c>
      <c r="X84" s="44" t="s">
        <v>36</v>
      </c>
      <c r="Y84" s="44" t="str">
        <f t="shared" si="0"/>
        <v>-</v>
      </c>
      <c r="Z84" s="45" t="str">
        <f t="shared" si="0"/>
        <v>-</v>
      </c>
    </row>
    <row r="85" spans="1:26" x14ac:dyDescent="0.25">
      <c r="A85" s="37" t="s">
        <v>139</v>
      </c>
      <c r="B85" s="38" t="s">
        <v>46</v>
      </c>
      <c r="C85" s="39" t="s">
        <v>33</v>
      </c>
      <c r="D85" s="40">
        <v>-1947.7979823700034</v>
      </c>
      <c r="E85" s="41">
        <v>1836.6138137911876</v>
      </c>
      <c r="F85" s="41">
        <v>1911.652</v>
      </c>
      <c r="G85" s="44">
        <v>2300.2999393998284</v>
      </c>
      <c r="H85" s="44">
        <v>2300.2999393998284</v>
      </c>
      <c r="I85" s="44">
        <v>2290.2652531599979</v>
      </c>
      <c r="J85" s="44">
        <v>2290.2652531599979</v>
      </c>
      <c r="K85" s="44">
        <v>2335.2704210849683</v>
      </c>
      <c r="L85" s="44">
        <v>2517.5009999999984</v>
      </c>
      <c r="M85" s="44">
        <v>2150.3909612562452</v>
      </c>
      <c r="N85" s="44">
        <v>2135.1468215083714</v>
      </c>
      <c r="O85" s="44">
        <v>2098.9435466530176</v>
      </c>
      <c r="P85" s="44">
        <v>2204.3718211161049</v>
      </c>
      <c r="Q85" s="44">
        <v>2227.2781163226477</v>
      </c>
      <c r="R85" s="44">
        <v>2326.8439063212245</v>
      </c>
      <c r="S85" s="44">
        <v>2311.1895555111355</v>
      </c>
      <c r="T85" s="44">
        <v>2597.1631217648192</v>
      </c>
      <c r="U85" s="44">
        <v>0</v>
      </c>
      <c r="V85" s="44">
        <v>2722.9490363455279</v>
      </c>
      <c r="W85" s="44">
        <v>0</v>
      </c>
      <c r="X85" s="44">
        <v>2873.1145330022937</v>
      </c>
      <c r="Y85" s="44">
        <f t="shared" si="0"/>
        <v>15713.637793387841</v>
      </c>
      <c r="Z85" s="45">
        <f t="shared" si="0"/>
        <v>21967.655432618165</v>
      </c>
    </row>
    <row r="86" spans="1:26" x14ac:dyDescent="0.25">
      <c r="A86" s="37" t="s">
        <v>140</v>
      </c>
      <c r="B86" s="38" t="s">
        <v>48</v>
      </c>
      <c r="C86" s="39" t="s">
        <v>33</v>
      </c>
      <c r="D86" s="40" t="s">
        <v>36</v>
      </c>
      <c r="E86" s="41" t="s">
        <v>36</v>
      </c>
      <c r="F86" s="41" t="s">
        <v>36</v>
      </c>
      <c r="G86" s="44" t="s">
        <v>36</v>
      </c>
      <c r="H86" s="44" t="s">
        <v>36</v>
      </c>
      <c r="I86" s="44" t="s">
        <v>36</v>
      </c>
      <c r="J86" s="44" t="s">
        <v>36</v>
      </c>
      <c r="K86" s="44" t="s">
        <v>36</v>
      </c>
      <c r="L86" s="44" t="s">
        <v>36</v>
      </c>
      <c r="M86" s="44" t="s">
        <v>36</v>
      </c>
      <c r="N86" s="44" t="s">
        <v>36</v>
      </c>
      <c r="O86" s="44" t="s">
        <v>36</v>
      </c>
      <c r="P86" s="44" t="s">
        <v>36</v>
      </c>
      <c r="Q86" s="44" t="s">
        <v>36</v>
      </c>
      <c r="R86" s="44" t="s">
        <v>36</v>
      </c>
      <c r="S86" s="44" t="s">
        <v>36</v>
      </c>
      <c r="T86" s="44" t="s">
        <v>36</v>
      </c>
      <c r="U86" s="44" t="s">
        <v>36</v>
      </c>
      <c r="V86" s="44" t="s">
        <v>36</v>
      </c>
      <c r="W86" s="44" t="s">
        <v>36</v>
      </c>
      <c r="X86" s="44" t="s">
        <v>36</v>
      </c>
      <c r="Y86" s="44" t="str">
        <f t="shared" ref="Y86:Z149" si="1">IFERROR(G86+I86+K86+M86+O86+Q86+S86+U86+W86,"-")</f>
        <v>-</v>
      </c>
      <c r="Z86" s="45" t="str">
        <f t="shared" si="1"/>
        <v>-</v>
      </c>
    </row>
    <row r="87" spans="1:26" x14ac:dyDescent="0.25">
      <c r="A87" s="37" t="s">
        <v>141</v>
      </c>
      <c r="B87" s="38" t="s">
        <v>50</v>
      </c>
      <c r="C87" s="39" t="s">
        <v>33</v>
      </c>
      <c r="D87" s="40">
        <v>-43.373000000000005</v>
      </c>
      <c r="E87" s="41">
        <v>-40.707999999999998</v>
      </c>
      <c r="F87" s="41">
        <v>-90.805999999999997</v>
      </c>
      <c r="G87" s="44">
        <v>-106.82201510215067</v>
      </c>
      <c r="H87" s="44">
        <v>-106.82201510215067</v>
      </c>
      <c r="I87" s="44">
        <v>-57.319765429999997</v>
      </c>
      <c r="J87" s="44">
        <v>-57.319765429999997</v>
      </c>
      <c r="K87" s="44">
        <v>-64.713116926916641</v>
      </c>
      <c r="L87" s="44">
        <v>-89.784999999999997</v>
      </c>
      <c r="M87" s="44">
        <v>-36.015281446834848</v>
      </c>
      <c r="N87" s="44">
        <v>-99.417807833454276</v>
      </c>
      <c r="O87" s="44">
        <v>-15.272527810848922</v>
      </c>
      <c r="P87" s="44">
        <v>-54.592554350403375</v>
      </c>
      <c r="Q87" s="44">
        <v>-78.238067311128688</v>
      </c>
      <c r="R87" s="44">
        <v>-75.035464104640681</v>
      </c>
      <c r="S87" s="44">
        <v>-80.29618921821168</v>
      </c>
      <c r="T87" s="44">
        <v>-75.026857358877962</v>
      </c>
      <c r="U87" s="44">
        <v>0</v>
      </c>
      <c r="V87" s="44">
        <v>-75.019937358877968</v>
      </c>
      <c r="W87" s="44">
        <v>0</v>
      </c>
      <c r="X87" s="44">
        <v>-77.270535479644295</v>
      </c>
      <c r="Y87" s="44">
        <f t="shared" si="1"/>
        <v>-438.67696324609153</v>
      </c>
      <c r="Z87" s="45">
        <f t="shared" si="1"/>
        <v>-710.28993701804927</v>
      </c>
    </row>
    <row r="88" spans="1:26" x14ac:dyDescent="0.25">
      <c r="A88" s="37" t="s">
        <v>142</v>
      </c>
      <c r="B88" s="38" t="s">
        <v>52</v>
      </c>
      <c r="C88" s="39" t="s">
        <v>33</v>
      </c>
      <c r="D88" s="40">
        <v>0</v>
      </c>
      <c r="E88" s="41">
        <v>0</v>
      </c>
      <c r="F88" s="41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f t="shared" si="1"/>
        <v>0</v>
      </c>
      <c r="Z88" s="45">
        <f t="shared" si="1"/>
        <v>0</v>
      </c>
    </row>
    <row r="89" spans="1:26" x14ac:dyDescent="0.25">
      <c r="A89" s="37" t="s">
        <v>143</v>
      </c>
      <c r="B89" s="38" t="s">
        <v>54</v>
      </c>
      <c r="C89" s="39" t="s">
        <v>33</v>
      </c>
      <c r="D89" s="40" t="s">
        <v>36</v>
      </c>
      <c r="E89" s="41" t="s">
        <v>36</v>
      </c>
      <c r="F89" s="41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  <c r="L89" s="44" t="s">
        <v>36</v>
      </c>
      <c r="M89" s="44" t="s">
        <v>36</v>
      </c>
      <c r="N89" s="44" t="s">
        <v>36</v>
      </c>
      <c r="O89" s="44" t="s">
        <v>36</v>
      </c>
      <c r="P89" s="44" t="s">
        <v>36</v>
      </c>
      <c r="Q89" s="44" t="s">
        <v>36</v>
      </c>
      <c r="R89" s="44" t="s">
        <v>36</v>
      </c>
      <c r="S89" s="44" t="s">
        <v>36</v>
      </c>
      <c r="T89" s="44" t="s">
        <v>36</v>
      </c>
      <c r="U89" s="44" t="s">
        <v>36</v>
      </c>
      <c r="V89" s="44" t="s">
        <v>36</v>
      </c>
      <c r="W89" s="44" t="s">
        <v>36</v>
      </c>
      <c r="X89" s="44" t="s">
        <v>36</v>
      </c>
      <c r="Y89" s="44" t="str">
        <f t="shared" si="1"/>
        <v>-</v>
      </c>
      <c r="Z89" s="45" t="str">
        <f t="shared" si="1"/>
        <v>-</v>
      </c>
    </row>
    <row r="90" spans="1:26" ht="31.5" x14ac:dyDescent="0.25">
      <c r="A90" s="37" t="s">
        <v>144</v>
      </c>
      <c r="B90" s="46" t="s">
        <v>56</v>
      </c>
      <c r="C90" s="39" t="s">
        <v>33</v>
      </c>
      <c r="D90" s="40" t="s">
        <v>36</v>
      </c>
      <c r="E90" s="41" t="s">
        <v>36</v>
      </c>
      <c r="F90" s="41" t="s">
        <v>36</v>
      </c>
      <c r="G90" s="44" t="s">
        <v>36</v>
      </c>
      <c r="H90" s="44" t="s">
        <v>36</v>
      </c>
      <c r="I90" s="44" t="s">
        <v>36</v>
      </c>
      <c r="J90" s="44" t="s">
        <v>36</v>
      </c>
      <c r="K90" s="44" t="s">
        <v>36</v>
      </c>
      <c r="L90" s="44" t="s">
        <v>36</v>
      </c>
      <c r="M90" s="44" t="s">
        <v>36</v>
      </c>
      <c r="N90" s="44" t="s">
        <v>36</v>
      </c>
      <c r="O90" s="44" t="s">
        <v>36</v>
      </c>
      <c r="P90" s="44" t="s">
        <v>36</v>
      </c>
      <c r="Q90" s="44" t="s">
        <v>36</v>
      </c>
      <c r="R90" s="44" t="s">
        <v>36</v>
      </c>
      <c r="S90" s="44" t="s">
        <v>36</v>
      </c>
      <c r="T90" s="44" t="s">
        <v>36</v>
      </c>
      <c r="U90" s="44" t="s">
        <v>36</v>
      </c>
      <c r="V90" s="44" t="s">
        <v>36</v>
      </c>
      <c r="W90" s="44" t="s">
        <v>36</v>
      </c>
      <c r="X90" s="44" t="s">
        <v>36</v>
      </c>
      <c r="Y90" s="44" t="str">
        <f t="shared" si="1"/>
        <v>-</v>
      </c>
      <c r="Z90" s="45" t="str">
        <f t="shared" si="1"/>
        <v>-</v>
      </c>
    </row>
    <row r="91" spans="1:26" x14ac:dyDescent="0.25">
      <c r="A91" s="37" t="s">
        <v>145</v>
      </c>
      <c r="B91" s="49" t="s">
        <v>58</v>
      </c>
      <c r="C91" s="39" t="s">
        <v>33</v>
      </c>
      <c r="D91" s="40" t="s">
        <v>36</v>
      </c>
      <c r="E91" s="41" t="s">
        <v>36</v>
      </c>
      <c r="F91" s="41" t="s">
        <v>36</v>
      </c>
      <c r="G91" s="44" t="s">
        <v>36</v>
      </c>
      <c r="H91" s="44" t="s">
        <v>36</v>
      </c>
      <c r="I91" s="44" t="s">
        <v>36</v>
      </c>
      <c r="J91" s="44" t="s">
        <v>36</v>
      </c>
      <c r="K91" s="44" t="s">
        <v>36</v>
      </c>
      <c r="L91" s="44" t="s">
        <v>36</v>
      </c>
      <c r="M91" s="44" t="s">
        <v>36</v>
      </c>
      <c r="N91" s="44" t="s">
        <v>36</v>
      </c>
      <c r="O91" s="44" t="s">
        <v>36</v>
      </c>
      <c r="P91" s="44" t="s">
        <v>36</v>
      </c>
      <c r="Q91" s="44" t="s">
        <v>36</v>
      </c>
      <c r="R91" s="44" t="s">
        <v>36</v>
      </c>
      <c r="S91" s="44" t="s">
        <v>36</v>
      </c>
      <c r="T91" s="44" t="s">
        <v>36</v>
      </c>
      <c r="U91" s="44" t="s">
        <v>36</v>
      </c>
      <c r="V91" s="44" t="s">
        <v>36</v>
      </c>
      <c r="W91" s="44" t="s">
        <v>36</v>
      </c>
      <c r="X91" s="44" t="s">
        <v>36</v>
      </c>
      <c r="Y91" s="44" t="str">
        <f t="shared" si="1"/>
        <v>-</v>
      </c>
      <c r="Z91" s="45" t="str">
        <f t="shared" si="1"/>
        <v>-</v>
      </c>
    </row>
    <row r="92" spans="1:26" x14ac:dyDescent="0.25">
      <c r="A92" s="37" t="s">
        <v>146</v>
      </c>
      <c r="B92" s="47" t="s">
        <v>60</v>
      </c>
      <c r="C92" s="39" t="s">
        <v>33</v>
      </c>
      <c r="D92" s="40" t="s">
        <v>36</v>
      </c>
      <c r="E92" s="41" t="s">
        <v>36</v>
      </c>
      <c r="F92" s="41" t="s">
        <v>36</v>
      </c>
      <c r="G92" s="44" t="s">
        <v>36</v>
      </c>
      <c r="H92" s="44" t="s">
        <v>36</v>
      </c>
      <c r="I92" s="44" t="s">
        <v>36</v>
      </c>
      <c r="J92" s="44" t="s">
        <v>36</v>
      </c>
      <c r="K92" s="44" t="s">
        <v>36</v>
      </c>
      <c r="L92" s="44" t="s">
        <v>36</v>
      </c>
      <c r="M92" s="44" t="s">
        <v>36</v>
      </c>
      <c r="N92" s="44" t="s">
        <v>36</v>
      </c>
      <c r="O92" s="44" t="s">
        <v>36</v>
      </c>
      <c r="P92" s="44" t="s">
        <v>36</v>
      </c>
      <c r="Q92" s="44" t="s">
        <v>36</v>
      </c>
      <c r="R92" s="44" t="s">
        <v>36</v>
      </c>
      <c r="S92" s="44" t="s">
        <v>36</v>
      </c>
      <c r="T92" s="44" t="s">
        <v>36</v>
      </c>
      <c r="U92" s="44" t="s">
        <v>36</v>
      </c>
      <c r="V92" s="44" t="s">
        <v>36</v>
      </c>
      <c r="W92" s="44" t="s">
        <v>36</v>
      </c>
      <c r="X92" s="44" t="s">
        <v>36</v>
      </c>
      <c r="Y92" s="44" t="str">
        <f t="shared" si="1"/>
        <v>-</v>
      </c>
      <c r="Z92" s="45" t="str">
        <f t="shared" si="1"/>
        <v>-</v>
      </c>
    </row>
    <row r="93" spans="1:26" x14ac:dyDescent="0.25">
      <c r="A93" s="37" t="s">
        <v>147</v>
      </c>
      <c r="B93" s="38" t="s">
        <v>62</v>
      </c>
      <c r="C93" s="39" t="s">
        <v>33</v>
      </c>
      <c r="D93" s="40">
        <v>4008.7689629913693</v>
      </c>
      <c r="E93" s="41">
        <v>-9.6430000000000007</v>
      </c>
      <c r="F93" s="41">
        <v>-2.0452276735782391</v>
      </c>
      <c r="G93" s="44">
        <v>19.754777102735812</v>
      </c>
      <c r="H93" s="44">
        <v>19.754777102735812</v>
      </c>
      <c r="I93" s="44">
        <v>10.618008566862976</v>
      </c>
      <c r="J93" s="44">
        <v>10.618008566862976</v>
      </c>
      <c r="K93" s="44">
        <v>9.7053429803493927</v>
      </c>
      <c r="L93" s="44">
        <v>14.13046511460881</v>
      </c>
      <c r="M93" s="44">
        <v>16.843871914182056</v>
      </c>
      <c r="N93" s="44">
        <v>15.823827440000002</v>
      </c>
      <c r="O93" s="44">
        <v>18.00832929878732</v>
      </c>
      <c r="P93" s="44">
        <v>18.930064200000004</v>
      </c>
      <c r="Q93" s="44">
        <v>19.19611547785253</v>
      </c>
      <c r="R93" s="44">
        <v>22.526239270399998</v>
      </c>
      <c r="S93" s="44">
        <v>20.637600812853773</v>
      </c>
      <c r="T93" s="44">
        <v>26.266261343616023</v>
      </c>
      <c r="U93" s="44">
        <v>0</v>
      </c>
      <c r="V93" s="44">
        <v>30.155884299760629</v>
      </c>
      <c r="W93" s="44">
        <v>0</v>
      </c>
      <c r="X93" s="44">
        <v>31.060560828753452</v>
      </c>
      <c r="Y93" s="44">
        <f t="shared" si="1"/>
        <v>114.76404615362387</v>
      </c>
      <c r="Z93" s="45">
        <f t="shared" si="1"/>
        <v>189.26608816673769</v>
      </c>
    </row>
    <row r="94" spans="1:26" x14ac:dyDescent="0.25">
      <c r="A94" s="37" t="s">
        <v>148</v>
      </c>
      <c r="B94" s="48" t="s">
        <v>149</v>
      </c>
      <c r="C94" s="39" t="s">
        <v>33</v>
      </c>
      <c r="D94" s="40">
        <v>-952.71021104906276</v>
      </c>
      <c r="E94" s="41">
        <v>-1085.2490000000003</v>
      </c>
      <c r="F94" s="41">
        <v>-620.52473246138538</v>
      </c>
      <c r="G94" s="44">
        <v>-852.80399212350483</v>
      </c>
      <c r="H94" s="44">
        <v>-852.80399212350483</v>
      </c>
      <c r="I94" s="44">
        <v>-171.04612607198931</v>
      </c>
      <c r="J94" s="44">
        <v>-171.04612607198931</v>
      </c>
      <c r="K94" s="44">
        <v>-998.65106806244728</v>
      </c>
      <c r="L94" s="44">
        <v>56.496874228963293</v>
      </c>
      <c r="M94" s="44">
        <v>-411.22554833298614</v>
      </c>
      <c r="N94" s="44">
        <v>-274.57947611027555</v>
      </c>
      <c r="O94" s="44">
        <v>-470.28018228860373</v>
      </c>
      <c r="P94" s="44">
        <v>-522.29632580638372</v>
      </c>
      <c r="Q94" s="44">
        <v>-503.46339733210999</v>
      </c>
      <c r="R94" s="44">
        <v>-459.7576593545175</v>
      </c>
      <c r="S94" s="44">
        <v>-480.40554666101502</v>
      </c>
      <c r="T94" s="44">
        <v>-428.70135313763018</v>
      </c>
      <c r="U94" s="44">
        <v>0</v>
      </c>
      <c r="V94" s="44">
        <v>-388.25869049615494</v>
      </c>
      <c r="W94" s="44">
        <v>0</v>
      </c>
      <c r="X94" s="44">
        <v>-404.51186100029963</v>
      </c>
      <c r="Y94" s="44">
        <f t="shared" si="1"/>
        <v>-3887.8758608726566</v>
      </c>
      <c r="Z94" s="45">
        <f t="shared" si="1"/>
        <v>-3445.4586098717923</v>
      </c>
    </row>
    <row r="95" spans="1:26" x14ac:dyDescent="0.25">
      <c r="A95" s="37" t="s">
        <v>150</v>
      </c>
      <c r="B95" s="46" t="s">
        <v>151</v>
      </c>
      <c r="C95" s="39" t="s">
        <v>33</v>
      </c>
      <c r="D95" s="40">
        <v>179.27640316539146</v>
      </c>
      <c r="E95" s="41">
        <v>140.59800000000001</v>
      </c>
      <c r="F95" s="41">
        <v>324.7319406491103</v>
      </c>
      <c r="G95" s="44">
        <v>306.90386800538874</v>
      </c>
      <c r="H95" s="44">
        <v>306.90386800538874</v>
      </c>
      <c r="I95" s="44">
        <v>877.07892365549208</v>
      </c>
      <c r="J95" s="44">
        <v>877.07892365549208</v>
      </c>
      <c r="K95" s="44">
        <v>66.760871629280118</v>
      </c>
      <c r="L95" s="44">
        <v>843.79702774084126</v>
      </c>
      <c r="M95" s="44">
        <v>83.989735369617122</v>
      </c>
      <c r="N95" s="44">
        <v>404.23872877472172</v>
      </c>
      <c r="O95" s="44">
        <v>31.63587840527623</v>
      </c>
      <c r="P95" s="44">
        <v>153.51536273336157</v>
      </c>
      <c r="Q95" s="44">
        <v>31.282990084559923</v>
      </c>
      <c r="R95" s="44">
        <v>153.47276552932715</v>
      </c>
      <c r="S95" s="44">
        <v>30.98604701008566</v>
      </c>
      <c r="T95" s="44">
        <v>153.48128257814568</v>
      </c>
      <c r="U95" s="44">
        <v>0</v>
      </c>
      <c r="V95" s="44">
        <v>153.51365964199772</v>
      </c>
      <c r="W95" s="44">
        <v>0</v>
      </c>
      <c r="X95" s="44">
        <v>153.51365964199772</v>
      </c>
      <c r="Y95" s="44">
        <f t="shared" si="1"/>
        <v>1428.6383141596998</v>
      </c>
      <c r="Z95" s="45">
        <f t="shared" si="1"/>
        <v>3199.5152783012736</v>
      </c>
    </row>
    <row r="96" spans="1:26" x14ac:dyDescent="0.25">
      <c r="A96" s="37" t="s">
        <v>152</v>
      </c>
      <c r="B96" s="49" t="s">
        <v>153</v>
      </c>
      <c r="C96" s="39" t="s">
        <v>33</v>
      </c>
      <c r="D96" s="40">
        <v>0</v>
      </c>
      <c r="E96" s="41">
        <v>0</v>
      </c>
      <c r="F96" s="41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f t="shared" si="1"/>
        <v>0</v>
      </c>
      <c r="Z96" s="45">
        <f t="shared" si="1"/>
        <v>0</v>
      </c>
    </row>
    <row r="97" spans="1:26" x14ac:dyDescent="0.25">
      <c r="A97" s="37" t="s">
        <v>154</v>
      </c>
      <c r="B97" s="49" t="s">
        <v>155</v>
      </c>
      <c r="C97" s="39" t="s">
        <v>33</v>
      </c>
      <c r="D97" s="40">
        <v>19.039873013064806</v>
      </c>
      <c r="E97" s="41">
        <v>13.654999999999999</v>
      </c>
      <c r="F97" s="41">
        <v>54.998282581250777</v>
      </c>
      <c r="G97" s="44">
        <v>19.066659207431165</v>
      </c>
      <c r="H97" s="44">
        <v>19.066659207431165</v>
      </c>
      <c r="I97" s="44">
        <v>27.52819298962859</v>
      </c>
      <c r="J97" s="44">
        <v>27.52819298962859</v>
      </c>
      <c r="K97" s="44">
        <v>33.218045580342711</v>
      </c>
      <c r="L97" s="44">
        <v>16.812475616675723</v>
      </c>
      <c r="M97" s="44">
        <v>30.189735369617111</v>
      </c>
      <c r="N97" s="44">
        <v>12.595999917427653</v>
      </c>
      <c r="O97" s="44">
        <v>29.83587840527623</v>
      </c>
      <c r="P97" s="44">
        <v>4.9265327333616247</v>
      </c>
      <c r="Q97" s="44">
        <v>29.482990084559923</v>
      </c>
      <c r="R97" s="44">
        <v>4.8839355293271947</v>
      </c>
      <c r="S97" s="44">
        <v>29.186047010085659</v>
      </c>
      <c r="T97" s="44">
        <v>4.8924525781457104</v>
      </c>
      <c r="U97" s="44">
        <v>0</v>
      </c>
      <c r="V97" s="44">
        <v>4.9248296419977562</v>
      </c>
      <c r="W97" s="44">
        <v>0</v>
      </c>
      <c r="X97" s="44">
        <v>4.9248296419977562</v>
      </c>
      <c r="Y97" s="44">
        <f t="shared" si="1"/>
        <v>198.50754864694142</v>
      </c>
      <c r="Z97" s="45">
        <f t="shared" si="1"/>
        <v>100.55590785599317</v>
      </c>
    </row>
    <row r="98" spans="1:26" x14ac:dyDescent="0.25">
      <c r="A98" s="37" t="s">
        <v>156</v>
      </c>
      <c r="B98" s="49" t="s">
        <v>157</v>
      </c>
      <c r="C98" s="39" t="s">
        <v>33</v>
      </c>
      <c r="D98" s="40">
        <v>16.716999999999999</v>
      </c>
      <c r="E98" s="41">
        <v>25.05724</v>
      </c>
      <c r="F98" s="41">
        <v>188.28344000000001</v>
      </c>
      <c r="G98" s="44">
        <v>140.34</v>
      </c>
      <c r="H98" s="44">
        <v>140.34</v>
      </c>
      <c r="I98" s="44">
        <v>355.84428000000003</v>
      </c>
      <c r="J98" s="44">
        <v>355.84428000000003</v>
      </c>
      <c r="K98" s="44">
        <v>1.2</v>
      </c>
      <c r="L98" s="44">
        <v>227.53299999999999</v>
      </c>
      <c r="M98" s="44">
        <v>0</v>
      </c>
      <c r="N98" s="44">
        <v>54.954999999999998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f t="shared" si="1"/>
        <v>497.38428000000005</v>
      </c>
      <c r="Z98" s="45">
        <f t="shared" si="1"/>
        <v>778.67228000000011</v>
      </c>
    </row>
    <row r="99" spans="1:26" x14ac:dyDescent="0.25">
      <c r="A99" s="37" t="s">
        <v>158</v>
      </c>
      <c r="B99" s="51" t="s">
        <v>159</v>
      </c>
      <c r="C99" s="39" t="s">
        <v>33</v>
      </c>
      <c r="D99" s="40">
        <v>12.746</v>
      </c>
      <c r="E99" s="41">
        <v>25.05724</v>
      </c>
      <c r="F99" s="41">
        <v>188.28344000000001</v>
      </c>
      <c r="G99" s="44">
        <v>123.63678000000002</v>
      </c>
      <c r="H99" s="44">
        <v>123.63678000000002</v>
      </c>
      <c r="I99" s="44">
        <v>243.48964000000001</v>
      </c>
      <c r="J99" s="44">
        <v>243.48964000000001</v>
      </c>
      <c r="K99" s="44">
        <v>1.2</v>
      </c>
      <c r="L99" s="44">
        <v>226.79499999999999</v>
      </c>
      <c r="M99" s="44">
        <v>0</v>
      </c>
      <c r="N99" s="44">
        <v>54.954999999999998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f t="shared" si="1"/>
        <v>368.32642000000004</v>
      </c>
      <c r="Z99" s="45">
        <f t="shared" si="1"/>
        <v>648.87642000000005</v>
      </c>
    </row>
    <row r="100" spans="1:26" x14ac:dyDescent="0.25">
      <c r="A100" s="37" t="s">
        <v>160</v>
      </c>
      <c r="B100" s="47" t="s">
        <v>161</v>
      </c>
      <c r="C100" s="39" t="s">
        <v>33</v>
      </c>
      <c r="D100" s="40">
        <v>143.51953015232664</v>
      </c>
      <c r="E100" s="41">
        <v>101.88576</v>
      </c>
      <c r="F100" s="41">
        <v>81.45021806785951</v>
      </c>
      <c r="G100" s="44">
        <v>147.49720879795757</v>
      </c>
      <c r="H100" s="44">
        <v>147.49720879795757</v>
      </c>
      <c r="I100" s="44">
        <v>493.70645066586349</v>
      </c>
      <c r="J100" s="44">
        <v>493.70645066586349</v>
      </c>
      <c r="K100" s="44">
        <v>32.342826048937404</v>
      </c>
      <c r="L100" s="44">
        <v>599.45155212416557</v>
      </c>
      <c r="M100" s="44">
        <v>53.800000000000011</v>
      </c>
      <c r="N100" s="44">
        <v>336.68772885729408</v>
      </c>
      <c r="O100" s="44">
        <v>1.8000000000000007</v>
      </c>
      <c r="P100" s="44">
        <v>148.58882999999994</v>
      </c>
      <c r="Q100" s="44">
        <v>1.8000000000000007</v>
      </c>
      <c r="R100" s="44">
        <v>148.58882999999994</v>
      </c>
      <c r="S100" s="44">
        <v>1.8000000000000007</v>
      </c>
      <c r="T100" s="44">
        <v>148.58882999999997</v>
      </c>
      <c r="U100" s="44">
        <v>0</v>
      </c>
      <c r="V100" s="44">
        <v>148.58882999999997</v>
      </c>
      <c r="W100" s="44">
        <v>0</v>
      </c>
      <c r="X100" s="44">
        <v>148.58882999999997</v>
      </c>
      <c r="Y100" s="44">
        <f t="shared" si="1"/>
        <v>732.74648551275823</v>
      </c>
      <c r="Z100" s="45">
        <f t="shared" si="1"/>
        <v>2320.2870904452807</v>
      </c>
    </row>
    <row r="101" spans="1:26" x14ac:dyDescent="0.25">
      <c r="A101" s="37" t="s">
        <v>162</v>
      </c>
      <c r="B101" s="50" t="s">
        <v>117</v>
      </c>
      <c r="C101" s="39" t="s">
        <v>33</v>
      </c>
      <c r="D101" s="40">
        <v>1131.9866142144542</v>
      </c>
      <c r="E101" s="41">
        <v>1225.8470000000002</v>
      </c>
      <c r="F101" s="41">
        <v>945.25667311049574</v>
      </c>
      <c r="G101" s="44">
        <v>1159.7078601288936</v>
      </c>
      <c r="H101" s="44">
        <v>1159.7078601288936</v>
      </c>
      <c r="I101" s="44">
        <v>1048.1250497274814</v>
      </c>
      <c r="J101" s="44">
        <v>1048.1250497274814</v>
      </c>
      <c r="K101" s="44">
        <v>1065.4119396917274</v>
      </c>
      <c r="L101" s="44">
        <v>787.30015351187797</v>
      </c>
      <c r="M101" s="44">
        <v>495.21528370260324</v>
      </c>
      <c r="N101" s="44">
        <v>678.81820488499727</v>
      </c>
      <c r="O101" s="44">
        <v>501.91606069387996</v>
      </c>
      <c r="P101" s="44">
        <v>675.81168853974532</v>
      </c>
      <c r="Q101" s="44">
        <v>534.7463874166699</v>
      </c>
      <c r="R101" s="44">
        <v>613.23042488384465</v>
      </c>
      <c r="S101" s="44">
        <v>511.39159367110068</v>
      </c>
      <c r="T101" s="44">
        <v>582.18263571577586</v>
      </c>
      <c r="U101" s="44">
        <v>0</v>
      </c>
      <c r="V101" s="44">
        <v>541.77235013815266</v>
      </c>
      <c r="W101" s="44">
        <v>0</v>
      </c>
      <c r="X101" s="44">
        <v>558.02552064229735</v>
      </c>
      <c r="Y101" s="44">
        <f t="shared" si="1"/>
        <v>5316.5141750323564</v>
      </c>
      <c r="Z101" s="45">
        <f t="shared" si="1"/>
        <v>6644.9738881730655</v>
      </c>
    </row>
    <row r="102" spans="1:26" x14ac:dyDescent="0.25">
      <c r="A102" s="37" t="s">
        <v>163</v>
      </c>
      <c r="B102" s="47" t="s">
        <v>164</v>
      </c>
      <c r="C102" s="39" t="s">
        <v>33</v>
      </c>
      <c r="D102" s="40">
        <v>35.047350000000002</v>
      </c>
      <c r="E102" s="41">
        <v>37.474669999999996</v>
      </c>
      <c r="F102" s="41">
        <v>38.745919999999998</v>
      </c>
      <c r="G102" s="44">
        <v>47.129589999999993</v>
      </c>
      <c r="H102" s="44">
        <v>47.129589999999993</v>
      </c>
      <c r="I102" s="44">
        <v>45.79251</v>
      </c>
      <c r="J102" s="44">
        <v>45.79251</v>
      </c>
      <c r="K102" s="44">
        <v>49.05453</v>
      </c>
      <c r="L102" s="44">
        <v>61.584480000000006</v>
      </c>
      <c r="M102" s="44">
        <v>51.016711199999996</v>
      </c>
      <c r="N102" s="44">
        <v>69.10808200000001</v>
      </c>
      <c r="O102" s="44">
        <v>53.057379648000001</v>
      </c>
      <c r="P102" s="44">
        <v>69.10808200000001</v>
      </c>
      <c r="Q102" s="44">
        <v>55.179674833920004</v>
      </c>
      <c r="R102" s="44">
        <v>69.10808200000001</v>
      </c>
      <c r="S102" s="44">
        <v>57.38686182727681</v>
      </c>
      <c r="T102" s="44">
        <v>69.10808200000001</v>
      </c>
      <c r="U102" s="44">
        <v>0</v>
      </c>
      <c r="V102" s="44">
        <v>69.10808200000001</v>
      </c>
      <c r="W102" s="44">
        <v>0</v>
      </c>
      <c r="X102" s="44">
        <v>69.10808200000001</v>
      </c>
      <c r="Y102" s="44">
        <f t="shared" si="1"/>
        <v>358.6172575091968</v>
      </c>
      <c r="Z102" s="45">
        <f t="shared" si="1"/>
        <v>569.15507200000013</v>
      </c>
    </row>
    <row r="103" spans="1:26" x14ac:dyDescent="0.25">
      <c r="A103" s="37" t="s">
        <v>165</v>
      </c>
      <c r="B103" s="47" t="s">
        <v>166</v>
      </c>
      <c r="C103" s="39" t="s">
        <v>33</v>
      </c>
      <c r="D103" s="40">
        <v>490.07400000000001</v>
      </c>
      <c r="E103" s="41">
        <v>259.21100000000001</v>
      </c>
      <c r="F103" s="41">
        <v>549.93600000000004</v>
      </c>
      <c r="G103" s="44">
        <v>482.01901000000004</v>
      </c>
      <c r="H103" s="44">
        <v>482.01901000000004</v>
      </c>
      <c r="I103" s="44">
        <v>413.53800000000001</v>
      </c>
      <c r="J103" s="44">
        <v>413.53800000000001</v>
      </c>
      <c r="K103" s="44">
        <v>396.96756951880394</v>
      </c>
      <c r="L103" s="44">
        <v>321.464</v>
      </c>
      <c r="M103" s="44">
        <v>386.24295698241377</v>
      </c>
      <c r="N103" s="44">
        <v>436.61995034716256</v>
      </c>
      <c r="O103" s="44">
        <v>406.46780983746413</v>
      </c>
      <c r="P103" s="44">
        <v>513.98061643070105</v>
      </c>
      <c r="Q103" s="44">
        <v>436.87655794299161</v>
      </c>
      <c r="R103" s="44">
        <v>476.96444862936568</v>
      </c>
      <c r="S103" s="44">
        <v>410.98138037885275</v>
      </c>
      <c r="T103" s="44">
        <v>445.90260561639457</v>
      </c>
      <c r="U103" s="44">
        <v>0</v>
      </c>
      <c r="V103" s="44">
        <v>405.43889516784901</v>
      </c>
      <c r="W103" s="44">
        <v>0</v>
      </c>
      <c r="X103" s="44">
        <v>417.60206202288447</v>
      </c>
      <c r="Y103" s="44">
        <f t="shared" si="1"/>
        <v>2933.093284660526</v>
      </c>
      <c r="Z103" s="45">
        <f t="shared" si="1"/>
        <v>3913.5295882143569</v>
      </c>
    </row>
    <row r="104" spans="1:26" x14ac:dyDescent="0.25">
      <c r="A104" s="37" t="s">
        <v>167</v>
      </c>
      <c r="B104" s="47" t="s">
        <v>168</v>
      </c>
      <c r="C104" s="39" t="s">
        <v>33</v>
      </c>
      <c r="D104" s="40">
        <v>257.58699999999999</v>
      </c>
      <c r="E104" s="41">
        <v>662.98198000000002</v>
      </c>
      <c r="F104" s="41">
        <v>229.78652000000002</v>
      </c>
      <c r="G104" s="44">
        <v>457.31514000000004</v>
      </c>
      <c r="H104" s="44">
        <v>457.31514000000004</v>
      </c>
      <c r="I104" s="44">
        <v>430.71388000000002</v>
      </c>
      <c r="J104" s="44">
        <v>430.71388000000002</v>
      </c>
      <c r="K104" s="44">
        <v>543.72882207382588</v>
      </c>
      <c r="L104" s="44">
        <v>204.88</v>
      </c>
      <c r="M104" s="44">
        <v>0</v>
      </c>
      <c r="N104" s="44">
        <v>50.210600000000021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f t="shared" si="1"/>
        <v>1431.7578420738259</v>
      </c>
      <c r="Z104" s="45">
        <f t="shared" si="1"/>
        <v>1143.1196200000002</v>
      </c>
    </row>
    <row r="105" spans="1:26" x14ac:dyDescent="0.25">
      <c r="A105" s="37" t="s">
        <v>169</v>
      </c>
      <c r="B105" s="51" t="s">
        <v>170</v>
      </c>
      <c r="C105" s="39" t="s">
        <v>33</v>
      </c>
      <c r="D105" s="40">
        <v>254.40299999999999</v>
      </c>
      <c r="E105" s="41">
        <v>662.98198000000002</v>
      </c>
      <c r="F105" s="41">
        <v>229.78652000000002</v>
      </c>
      <c r="G105" s="44">
        <v>297.59943000000004</v>
      </c>
      <c r="H105" s="44">
        <v>297.59943000000004</v>
      </c>
      <c r="I105" s="44">
        <v>412.30748</v>
      </c>
      <c r="J105" s="44">
        <v>412.30748</v>
      </c>
      <c r="K105" s="44">
        <v>539.22882207382588</v>
      </c>
      <c r="L105" s="44">
        <v>199.59899999999999</v>
      </c>
      <c r="M105" s="44">
        <v>0</v>
      </c>
      <c r="N105" s="44">
        <v>50.210600000000021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f t="shared" si="1"/>
        <v>1249.1357320738259</v>
      </c>
      <c r="Z105" s="45">
        <f t="shared" si="1"/>
        <v>959.71651000000008</v>
      </c>
    </row>
    <row r="106" spans="1:26" x14ac:dyDescent="0.25">
      <c r="A106" s="37" t="s">
        <v>171</v>
      </c>
      <c r="B106" s="47" t="s">
        <v>172</v>
      </c>
      <c r="C106" s="39" t="s">
        <v>33</v>
      </c>
      <c r="D106" s="40">
        <v>349.27826421445411</v>
      </c>
      <c r="E106" s="41">
        <v>266.17935</v>
      </c>
      <c r="F106" s="41">
        <v>126.78823311049575</v>
      </c>
      <c r="G106" s="44">
        <v>173.24412012889348</v>
      </c>
      <c r="H106" s="44">
        <v>173.24412012889348</v>
      </c>
      <c r="I106" s="44">
        <v>158.08065972748136</v>
      </c>
      <c r="J106" s="44">
        <v>158.08065972748136</v>
      </c>
      <c r="K106" s="44">
        <v>75.661018099097589</v>
      </c>
      <c r="L106" s="44">
        <v>199.37167351187799</v>
      </c>
      <c r="M106" s="44">
        <v>57.955615520189475</v>
      </c>
      <c r="N106" s="44">
        <v>122.87957253783459</v>
      </c>
      <c r="O106" s="44">
        <v>42.390871208415824</v>
      </c>
      <c r="P106" s="44">
        <v>92.722990109044261</v>
      </c>
      <c r="Q106" s="44">
        <v>42.690154639758291</v>
      </c>
      <c r="R106" s="44">
        <v>67.157894254478961</v>
      </c>
      <c r="S106" s="44">
        <v>43.023351464971121</v>
      </c>
      <c r="T106" s="44">
        <v>67.171948099381282</v>
      </c>
      <c r="U106" s="44">
        <v>0</v>
      </c>
      <c r="V106" s="44">
        <v>67.225372970303638</v>
      </c>
      <c r="W106" s="44">
        <v>0</v>
      </c>
      <c r="X106" s="44">
        <v>71.315376619412874</v>
      </c>
      <c r="Y106" s="44">
        <f t="shared" si="1"/>
        <v>593.04579078880715</v>
      </c>
      <c r="Z106" s="45">
        <f t="shared" si="1"/>
        <v>1019.1696079587085</v>
      </c>
    </row>
    <row r="107" spans="1:26" ht="31.5" x14ac:dyDescent="0.25">
      <c r="A107" s="37" t="s">
        <v>173</v>
      </c>
      <c r="B107" s="48" t="s">
        <v>174</v>
      </c>
      <c r="C107" s="39" t="s">
        <v>33</v>
      </c>
      <c r="D107" s="40">
        <v>1065.0835413459358</v>
      </c>
      <c r="E107" s="41">
        <v>701.01381379118732</v>
      </c>
      <c r="F107" s="41">
        <v>1198.2760398650364</v>
      </c>
      <c r="G107" s="44">
        <v>1360.4287092769093</v>
      </c>
      <c r="H107" s="44">
        <v>1360.4287092769093</v>
      </c>
      <c r="I107" s="44">
        <v>2026.6247802248729</v>
      </c>
      <c r="J107" s="44">
        <v>2026.6247802248729</v>
      </c>
      <c r="K107" s="44">
        <v>1275.2955790759524</v>
      </c>
      <c r="L107" s="44">
        <v>2498.3433393435735</v>
      </c>
      <c r="M107" s="44">
        <v>1719.9940033906057</v>
      </c>
      <c r="N107" s="44">
        <v>1776.9733650046426</v>
      </c>
      <c r="O107" s="44">
        <v>1631.3991658523512</v>
      </c>
      <c r="P107" s="44">
        <v>1646.4130051593197</v>
      </c>
      <c r="Q107" s="44">
        <v>1664.772767157262</v>
      </c>
      <c r="R107" s="44">
        <v>1814.5770221324672</v>
      </c>
      <c r="S107" s="44">
        <v>1771.125420444763</v>
      </c>
      <c r="T107" s="44">
        <v>2119.7011726119308</v>
      </c>
      <c r="U107" s="44">
        <v>0</v>
      </c>
      <c r="V107" s="44">
        <v>2289.8262927902574</v>
      </c>
      <c r="W107" s="44">
        <v>0</v>
      </c>
      <c r="X107" s="44">
        <v>2422.3926973511034</v>
      </c>
      <c r="Y107" s="44">
        <f t="shared" si="1"/>
        <v>11449.640425422716</v>
      </c>
      <c r="Z107" s="45">
        <f t="shared" si="1"/>
        <v>17955.280383895079</v>
      </c>
    </row>
    <row r="108" spans="1:26" ht="31.5" x14ac:dyDescent="0.25">
      <c r="A108" s="37" t="s">
        <v>175</v>
      </c>
      <c r="B108" s="46" t="s">
        <v>176</v>
      </c>
      <c r="C108" s="39" t="s">
        <v>33</v>
      </c>
      <c r="D108" s="40" t="s">
        <v>36</v>
      </c>
      <c r="E108" s="41" t="s">
        <v>36</v>
      </c>
      <c r="F108" s="41" t="s">
        <v>36</v>
      </c>
      <c r="G108" s="44" t="s">
        <v>36</v>
      </c>
      <c r="H108" s="44" t="s">
        <v>36</v>
      </c>
      <c r="I108" s="44" t="s">
        <v>36</v>
      </c>
      <c r="J108" s="44" t="s">
        <v>36</v>
      </c>
      <c r="K108" s="44" t="s">
        <v>36</v>
      </c>
      <c r="L108" s="44" t="s">
        <v>36</v>
      </c>
      <c r="M108" s="44" t="s">
        <v>36</v>
      </c>
      <c r="N108" s="44" t="s">
        <v>36</v>
      </c>
      <c r="O108" s="44" t="s">
        <v>36</v>
      </c>
      <c r="P108" s="44" t="s">
        <v>36</v>
      </c>
      <c r="Q108" s="44" t="s">
        <v>36</v>
      </c>
      <c r="R108" s="44" t="s">
        <v>36</v>
      </c>
      <c r="S108" s="44" t="s">
        <v>36</v>
      </c>
      <c r="T108" s="44" t="s">
        <v>36</v>
      </c>
      <c r="U108" s="44" t="s">
        <v>36</v>
      </c>
      <c r="V108" s="44" t="s">
        <v>36</v>
      </c>
      <c r="W108" s="44" t="s">
        <v>36</v>
      </c>
      <c r="X108" s="44" t="s">
        <v>36</v>
      </c>
      <c r="Y108" s="44" t="str">
        <f t="shared" si="1"/>
        <v>-</v>
      </c>
      <c r="Z108" s="45" t="str">
        <f t="shared" si="1"/>
        <v>-</v>
      </c>
    </row>
    <row r="109" spans="1:26" ht="31.5" x14ac:dyDescent="0.25">
      <c r="A109" s="37" t="s">
        <v>177</v>
      </c>
      <c r="B109" s="49" t="s">
        <v>38</v>
      </c>
      <c r="C109" s="39" t="s">
        <v>33</v>
      </c>
      <c r="D109" s="40" t="s">
        <v>36</v>
      </c>
      <c r="E109" s="41" t="s">
        <v>36</v>
      </c>
      <c r="F109" s="41" t="s">
        <v>36</v>
      </c>
      <c r="G109" s="44" t="s">
        <v>36</v>
      </c>
      <c r="H109" s="44" t="s">
        <v>36</v>
      </c>
      <c r="I109" s="44" t="s">
        <v>36</v>
      </c>
      <c r="J109" s="44" t="s">
        <v>36</v>
      </c>
      <c r="K109" s="44" t="s">
        <v>36</v>
      </c>
      <c r="L109" s="44" t="s">
        <v>36</v>
      </c>
      <c r="M109" s="44" t="s">
        <v>36</v>
      </c>
      <c r="N109" s="44" t="s">
        <v>36</v>
      </c>
      <c r="O109" s="44" t="s">
        <v>36</v>
      </c>
      <c r="P109" s="44" t="s">
        <v>36</v>
      </c>
      <c r="Q109" s="44" t="s">
        <v>36</v>
      </c>
      <c r="R109" s="44" t="s">
        <v>36</v>
      </c>
      <c r="S109" s="44" t="s">
        <v>36</v>
      </c>
      <c r="T109" s="44" t="s">
        <v>36</v>
      </c>
      <c r="U109" s="44" t="s">
        <v>36</v>
      </c>
      <c r="V109" s="44" t="s">
        <v>36</v>
      </c>
      <c r="W109" s="44" t="s">
        <v>36</v>
      </c>
      <c r="X109" s="44" t="s">
        <v>36</v>
      </c>
      <c r="Y109" s="44" t="str">
        <f t="shared" si="1"/>
        <v>-</v>
      </c>
      <c r="Z109" s="45" t="str">
        <f t="shared" si="1"/>
        <v>-</v>
      </c>
    </row>
    <row r="110" spans="1:26" ht="31.5" x14ac:dyDescent="0.25">
      <c r="A110" s="37" t="s">
        <v>178</v>
      </c>
      <c r="B110" s="49" t="s">
        <v>40</v>
      </c>
      <c r="C110" s="39" t="s">
        <v>33</v>
      </c>
      <c r="D110" s="40" t="s">
        <v>36</v>
      </c>
      <c r="E110" s="41" t="s">
        <v>36</v>
      </c>
      <c r="F110" s="41" t="s">
        <v>36</v>
      </c>
      <c r="G110" s="44" t="s">
        <v>36</v>
      </c>
      <c r="H110" s="44" t="s">
        <v>36</v>
      </c>
      <c r="I110" s="44" t="s">
        <v>36</v>
      </c>
      <c r="J110" s="44" t="s">
        <v>36</v>
      </c>
      <c r="K110" s="44" t="s">
        <v>36</v>
      </c>
      <c r="L110" s="44" t="s">
        <v>36</v>
      </c>
      <c r="M110" s="44" t="s">
        <v>36</v>
      </c>
      <c r="N110" s="44" t="s">
        <v>36</v>
      </c>
      <c r="O110" s="44" t="s">
        <v>36</v>
      </c>
      <c r="P110" s="44" t="s">
        <v>36</v>
      </c>
      <c r="Q110" s="44" t="s">
        <v>36</v>
      </c>
      <c r="R110" s="44" t="s">
        <v>36</v>
      </c>
      <c r="S110" s="44" t="s">
        <v>36</v>
      </c>
      <c r="T110" s="44" t="s">
        <v>36</v>
      </c>
      <c r="U110" s="44" t="s">
        <v>36</v>
      </c>
      <c r="V110" s="44" t="s">
        <v>36</v>
      </c>
      <c r="W110" s="44" t="s">
        <v>36</v>
      </c>
      <c r="X110" s="44" t="s">
        <v>36</v>
      </c>
      <c r="Y110" s="44" t="str">
        <f t="shared" si="1"/>
        <v>-</v>
      </c>
      <c r="Z110" s="45" t="str">
        <f t="shared" si="1"/>
        <v>-</v>
      </c>
    </row>
    <row r="111" spans="1:26" ht="31.5" x14ac:dyDescent="0.25">
      <c r="A111" s="37" t="s">
        <v>179</v>
      </c>
      <c r="B111" s="49" t="s">
        <v>42</v>
      </c>
      <c r="C111" s="39" t="s">
        <v>33</v>
      </c>
      <c r="D111" s="40" t="s">
        <v>36</v>
      </c>
      <c r="E111" s="41" t="s">
        <v>36</v>
      </c>
      <c r="F111" s="41" t="s">
        <v>36</v>
      </c>
      <c r="G111" s="44" t="s">
        <v>36</v>
      </c>
      <c r="H111" s="44" t="s">
        <v>36</v>
      </c>
      <c r="I111" s="44" t="s">
        <v>36</v>
      </c>
      <c r="J111" s="44" t="s">
        <v>36</v>
      </c>
      <c r="K111" s="44" t="s">
        <v>36</v>
      </c>
      <c r="L111" s="44" t="s">
        <v>36</v>
      </c>
      <c r="M111" s="44" t="s">
        <v>36</v>
      </c>
      <c r="N111" s="44" t="s">
        <v>36</v>
      </c>
      <c r="O111" s="44" t="s">
        <v>36</v>
      </c>
      <c r="P111" s="44" t="s">
        <v>36</v>
      </c>
      <c r="Q111" s="44" t="s">
        <v>36</v>
      </c>
      <c r="R111" s="44" t="s">
        <v>36</v>
      </c>
      <c r="S111" s="44" t="s">
        <v>36</v>
      </c>
      <c r="T111" s="44" t="s">
        <v>36</v>
      </c>
      <c r="U111" s="44" t="s">
        <v>36</v>
      </c>
      <c r="V111" s="44" t="s">
        <v>36</v>
      </c>
      <c r="W111" s="44" t="s">
        <v>36</v>
      </c>
      <c r="X111" s="44" t="s">
        <v>36</v>
      </c>
      <c r="Y111" s="44" t="str">
        <f t="shared" si="1"/>
        <v>-</v>
      </c>
      <c r="Z111" s="45" t="str">
        <f t="shared" si="1"/>
        <v>-</v>
      </c>
    </row>
    <row r="112" spans="1:26" x14ac:dyDescent="0.25">
      <c r="A112" s="37" t="s">
        <v>180</v>
      </c>
      <c r="B112" s="38" t="s">
        <v>44</v>
      </c>
      <c r="C112" s="39" t="s">
        <v>33</v>
      </c>
      <c r="D112" s="40" t="s">
        <v>36</v>
      </c>
      <c r="E112" s="41" t="s">
        <v>36</v>
      </c>
      <c r="F112" s="41" t="s">
        <v>36</v>
      </c>
      <c r="G112" s="44" t="s">
        <v>36</v>
      </c>
      <c r="H112" s="44" t="s">
        <v>36</v>
      </c>
      <c r="I112" s="44" t="s">
        <v>36</v>
      </c>
      <c r="J112" s="44" t="s">
        <v>36</v>
      </c>
      <c r="K112" s="44" t="s">
        <v>36</v>
      </c>
      <c r="L112" s="44" t="s">
        <v>36</v>
      </c>
      <c r="M112" s="44" t="s">
        <v>36</v>
      </c>
      <c r="N112" s="44" t="s">
        <v>36</v>
      </c>
      <c r="O112" s="44" t="s">
        <v>36</v>
      </c>
      <c r="P112" s="44" t="s">
        <v>36</v>
      </c>
      <c r="Q112" s="44" t="s">
        <v>36</v>
      </c>
      <c r="R112" s="44" t="s">
        <v>36</v>
      </c>
      <c r="S112" s="44" t="s">
        <v>36</v>
      </c>
      <c r="T112" s="44" t="s">
        <v>36</v>
      </c>
      <c r="U112" s="44" t="s">
        <v>36</v>
      </c>
      <c r="V112" s="44" t="s">
        <v>36</v>
      </c>
      <c r="W112" s="44" t="s">
        <v>36</v>
      </c>
      <c r="X112" s="44" t="s">
        <v>36</v>
      </c>
      <c r="Y112" s="44" t="str">
        <f t="shared" si="1"/>
        <v>-</v>
      </c>
      <c r="Z112" s="45" t="str">
        <f t="shared" si="1"/>
        <v>-</v>
      </c>
    </row>
    <row r="113" spans="1:26" x14ac:dyDescent="0.25">
      <c r="A113" s="37" t="s">
        <v>181</v>
      </c>
      <c r="B113" s="38" t="s">
        <v>46</v>
      </c>
      <c r="C113" s="39" t="s">
        <v>33</v>
      </c>
      <c r="D113" s="40">
        <v>-2900.3124216454335</v>
      </c>
      <c r="E113" s="41">
        <v>751.36481379118732</v>
      </c>
      <c r="F113" s="41">
        <v>1291.1272675386147</v>
      </c>
      <c r="G113" s="44">
        <v>1443.8924604053407</v>
      </c>
      <c r="H113" s="44">
        <v>1443.8924604053407</v>
      </c>
      <c r="I113" s="44">
        <v>2062.9918540983813</v>
      </c>
      <c r="J113" s="44">
        <v>2062.9918540983813</v>
      </c>
      <c r="K113" s="44">
        <v>1297.0853074421771</v>
      </c>
      <c r="L113" s="44">
        <v>2569.4573986122887</v>
      </c>
      <c r="M113" s="44">
        <v>1708.9756775536414</v>
      </c>
      <c r="N113" s="44">
        <v>1853.5533536377816</v>
      </c>
      <c r="O113" s="44">
        <v>1598.8274859591365</v>
      </c>
      <c r="P113" s="44">
        <v>1677.1489625763616</v>
      </c>
      <c r="Q113" s="44">
        <v>1694.3317289059783</v>
      </c>
      <c r="R113" s="44">
        <v>1862.2023114373806</v>
      </c>
      <c r="S113" s="44">
        <v>1801.5979618400352</v>
      </c>
      <c r="T113" s="44">
        <v>2163.5693160490468</v>
      </c>
      <c r="U113" s="44">
        <v>0</v>
      </c>
      <c r="V113" s="44">
        <v>2329.765516207377</v>
      </c>
      <c r="W113" s="44">
        <v>0</v>
      </c>
      <c r="X113" s="44">
        <v>2463.6778423599967</v>
      </c>
      <c r="Y113" s="44">
        <f t="shared" si="1"/>
        <v>11607.702476204689</v>
      </c>
      <c r="Z113" s="45">
        <f t="shared" si="1"/>
        <v>18426.259015383956</v>
      </c>
    </row>
    <row r="114" spans="1:26" x14ac:dyDescent="0.25">
      <c r="A114" s="37" t="s">
        <v>182</v>
      </c>
      <c r="B114" s="38" t="s">
        <v>48</v>
      </c>
      <c r="C114" s="39" t="s">
        <v>33</v>
      </c>
      <c r="D114" s="40" t="s">
        <v>36</v>
      </c>
      <c r="E114" s="41" t="s">
        <v>36</v>
      </c>
      <c r="F114" s="41" t="s">
        <v>36</v>
      </c>
      <c r="G114" s="44" t="s">
        <v>36</v>
      </c>
      <c r="H114" s="44" t="s">
        <v>36</v>
      </c>
      <c r="I114" s="44" t="s">
        <v>36</v>
      </c>
      <c r="J114" s="44" t="s">
        <v>36</v>
      </c>
      <c r="K114" s="44" t="s">
        <v>36</v>
      </c>
      <c r="L114" s="44" t="s">
        <v>36</v>
      </c>
      <c r="M114" s="44" t="s">
        <v>36</v>
      </c>
      <c r="N114" s="44" t="s">
        <v>36</v>
      </c>
      <c r="O114" s="44" t="s">
        <v>36</v>
      </c>
      <c r="P114" s="44" t="s">
        <v>36</v>
      </c>
      <c r="Q114" s="44" t="s">
        <v>36</v>
      </c>
      <c r="R114" s="44" t="s">
        <v>36</v>
      </c>
      <c r="S114" s="44" t="s">
        <v>36</v>
      </c>
      <c r="T114" s="44" t="s">
        <v>36</v>
      </c>
      <c r="U114" s="44" t="s">
        <v>36</v>
      </c>
      <c r="V114" s="44" t="s">
        <v>36</v>
      </c>
      <c r="W114" s="44" t="s">
        <v>36</v>
      </c>
      <c r="X114" s="44" t="s">
        <v>36</v>
      </c>
      <c r="Y114" s="44" t="str">
        <f t="shared" si="1"/>
        <v>-</v>
      </c>
      <c r="Z114" s="45" t="str">
        <f t="shared" si="1"/>
        <v>-</v>
      </c>
    </row>
    <row r="115" spans="1:26" x14ac:dyDescent="0.25">
      <c r="A115" s="37" t="s">
        <v>183</v>
      </c>
      <c r="B115" s="38" t="s">
        <v>50</v>
      </c>
      <c r="C115" s="39" t="s">
        <v>33</v>
      </c>
      <c r="D115" s="40">
        <v>-43.373000000000005</v>
      </c>
      <c r="E115" s="41">
        <v>-40.707999999999998</v>
      </c>
      <c r="F115" s="41">
        <v>-90.805999999999997</v>
      </c>
      <c r="G115" s="44">
        <v>-106.82201510215067</v>
      </c>
      <c r="H115" s="44">
        <v>-106.82201510215067</v>
      </c>
      <c r="I115" s="44">
        <v>-57.319765430000004</v>
      </c>
      <c r="J115" s="44">
        <v>-57.319765430000004</v>
      </c>
      <c r="K115" s="44">
        <v>-64.713116926916641</v>
      </c>
      <c r="L115" s="44">
        <v>-89.784999999999997</v>
      </c>
      <c r="M115" s="44">
        <v>-36.015281446834848</v>
      </c>
      <c r="N115" s="44">
        <v>-99.417807833454233</v>
      </c>
      <c r="O115" s="44">
        <v>-15.272527810848922</v>
      </c>
      <c r="P115" s="44">
        <v>-54.592554350403354</v>
      </c>
      <c r="Q115" s="44">
        <v>-78.238067311128688</v>
      </c>
      <c r="R115" s="44">
        <v>-75.035464104640667</v>
      </c>
      <c r="S115" s="44">
        <v>-80.29618921821168</v>
      </c>
      <c r="T115" s="44">
        <v>-75.026857358877933</v>
      </c>
      <c r="U115" s="44">
        <v>0</v>
      </c>
      <c r="V115" s="44">
        <v>-75.019937358877954</v>
      </c>
      <c r="W115" s="44">
        <v>0</v>
      </c>
      <c r="X115" s="44">
        <v>-77.27053547964428</v>
      </c>
      <c r="Y115" s="44">
        <f t="shared" si="1"/>
        <v>-438.67696324609153</v>
      </c>
      <c r="Z115" s="45">
        <f t="shared" si="1"/>
        <v>-710.28993701804916</v>
      </c>
    </row>
    <row r="116" spans="1:26" x14ac:dyDescent="0.25">
      <c r="A116" s="37" t="s">
        <v>184</v>
      </c>
      <c r="B116" s="38" t="s">
        <v>52</v>
      </c>
      <c r="C116" s="39" t="s">
        <v>33</v>
      </c>
      <c r="D116" s="40">
        <v>0</v>
      </c>
      <c r="E116" s="41">
        <v>0</v>
      </c>
      <c r="F116" s="41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2.6960000000000002</v>
      </c>
      <c r="M116" s="44">
        <v>0</v>
      </c>
      <c r="N116" s="44">
        <v>-0.89612000000000014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f t="shared" si="1"/>
        <v>0</v>
      </c>
      <c r="Z116" s="45">
        <f t="shared" si="1"/>
        <v>1.7998799999999999</v>
      </c>
    </row>
    <row r="117" spans="1:26" x14ac:dyDescent="0.25">
      <c r="A117" s="37" t="s">
        <v>185</v>
      </c>
      <c r="B117" s="38" t="s">
        <v>54</v>
      </c>
      <c r="C117" s="39" t="s">
        <v>33</v>
      </c>
      <c r="D117" s="40" t="s">
        <v>36</v>
      </c>
      <c r="E117" s="41" t="s">
        <v>36</v>
      </c>
      <c r="F117" s="41" t="s">
        <v>36</v>
      </c>
      <c r="G117" s="44" t="s">
        <v>36</v>
      </c>
      <c r="H117" s="44" t="s">
        <v>36</v>
      </c>
      <c r="I117" s="44" t="s">
        <v>36</v>
      </c>
      <c r="J117" s="44" t="s">
        <v>36</v>
      </c>
      <c r="K117" s="44" t="s">
        <v>36</v>
      </c>
      <c r="L117" s="44" t="s">
        <v>36</v>
      </c>
      <c r="M117" s="44" t="s">
        <v>36</v>
      </c>
      <c r="N117" s="44" t="s">
        <v>36</v>
      </c>
      <c r="O117" s="44" t="s">
        <v>36</v>
      </c>
      <c r="P117" s="44" t="s">
        <v>36</v>
      </c>
      <c r="Q117" s="44" t="s">
        <v>36</v>
      </c>
      <c r="R117" s="44" t="s">
        <v>36</v>
      </c>
      <c r="S117" s="44" t="s">
        <v>36</v>
      </c>
      <c r="T117" s="44" t="s">
        <v>36</v>
      </c>
      <c r="U117" s="44" t="s">
        <v>36</v>
      </c>
      <c r="V117" s="44" t="s">
        <v>36</v>
      </c>
      <c r="W117" s="44" t="s">
        <v>36</v>
      </c>
      <c r="X117" s="44" t="s">
        <v>36</v>
      </c>
      <c r="Y117" s="44" t="str">
        <f t="shared" si="1"/>
        <v>-</v>
      </c>
      <c r="Z117" s="45" t="str">
        <f t="shared" si="1"/>
        <v>-</v>
      </c>
    </row>
    <row r="118" spans="1:26" ht="31.5" x14ac:dyDescent="0.25">
      <c r="A118" s="37" t="s">
        <v>186</v>
      </c>
      <c r="B118" s="46" t="s">
        <v>56</v>
      </c>
      <c r="C118" s="39" t="s">
        <v>33</v>
      </c>
      <c r="D118" s="40" t="s">
        <v>36</v>
      </c>
      <c r="E118" s="41" t="s">
        <v>36</v>
      </c>
      <c r="F118" s="41" t="s">
        <v>36</v>
      </c>
      <c r="G118" s="44" t="s">
        <v>36</v>
      </c>
      <c r="H118" s="44" t="s">
        <v>36</v>
      </c>
      <c r="I118" s="44" t="s">
        <v>36</v>
      </c>
      <c r="J118" s="44" t="s">
        <v>36</v>
      </c>
      <c r="K118" s="44" t="s">
        <v>36</v>
      </c>
      <c r="L118" s="44" t="s">
        <v>36</v>
      </c>
      <c r="M118" s="44" t="s">
        <v>36</v>
      </c>
      <c r="N118" s="44" t="s">
        <v>36</v>
      </c>
      <c r="O118" s="44" t="s">
        <v>36</v>
      </c>
      <c r="P118" s="44" t="s">
        <v>36</v>
      </c>
      <c r="Q118" s="44" t="s">
        <v>36</v>
      </c>
      <c r="R118" s="44" t="s">
        <v>36</v>
      </c>
      <c r="S118" s="44" t="s">
        <v>36</v>
      </c>
      <c r="T118" s="44" t="s">
        <v>36</v>
      </c>
      <c r="U118" s="44" t="s">
        <v>36</v>
      </c>
      <c r="V118" s="44" t="s">
        <v>36</v>
      </c>
      <c r="W118" s="44" t="s">
        <v>36</v>
      </c>
      <c r="X118" s="44" t="s">
        <v>36</v>
      </c>
      <c r="Y118" s="44" t="str">
        <f t="shared" si="1"/>
        <v>-</v>
      </c>
      <c r="Z118" s="45" t="str">
        <f t="shared" si="1"/>
        <v>-</v>
      </c>
    </row>
    <row r="119" spans="1:26" x14ac:dyDescent="0.25">
      <c r="A119" s="37" t="s">
        <v>187</v>
      </c>
      <c r="B119" s="47" t="s">
        <v>58</v>
      </c>
      <c r="C119" s="39" t="s">
        <v>33</v>
      </c>
      <c r="D119" s="40" t="s">
        <v>36</v>
      </c>
      <c r="E119" s="41" t="s">
        <v>36</v>
      </c>
      <c r="F119" s="41" t="s">
        <v>36</v>
      </c>
      <c r="G119" s="44" t="s">
        <v>36</v>
      </c>
      <c r="H119" s="44" t="s">
        <v>36</v>
      </c>
      <c r="I119" s="44" t="s">
        <v>36</v>
      </c>
      <c r="J119" s="44" t="s">
        <v>36</v>
      </c>
      <c r="K119" s="44" t="s">
        <v>36</v>
      </c>
      <c r="L119" s="44" t="s">
        <v>36</v>
      </c>
      <c r="M119" s="44" t="s">
        <v>36</v>
      </c>
      <c r="N119" s="44" t="s">
        <v>36</v>
      </c>
      <c r="O119" s="44" t="s">
        <v>36</v>
      </c>
      <c r="P119" s="44" t="s">
        <v>36</v>
      </c>
      <c r="Q119" s="44" t="s">
        <v>36</v>
      </c>
      <c r="R119" s="44" t="s">
        <v>36</v>
      </c>
      <c r="S119" s="44" t="s">
        <v>36</v>
      </c>
      <c r="T119" s="44" t="s">
        <v>36</v>
      </c>
      <c r="U119" s="44" t="s">
        <v>36</v>
      </c>
      <c r="V119" s="44" t="s">
        <v>36</v>
      </c>
      <c r="W119" s="44" t="s">
        <v>36</v>
      </c>
      <c r="X119" s="44" t="s">
        <v>36</v>
      </c>
      <c r="Y119" s="44" t="str">
        <f t="shared" si="1"/>
        <v>-</v>
      </c>
      <c r="Z119" s="45" t="str">
        <f t="shared" si="1"/>
        <v>-</v>
      </c>
    </row>
    <row r="120" spans="1:26" x14ac:dyDescent="0.25">
      <c r="A120" s="37" t="s">
        <v>188</v>
      </c>
      <c r="B120" s="47" t="s">
        <v>60</v>
      </c>
      <c r="C120" s="39" t="s">
        <v>33</v>
      </c>
      <c r="D120" s="40" t="s">
        <v>36</v>
      </c>
      <c r="E120" s="41" t="s">
        <v>36</v>
      </c>
      <c r="F120" s="41" t="s">
        <v>36</v>
      </c>
      <c r="G120" s="44" t="s">
        <v>36</v>
      </c>
      <c r="H120" s="44" t="s">
        <v>36</v>
      </c>
      <c r="I120" s="44" t="s">
        <v>36</v>
      </c>
      <c r="J120" s="44" t="s">
        <v>36</v>
      </c>
      <c r="K120" s="44" t="s">
        <v>36</v>
      </c>
      <c r="L120" s="44" t="s">
        <v>36</v>
      </c>
      <c r="M120" s="44" t="s">
        <v>36</v>
      </c>
      <c r="N120" s="44" t="s">
        <v>36</v>
      </c>
      <c r="O120" s="44" t="s">
        <v>36</v>
      </c>
      <c r="P120" s="44" t="s">
        <v>36</v>
      </c>
      <c r="Q120" s="44" t="s">
        <v>36</v>
      </c>
      <c r="R120" s="44" t="s">
        <v>36</v>
      </c>
      <c r="S120" s="44" t="s">
        <v>36</v>
      </c>
      <c r="T120" s="44" t="s">
        <v>36</v>
      </c>
      <c r="U120" s="44" t="s">
        <v>36</v>
      </c>
      <c r="V120" s="44" t="s">
        <v>36</v>
      </c>
      <c r="W120" s="44" t="s">
        <v>36</v>
      </c>
      <c r="X120" s="44" t="s">
        <v>36</v>
      </c>
      <c r="Y120" s="44" t="str">
        <f t="shared" si="1"/>
        <v>-</v>
      </c>
      <c r="Z120" s="45" t="str">
        <f t="shared" si="1"/>
        <v>-</v>
      </c>
    </row>
    <row r="121" spans="1:26" x14ac:dyDescent="0.25">
      <c r="A121" s="37" t="s">
        <v>189</v>
      </c>
      <c r="B121" s="38" t="s">
        <v>62</v>
      </c>
      <c r="C121" s="39" t="s">
        <v>33</v>
      </c>
      <c r="D121" s="40">
        <v>4008.7689629913693</v>
      </c>
      <c r="E121" s="41">
        <v>-9.6430000000000007</v>
      </c>
      <c r="F121" s="41">
        <v>-2.0452276735782391</v>
      </c>
      <c r="G121" s="44">
        <v>23.358263973719509</v>
      </c>
      <c r="H121" s="44">
        <v>23.358263973719509</v>
      </c>
      <c r="I121" s="44">
        <v>20.952691556491626</v>
      </c>
      <c r="J121" s="44">
        <v>20.952691556491626</v>
      </c>
      <c r="K121" s="44">
        <v>42.923388560692104</v>
      </c>
      <c r="L121" s="44">
        <v>15.974940731284535</v>
      </c>
      <c r="M121" s="44">
        <v>47.033607283799164</v>
      </c>
      <c r="N121" s="44">
        <v>23.733939200315252</v>
      </c>
      <c r="O121" s="44">
        <v>47.84420770406355</v>
      </c>
      <c r="P121" s="44">
        <v>23.856596933361619</v>
      </c>
      <c r="Q121" s="44">
        <v>48.67910556241246</v>
      </c>
      <c r="R121" s="44">
        <v>27.410174799727187</v>
      </c>
      <c r="S121" s="44">
        <v>49.823647822939428</v>
      </c>
      <c r="T121" s="44">
        <v>31.158713921761731</v>
      </c>
      <c r="U121" s="44">
        <v>0</v>
      </c>
      <c r="V121" s="44">
        <v>35.080713941758383</v>
      </c>
      <c r="W121" s="44">
        <v>0</v>
      </c>
      <c r="X121" s="44">
        <v>35.985390470751213</v>
      </c>
      <c r="Y121" s="44">
        <f t="shared" si="1"/>
        <v>280.61491246411788</v>
      </c>
      <c r="Z121" s="45">
        <f t="shared" si="1"/>
        <v>237.51142552917102</v>
      </c>
    </row>
    <row r="122" spans="1:26" x14ac:dyDescent="0.25">
      <c r="A122" s="37" t="s">
        <v>190</v>
      </c>
      <c r="B122" s="48" t="s">
        <v>191</v>
      </c>
      <c r="C122" s="39" t="s">
        <v>33</v>
      </c>
      <c r="D122" s="40">
        <v>63.037783355990314</v>
      </c>
      <c r="E122" s="41">
        <v>303.87778809998923</v>
      </c>
      <c r="F122" s="41">
        <v>277.06544742016837</v>
      </c>
      <c r="G122" s="44">
        <v>235.86236530889394</v>
      </c>
      <c r="H122" s="44">
        <v>235.86236530889394</v>
      </c>
      <c r="I122" s="44">
        <v>453.06597932410023</v>
      </c>
      <c r="J122" s="44">
        <v>453.06597932410023</v>
      </c>
      <c r="K122" s="44">
        <v>444.10198723166752</v>
      </c>
      <c r="L122" s="44">
        <v>536.74742869801298</v>
      </c>
      <c r="M122" s="44">
        <v>461.64708243237527</v>
      </c>
      <c r="N122" s="44">
        <v>336.40788575268834</v>
      </c>
      <c r="O122" s="44">
        <v>374.75846397039709</v>
      </c>
      <c r="P122" s="44">
        <v>422.42318438205831</v>
      </c>
      <c r="Q122" s="44">
        <v>444.12219953413415</v>
      </c>
      <c r="R122" s="44">
        <v>437.19831222538966</v>
      </c>
      <c r="S122" s="44">
        <v>393.83163149960365</v>
      </c>
      <c r="T122" s="44">
        <v>495.32567612494557</v>
      </c>
      <c r="U122" s="44">
        <v>0</v>
      </c>
      <c r="V122" s="44">
        <v>545.70357725407916</v>
      </c>
      <c r="W122" s="44">
        <v>0</v>
      </c>
      <c r="X122" s="44">
        <v>562.07468457170148</v>
      </c>
      <c r="Y122" s="44">
        <f t="shared" si="1"/>
        <v>2807.3897093011719</v>
      </c>
      <c r="Z122" s="45">
        <f t="shared" si="1"/>
        <v>4024.8090936418694</v>
      </c>
    </row>
    <row r="123" spans="1:26" x14ac:dyDescent="0.25">
      <c r="A123" s="37" t="s">
        <v>192</v>
      </c>
      <c r="B123" s="38" t="s">
        <v>35</v>
      </c>
      <c r="C123" s="39" t="s">
        <v>33</v>
      </c>
      <c r="D123" s="40" t="s">
        <v>36</v>
      </c>
      <c r="E123" s="41" t="s">
        <v>36</v>
      </c>
      <c r="F123" s="41" t="s">
        <v>36</v>
      </c>
      <c r="G123" s="44" t="s">
        <v>36</v>
      </c>
      <c r="H123" s="44" t="s">
        <v>36</v>
      </c>
      <c r="I123" s="44" t="s">
        <v>36</v>
      </c>
      <c r="J123" s="44" t="s">
        <v>36</v>
      </c>
      <c r="K123" s="44" t="s">
        <v>36</v>
      </c>
      <c r="L123" s="44" t="s">
        <v>36</v>
      </c>
      <c r="M123" s="44" t="s">
        <v>36</v>
      </c>
      <c r="N123" s="44" t="s">
        <v>36</v>
      </c>
      <c r="O123" s="44" t="s">
        <v>36</v>
      </c>
      <c r="P123" s="44" t="s">
        <v>36</v>
      </c>
      <c r="Q123" s="44" t="s">
        <v>36</v>
      </c>
      <c r="R123" s="44" t="s">
        <v>36</v>
      </c>
      <c r="S123" s="44" t="s">
        <v>36</v>
      </c>
      <c r="T123" s="44" t="s">
        <v>36</v>
      </c>
      <c r="U123" s="44" t="s">
        <v>36</v>
      </c>
      <c r="V123" s="44" t="s">
        <v>36</v>
      </c>
      <c r="W123" s="44" t="s">
        <v>36</v>
      </c>
      <c r="X123" s="44" t="s">
        <v>36</v>
      </c>
      <c r="Y123" s="44" t="str">
        <f t="shared" si="1"/>
        <v>-</v>
      </c>
      <c r="Z123" s="45" t="str">
        <f t="shared" si="1"/>
        <v>-</v>
      </c>
    </row>
    <row r="124" spans="1:26" ht="31.5" x14ac:dyDescent="0.25">
      <c r="A124" s="37" t="s">
        <v>193</v>
      </c>
      <c r="B124" s="49" t="s">
        <v>38</v>
      </c>
      <c r="C124" s="39" t="s">
        <v>33</v>
      </c>
      <c r="D124" s="40" t="s">
        <v>36</v>
      </c>
      <c r="E124" s="41" t="s">
        <v>36</v>
      </c>
      <c r="F124" s="41" t="s">
        <v>36</v>
      </c>
      <c r="G124" s="44" t="s">
        <v>36</v>
      </c>
      <c r="H124" s="44" t="s">
        <v>36</v>
      </c>
      <c r="I124" s="44" t="s">
        <v>36</v>
      </c>
      <c r="J124" s="44" t="s">
        <v>36</v>
      </c>
      <c r="K124" s="44" t="s">
        <v>36</v>
      </c>
      <c r="L124" s="44" t="s">
        <v>36</v>
      </c>
      <c r="M124" s="44" t="s">
        <v>36</v>
      </c>
      <c r="N124" s="44" t="s">
        <v>36</v>
      </c>
      <c r="O124" s="44" t="s">
        <v>36</v>
      </c>
      <c r="P124" s="44" t="s">
        <v>36</v>
      </c>
      <c r="Q124" s="44" t="s">
        <v>36</v>
      </c>
      <c r="R124" s="44" t="s">
        <v>36</v>
      </c>
      <c r="S124" s="44" t="s">
        <v>36</v>
      </c>
      <c r="T124" s="44" t="s">
        <v>36</v>
      </c>
      <c r="U124" s="44" t="s">
        <v>36</v>
      </c>
      <c r="V124" s="44" t="s">
        <v>36</v>
      </c>
      <c r="W124" s="44" t="s">
        <v>36</v>
      </c>
      <c r="X124" s="44" t="s">
        <v>36</v>
      </c>
      <c r="Y124" s="44" t="str">
        <f t="shared" si="1"/>
        <v>-</v>
      </c>
      <c r="Z124" s="45" t="str">
        <f t="shared" si="1"/>
        <v>-</v>
      </c>
    </row>
    <row r="125" spans="1:26" ht="31.5" x14ac:dyDescent="0.25">
      <c r="A125" s="37" t="s">
        <v>194</v>
      </c>
      <c r="B125" s="49" t="s">
        <v>40</v>
      </c>
      <c r="C125" s="39" t="s">
        <v>33</v>
      </c>
      <c r="D125" s="40" t="s">
        <v>36</v>
      </c>
      <c r="E125" s="41" t="s">
        <v>36</v>
      </c>
      <c r="F125" s="41" t="s">
        <v>36</v>
      </c>
      <c r="G125" s="44" t="s">
        <v>36</v>
      </c>
      <c r="H125" s="44" t="s">
        <v>36</v>
      </c>
      <c r="I125" s="44" t="s">
        <v>36</v>
      </c>
      <c r="J125" s="44" t="s">
        <v>36</v>
      </c>
      <c r="K125" s="44" t="s">
        <v>36</v>
      </c>
      <c r="L125" s="44" t="s">
        <v>36</v>
      </c>
      <c r="M125" s="44" t="s">
        <v>36</v>
      </c>
      <c r="N125" s="44" t="s">
        <v>36</v>
      </c>
      <c r="O125" s="44" t="s">
        <v>36</v>
      </c>
      <c r="P125" s="44" t="s">
        <v>36</v>
      </c>
      <c r="Q125" s="44" t="s">
        <v>36</v>
      </c>
      <c r="R125" s="44" t="s">
        <v>36</v>
      </c>
      <c r="S125" s="44" t="s">
        <v>36</v>
      </c>
      <c r="T125" s="44" t="s">
        <v>36</v>
      </c>
      <c r="U125" s="44" t="s">
        <v>36</v>
      </c>
      <c r="V125" s="44" t="s">
        <v>36</v>
      </c>
      <c r="W125" s="44" t="s">
        <v>36</v>
      </c>
      <c r="X125" s="44" t="s">
        <v>36</v>
      </c>
      <c r="Y125" s="44" t="str">
        <f t="shared" si="1"/>
        <v>-</v>
      </c>
      <c r="Z125" s="45" t="str">
        <f t="shared" si="1"/>
        <v>-</v>
      </c>
    </row>
    <row r="126" spans="1:26" ht="31.5" x14ac:dyDescent="0.25">
      <c r="A126" s="37" t="s">
        <v>195</v>
      </c>
      <c r="B126" s="49" t="s">
        <v>42</v>
      </c>
      <c r="C126" s="39" t="s">
        <v>33</v>
      </c>
      <c r="D126" s="40" t="s">
        <v>36</v>
      </c>
      <c r="E126" s="41" t="s">
        <v>36</v>
      </c>
      <c r="F126" s="41" t="s">
        <v>36</v>
      </c>
      <c r="G126" s="44" t="s">
        <v>36</v>
      </c>
      <c r="H126" s="44" t="s">
        <v>36</v>
      </c>
      <c r="I126" s="44" t="s">
        <v>36</v>
      </c>
      <c r="J126" s="44" t="s">
        <v>36</v>
      </c>
      <c r="K126" s="44" t="s">
        <v>36</v>
      </c>
      <c r="L126" s="44" t="s">
        <v>36</v>
      </c>
      <c r="M126" s="44" t="s">
        <v>36</v>
      </c>
      <c r="N126" s="44" t="s">
        <v>36</v>
      </c>
      <c r="O126" s="44" t="s">
        <v>36</v>
      </c>
      <c r="P126" s="44" t="s">
        <v>36</v>
      </c>
      <c r="Q126" s="44" t="s">
        <v>36</v>
      </c>
      <c r="R126" s="44" t="s">
        <v>36</v>
      </c>
      <c r="S126" s="44" t="s">
        <v>36</v>
      </c>
      <c r="T126" s="44" t="s">
        <v>36</v>
      </c>
      <c r="U126" s="44" t="s">
        <v>36</v>
      </c>
      <c r="V126" s="44" t="s">
        <v>36</v>
      </c>
      <c r="W126" s="44" t="s">
        <v>36</v>
      </c>
      <c r="X126" s="44" t="s">
        <v>36</v>
      </c>
      <c r="Y126" s="44" t="str">
        <f t="shared" si="1"/>
        <v>-</v>
      </c>
      <c r="Z126" s="45" t="str">
        <f t="shared" si="1"/>
        <v>-</v>
      </c>
    </row>
    <row r="127" spans="1:26" x14ac:dyDescent="0.25">
      <c r="A127" s="37" t="s">
        <v>196</v>
      </c>
      <c r="B127" s="50" t="s">
        <v>197</v>
      </c>
      <c r="C127" s="39" t="s">
        <v>33</v>
      </c>
      <c r="D127" s="40" t="s">
        <v>36</v>
      </c>
      <c r="E127" s="41" t="s">
        <v>36</v>
      </c>
      <c r="F127" s="41" t="s">
        <v>36</v>
      </c>
      <c r="G127" s="44" t="s">
        <v>36</v>
      </c>
      <c r="H127" s="44" t="s">
        <v>36</v>
      </c>
      <c r="I127" s="44" t="s">
        <v>36</v>
      </c>
      <c r="J127" s="44" t="s">
        <v>36</v>
      </c>
      <c r="K127" s="44" t="s">
        <v>36</v>
      </c>
      <c r="L127" s="44" t="s">
        <v>36</v>
      </c>
      <c r="M127" s="44" t="s">
        <v>36</v>
      </c>
      <c r="N127" s="44" t="s">
        <v>36</v>
      </c>
      <c r="O127" s="44" t="s">
        <v>36</v>
      </c>
      <c r="P127" s="44" t="s">
        <v>36</v>
      </c>
      <c r="Q127" s="44" t="s">
        <v>36</v>
      </c>
      <c r="R127" s="44" t="s">
        <v>36</v>
      </c>
      <c r="S127" s="44" t="s">
        <v>36</v>
      </c>
      <c r="T127" s="44" t="s">
        <v>36</v>
      </c>
      <c r="U127" s="44" t="s">
        <v>36</v>
      </c>
      <c r="V127" s="44" t="s">
        <v>36</v>
      </c>
      <c r="W127" s="44" t="s">
        <v>36</v>
      </c>
      <c r="X127" s="44" t="s">
        <v>36</v>
      </c>
      <c r="Y127" s="44" t="str">
        <f t="shared" si="1"/>
        <v>-</v>
      </c>
      <c r="Z127" s="45" t="str">
        <f t="shared" si="1"/>
        <v>-</v>
      </c>
    </row>
    <row r="128" spans="1:26" x14ac:dyDescent="0.25">
      <c r="A128" s="37" t="s">
        <v>198</v>
      </c>
      <c r="B128" s="50" t="s">
        <v>199</v>
      </c>
      <c r="C128" s="39" t="s">
        <v>33</v>
      </c>
      <c r="D128" s="40">
        <v>-730.04140924228352</v>
      </c>
      <c r="E128" s="41">
        <v>313.94798809998923</v>
      </c>
      <c r="F128" s="41">
        <v>295.63569295488401</v>
      </c>
      <c r="G128" s="44">
        <v>252.55511553458018</v>
      </c>
      <c r="H128" s="44">
        <v>252.55511553458018</v>
      </c>
      <c r="I128" s="44">
        <v>460.3393940988019</v>
      </c>
      <c r="J128" s="44">
        <v>460.3393940988019</v>
      </c>
      <c r="K128" s="44">
        <v>448.45993290491242</v>
      </c>
      <c r="L128" s="44">
        <f>L113-L143</f>
        <v>548.85984649492184</v>
      </c>
      <c r="M128" s="44">
        <v>459.44341726498237</v>
      </c>
      <c r="N128" s="44">
        <v>359.81835772198451</v>
      </c>
      <c r="O128" s="44">
        <v>368.24412799175411</v>
      </c>
      <c r="P128" s="44">
        <v>428.97402456057807</v>
      </c>
      <c r="Q128" s="44">
        <v>450.03399188387743</v>
      </c>
      <c r="R128" s="44">
        <v>447.43932080023887</v>
      </c>
      <c r="S128" s="44">
        <v>399.92613977865813</v>
      </c>
      <c r="T128" s="44">
        <v>504.89029450322778</v>
      </c>
      <c r="U128" s="44">
        <v>0</v>
      </c>
      <c r="V128" s="44">
        <v>554.26009323222866</v>
      </c>
      <c r="W128" s="44">
        <v>0</v>
      </c>
      <c r="X128" s="44">
        <v>570.3317135734801</v>
      </c>
      <c r="Y128" s="44">
        <f t="shared" si="1"/>
        <v>2839.0021194575666</v>
      </c>
      <c r="Z128" s="45">
        <f t="shared" si="1"/>
        <v>4127.4681605200421</v>
      </c>
    </row>
    <row r="129" spans="1:26" ht="31.5" x14ac:dyDescent="0.25">
      <c r="A129" s="37" t="s">
        <v>200</v>
      </c>
      <c r="B129" s="50" t="s">
        <v>201</v>
      </c>
      <c r="C129" s="39" t="s">
        <v>33</v>
      </c>
      <c r="D129" s="40" t="s">
        <v>36</v>
      </c>
      <c r="E129" s="41" t="s">
        <v>36</v>
      </c>
      <c r="F129" s="41" t="s">
        <v>36</v>
      </c>
      <c r="G129" s="44" t="s">
        <v>36</v>
      </c>
      <c r="H129" s="44" t="s">
        <v>36</v>
      </c>
      <c r="I129" s="44" t="s">
        <v>36</v>
      </c>
      <c r="J129" s="44" t="s">
        <v>36</v>
      </c>
      <c r="K129" s="44" t="s">
        <v>36</v>
      </c>
      <c r="L129" s="44" t="s">
        <v>36</v>
      </c>
      <c r="M129" s="44" t="s">
        <v>36</v>
      </c>
      <c r="N129" s="44" t="s">
        <v>36</v>
      </c>
      <c r="O129" s="44" t="s">
        <v>36</v>
      </c>
      <c r="P129" s="44" t="s">
        <v>36</v>
      </c>
      <c r="Q129" s="44" t="s">
        <v>36</v>
      </c>
      <c r="R129" s="44" t="s">
        <v>36</v>
      </c>
      <c r="S129" s="44" t="s">
        <v>36</v>
      </c>
      <c r="T129" s="44" t="s">
        <v>36</v>
      </c>
      <c r="U129" s="44" t="s">
        <v>36</v>
      </c>
      <c r="V129" s="44" t="s">
        <v>36</v>
      </c>
      <c r="W129" s="44" t="s">
        <v>36</v>
      </c>
      <c r="X129" s="44" t="s">
        <v>36</v>
      </c>
      <c r="Y129" s="44" t="str">
        <f t="shared" si="1"/>
        <v>-</v>
      </c>
      <c r="Z129" s="45" t="str">
        <f t="shared" si="1"/>
        <v>-</v>
      </c>
    </row>
    <row r="130" spans="1:26" x14ac:dyDescent="0.25">
      <c r="A130" s="37" t="s">
        <v>202</v>
      </c>
      <c r="B130" s="50" t="s">
        <v>203</v>
      </c>
      <c r="C130" s="39" t="s">
        <v>33</v>
      </c>
      <c r="D130" s="40">
        <v>-8.6746000000000016</v>
      </c>
      <c r="E130" s="41">
        <v>-8.1416000000000004</v>
      </c>
      <c r="F130" s="41">
        <v>-18.161200000000001</v>
      </c>
      <c r="G130" s="44">
        <v>-21.364403020430117</v>
      </c>
      <c r="H130" s="44">
        <v>-21.364403020430117</v>
      </c>
      <c r="I130" s="44">
        <v>-11.463953085999997</v>
      </c>
      <c r="J130" s="44">
        <v>-11.463953085999997</v>
      </c>
      <c r="K130" s="44">
        <v>-12.942623385383321</v>
      </c>
      <c r="L130" s="44">
        <f>L115-L145</f>
        <v>-17.956999999999994</v>
      </c>
      <c r="M130" s="44">
        <v>-7.2030562893669661</v>
      </c>
      <c r="N130" s="44">
        <v>-19.883561566690844</v>
      </c>
      <c r="O130" s="44">
        <v>-3.0545055621697834</v>
      </c>
      <c r="P130" s="44">
        <v>-10.918510870080667</v>
      </c>
      <c r="Q130" s="44">
        <v>-15.647613462225735</v>
      </c>
      <c r="R130" s="44">
        <v>-15.007092820928136</v>
      </c>
      <c r="S130" s="44">
        <v>-16.059237843642322</v>
      </c>
      <c r="T130" s="44">
        <v>-15.005371471775582</v>
      </c>
      <c r="U130" s="44">
        <v>0</v>
      </c>
      <c r="V130" s="44">
        <v>-15.003987471775588</v>
      </c>
      <c r="W130" s="44">
        <v>0</v>
      </c>
      <c r="X130" s="44">
        <v>-15.454107095928855</v>
      </c>
      <c r="Y130" s="44">
        <f t="shared" si="1"/>
        <v>-87.735392649218241</v>
      </c>
      <c r="Z130" s="45">
        <f t="shared" si="1"/>
        <v>-142.05798740360979</v>
      </c>
    </row>
    <row r="131" spans="1:26" x14ac:dyDescent="0.25">
      <c r="A131" s="37" t="s">
        <v>204</v>
      </c>
      <c r="B131" s="50" t="s">
        <v>205</v>
      </c>
      <c r="C131" s="39" t="s">
        <v>33</v>
      </c>
      <c r="D131" s="40">
        <v>0</v>
      </c>
      <c r="E131" s="41">
        <v>0</v>
      </c>
      <c r="F131" s="41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f>L116-L146</f>
        <v>0.26400000000000023</v>
      </c>
      <c r="M131" s="44">
        <v>0</v>
      </c>
      <c r="N131" s="44">
        <v>0.1890799999999998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f t="shared" si="1"/>
        <v>0</v>
      </c>
      <c r="Z131" s="45">
        <f t="shared" si="1"/>
        <v>0.45308000000000004</v>
      </c>
    </row>
    <row r="132" spans="1:26" x14ac:dyDescent="0.25">
      <c r="A132" s="37" t="s">
        <v>206</v>
      </c>
      <c r="B132" s="50" t="s">
        <v>207</v>
      </c>
      <c r="C132" s="39" t="s">
        <v>33</v>
      </c>
      <c r="D132" s="40" t="s">
        <v>36</v>
      </c>
      <c r="E132" s="41" t="s">
        <v>36</v>
      </c>
      <c r="F132" s="41" t="s">
        <v>36</v>
      </c>
      <c r="G132" s="44" t="s">
        <v>36</v>
      </c>
      <c r="H132" s="44" t="s">
        <v>36</v>
      </c>
      <c r="I132" s="44" t="s">
        <v>36</v>
      </c>
      <c r="J132" s="44" t="s">
        <v>36</v>
      </c>
      <c r="K132" s="44" t="s">
        <v>36</v>
      </c>
      <c r="L132" s="44" t="s">
        <v>36</v>
      </c>
      <c r="M132" s="44" t="s">
        <v>36</v>
      </c>
      <c r="N132" s="44" t="s">
        <v>36</v>
      </c>
      <c r="O132" s="44" t="s">
        <v>36</v>
      </c>
      <c r="P132" s="44" t="s">
        <v>36</v>
      </c>
      <c r="Q132" s="44" t="s">
        <v>36</v>
      </c>
      <c r="R132" s="44" t="s">
        <v>36</v>
      </c>
      <c r="S132" s="44" t="s">
        <v>36</v>
      </c>
      <c r="T132" s="44" t="s">
        <v>36</v>
      </c>
      <c r="U132" s="44" t="s">
        <v>36</v>
      </c>
      <c r="V132" s="44" t="s">
        <v>36</v>
      </c>
      <c r="W132" s="44" t="s">
        <v>36</v>
      </c>
      <c r="X132" s="44" t="s">
        <v>36</v>
      </c>
      <c r="Y132" s="44" t="str">
        <f t="shared" si="1"/>
        <v>-</v>
      </c>
      <c r="Z132" s="45" t="str">
        <f t="shared" si="1"/>
        <v>-</v>
      </c>
    </row>
    <row r="133" spans="1:26" ht="31.5" x14ac:dyDescent="0.25">
      <c r="A133" s="37" t="s">
        <v>208</v>
      </c>
      <c r="B133" s="50" t="s">
        <v>56</v>
      </c>
      <c r="C133" s="39" t="s">
        <v>33</v>
      </c>
      <c r="D133" s="40" t="s">
        <v>36</v>
      </c>
      <c r="E133" s="41" t="s">
        <v>36</v>
      </c>
      <c r="F133" s="41" t="s">
        <v>36</v>
      </c>
      <c r="G133" s="44" t="s">
        <v>36</v>
      </c>
      <c r="H133" s="44" t="s">
        <v>36</v>
      </c>
      <c r="I133" s="44" t="s">
        <v>36</v>
      </c>
      <c r="J133" s="44" t="s">
        <v>36</v>
      </c>
      <c r="K133" s="44" t="s">
        <v>36</v>
      </c>
      <c r="L133" s="44" t="s">
        <v>36</v>
      </c>
      <c r="M133" s="44" t="s">
        <v>36</v>
      </c>
      <c r="N133" s="44" t="s">
        <v>36</v>
      </c>
      <c r="O133" s="44" t="s">
        <v>36</v>
      </c>
      <c r="P133" s="44" t="s">
        <v>36</v>
      </c>
      <c r="Q133" s="44" t="s">
        <v>36</v>
      </c>
      <c r="R133" s="44" t="s">
        <v>36</v>
      </c>
      <c r="S133" s="44" t="s">
        <v>36</v>
      </c>
      <c r="T133" s="44" t="s">
        <v>36</v>
      </c>
      <c r="U133" s="44" t="s">
        <v>36</v>
      </c>
      <c r="V133" s="44" t="s">
        <v>36</v>
      </c>
      <c r="W133" s="44" t="s">
        <v>36</v>
      </c>
      <c r="X133" s="44" t="s">
        <v>36</v>
      </c>
      <c r="Y133" s="44" t="str">
        <f t="shared" si="1"/>
        <v>-</v>
      </c>
      <c r="Z133" s="45" t="str">
        <f t="shared" si="1"/>
        <v>-</v>
      </c>
    </row>
    <row r="134" spans="1:26" x14ac:dyDescent="0.25">
      <c r="A134" s="37" t="s">
        <v>209</v>
      </c>
      <c r="B134" s="47" t="s">
        <v>210</v>
      </c>
      <c r="C134" s="39" t="s">
        <v>33</v>
      </c>
      <c r="D134" s="40" t="s">
        <v>36</v>
      </c>
      <c r="E134" s="41" t="s">
        <v>36</v>
      </c>
      <c r="F134" s="41" t="s">
        <v>36</v>
      </c>
      <c r="G134" s="44" t="s">
        <v>36</v>
      </c>
      <c r="H134" s="44" t="s">
        <v>36</v>
      </c>
      <c r="I134" s="44" t="s">
        <v>36</v>
      </c>
      <c r="J134" s="44" t="s">
        <v>36</v>
      </c>
      <c r="K134" s="44" t="s">
        <v>36</v>
      </c>
      <c r="L134" s="44" t="s">
        <v>36</v>
      </c>
      <c r="M134" s="44" t="s">
        <v>36</v>
      </c>
      <c r="N134" s="44" t="s">
        <v>36</v>
      </c>
      <c r="O134" s="44" t="s">
        <v>36</v>
      </c>
      <c r="P134" s="44" t="s">
        <v>36</v>
      </c>
      <c r="Q134" s="44" t="s">
        <v>36</v>
      </c>
      <c r="R134" s="44" t="s">
        <v>36</v>
      </c>
      <c r="S134" s="44" t="s">
        <v>36</v>
      </c>
      <c r="T134" s="44" t="s">
        <v>36</v>
      </c>
      <c r="U134" s="44" t="s">
        <v>36</v>
      </c>
      <c r="V134" s="44" t="s">
        <v>36</v>
      </c>
      <c r="W134" s="44" t="s">
        <v>36</v>
      </c>
      <c r="X134" s="44" t="s">
        <v>36</v>
      </c>
      <c r="Y134" s="44" t="str">
        <f t="shared" si="1"/>
        <v>-</v>
      </c>
      <c r="Z134" s="45" t="str">
        <f t="shared" si="1"/>
        <v>-</v>
      </c>
    </row>
    <row r="135" spans="1:26" x14ac:dyDescent="0.25">
      <c r="A135" s="37" t="s">
        <v>211</v>
      </c>
      <c r="B135" s="47" t="s">
        <v>60</v>
      </c>
      <c r="C135" s="39" t="s">
        <v>33</v>
      </c>
      <c r="D135" s="40" t="s">
        <v>36</v>
      </c>
      <c r="E135" s="41" t="s">
        <v>36</v>
      </c>
      <c r="F135" s="41" t="s">
        <v>36</v>
      </c>
      <c r="G135" s="44" t="s">
        <v>36</v>
      </c>
      <c r="H135" s="44" t="s">
        <v>36</v>
      </c>
      <c r="I135" s="44" t="s">
        <v>36</v>
      </c>
      <c r="J135" s="44" t="s">
        <v>36</v>
      </c>
      <c r="K135" s="44" t="s">
        <v>36</v>
      </c>
      <c r="L135" s="44" t="s">
        <v>36</v>
      </c>
      <c r="M135" s="44" t="s">
        <v>36</v>
      </c>
      <c r="N135" s="44" t="s">
        <v>36</v>
      </c>
      <c r="O135" s="44" t="s">
        <v>36</v>
      </c>
      <c r="P135" s="44" t="s">
        <v>36</v>
      </c>
      <c r="Q135" s="44" t="s">
        <v>36</v>
      </c>
      <c r="R135" s="44" t="s">
        <v>36</v>
      </c>
      <c r="S135" s="44" t="s">
        <v>36</v>
      </c>
      <c r="T135" s="44" t="s">
        <v>36</v>
      </c>
      <c r="U135" s="44" t="s">
        <v>36</v>
      </c>
      <c r="V135" s="44" t="s">
        <v>36</v>
      </c>
      <c r="W135" s="44" t="s">
        <v>36</v>
      </c>
      <c r="X135" s="44" t="s">
        <v>36</v>
      </c>
      <c r="Y135" s="44" t="str">
        <f t="shared" si="1"/>
        <v>-</v>
      </c>
      <c r="Z135" s="45" t="str">
        <f t="shared" si="1"/>
        <v>-</v>
      </c>
    </row>
    <row r="136" spans="1:26" x14ac:dyDescent="0.25">
      <c r="A136" s="37" t="s">
        <v>212</v>
      </c>
      <c r="B136" s="50" t="s">
        <v>213</v>
      </c>
      <c r="C136" s="39" t="s">
        <v>33</v>
      </c>
      <c r="D136" s="40">
        <v>801.75379259827389</v>
      </c>
      <c r="E136" s="41">
        <v>-1.9286000000000003</v>
      </c>
      <c r="F136" s="41">
        <v>-0.40904553471564786</v>
      </c>
      <c r="G136" s="44">
        <v>4.6716527947439026</v>
      </c>
      <c r="H136" s="44">
        <v>4.6716527947439026</v>
      </c>
      <c r="I136" s="44">
        <v>4.1905383112983259</v>
      </c>
      <c r="J136" s="44">
        <v>4.1905383112983259</v>
      </c>
      <c r="K136" s="44">
        <v>8.5846777121384221</v>
      </c>
      <c r="L136" s="44">
        <f>L121-L151</f>
        <v>3.1948233375039425</v>
      </c>
      <c r="M136" s="44">
        <v>9.4067214567598327</v>
      </c>
      <c r="N136" s="44">
        <v>-3.7159904026053212</v>
      </c>
      <c r="O136" s="44">
        <v>9.5688415408127128</v>
      </c>
      <c r="P136" s="44">
        <v>4.367670691560928</v>
      </c>
      <c r="Q136" s="44">
        <v>9.7358211124824905</v>
      </c>
      <c r="R136" s="44">
        <v>4.7660842460789716</v>
      </c>
      <c r="S136" s="44">
        <v>9.9647295645878842</v>
      </c>
      <c r="T136" s="44">
        <v>5.4407530934933632</v>
      </c>
      <c r="U136" s="44">
        <v>0</v>
      </c>
      <c r="V136" s="44">
        <v>6.4474714936261037</v>
      </c>
      <c r="W136" s="44">
        <v>0</v>
      </c>
      <c r="X136" s="44">
        <v>7.1970780941502426</v>
      </c>
      <c r="Y136" s="44">
        <f t="shared" si="1"/>
        <v>56.122982492823574</v>
      </c>
      <c r="Z136" s="45">
        <f t="shared" si="1"/>
        <v>36.560081659850461</v>
      </c>
    </row>
    <row r="137" spans="1:26" x14ac:dyDescent="0.25">
      <c r="A137" s="37" t="s">
        <v>214</v>
      </c>
      <c r="B137" s="48" t="s">
        <v>215</v>
      </c>
      <c r="C137" s="39" t="s">
        <v>33</v>
      </c>
      <c r="D137" s="40">
        <v>1002.0457579899453</v>
      </c>
      <c r="E137" s="41">
        <v>397.13602569119809</v>
      </c>
      <c r="F137" s="41">
        <v>921.21059244486798</v>
      </c>
      <c r="G137" s="44">
        <v>1124.5663439680156</v>
      </c>
      <c r="H137" s="44">
        <v>1124.5663439680156</v>
      </c>
      <c r="I137" s="44">
        <v>1573.5588009007727</v>
      </c>
      <c r="J137" s="44">
        <v>1573.5588009007727</v>
      </c>
      <c r="K137" s="44">
        <v>831.19359184428492</v>
      </c>
      <c r="L137" s="44">
        <f>L143+L145+L146+L151</f>
        <v>1963.9816695111474</v>
      </c>
      <c r="M137" s="44">
        <v>1258.3469209582304</v>
      </c>
      <c r="N137" s="44">
        <v>1440.5654792519542</v>
      </c>
      <c r="O137" s="44">
        <v>1256.6407018819541</v>
      </c>
      <c r="P137" s="44">
        <v>1223.9898207772615</v>
      </c>
      <c r="Q137" s="44">
        <v>1220.6505676231277</v>
      </c>
      <c r="R137" s="44">
        <v>1377.3787099070776</v>
      </c>
      <c r="S137" s="44">
        <v>1377.2937889451593</v>
      </c>
      <c r="T137" s="44">
        <v>1624.3754964869852</v>
      </c>
      <c r="U137" s="44">
        <v>0</v>
      </c>
      <c r="V137" s="44">
        <v>1744.1227155361782</v>
      </c>
      <c r="W137" s="44">
        <v>0</v>
      </c>
      <c r="X137" s="44">
        <v>1860.3180127794021</v>
      </c>
      <c r="Y137" s="44">
        <f t="shared" si="1"/>
        <v>8642.2507161215435</v>
      </c>
      <c r="Z137" s="45">
        <f t="shared" si="1"/>
        <v>13932.857049118795</v>
      </c>
    </row>
    <row r="138" spans="1:26" x14ac:dyDescent="0.25">
      <c r="A138" s="37" t="s">
        <v>216</v>
      </c>
      <c r="B138" s="38" t="s">
        <v>35</v>
      </c>
      <c r="C138" s="39" t="s">
        <v>33</v>
      </c>
      <c r="D138" s="40" t="s">
        <v>36</v>
      </c>
      <c r="E138" s="41" t="s">
        <v>36</v>
      </c>
      <c r="F138" s="41" t="s">
        <v>36</v>
      </c>
      <c r="G138" s="44" t="s">
        <v>36</v>
      </c>
      <c r="H138" s="44" t="s">
        <v>36</v>
      </c>
      <c r="I138" s="44" t="s">
        <v>36</v>
      </c>
      <c r="J138" s="44" t="s">
        <v>36</v>
      </c>
      <c r="K138" s="44" t="s">
        <v>36</v>
      </c>
      <c r="L138" s="44" t="s">
        <v>36</v>
      </c>
      <c r="M138" s="44" t="s">
        <v>36</v>
      </c>
      <c r="N138" s="44" t="s">
        <v>36</v>
      </c>
      <c r="O138" s="44" t="s">
        <v>36</v>
      </c>
      <c r="P138" s="44" t="s">
        <v>36</v>
      </c>
      <c r="Q138" s="44" t="s">
        <v>36</v>
      </c>
      <c r="R138" s="44" t="s">
        <v>36</v>
      </c>
      <c r="S138" s="44" t="s">
        <v>36</v>
      </c>
      <c r="T138" s="44" t="s">
        <v>36</v>
      </c>
      <c r="U138" s="44" t="s">
        <v>36</v>
      </c>
      <c r="V138" s="44" t="s">
        <v>36</v>
      </c>
      <c r="W138" s="44" t="s">
        <v>36</v>
      </c>
      <c r="X138" s="44" t="s">
        <v>36</v>
      </c>
      <c r="Y138" s="44" t="str">
        <f t="shared" si="1"/>
        <v>-</v>
      </c>
      <c r="Z138" s="45" t="str">
        <f t="shared" si="1"/>
        <v>-</v>
      </c>
    </row>
    <row r="139" spans="1:26" ht="31.5" x14ac:dyDescent="0.25">
      <c r="A139" s="37" t="s">
        <v>217</v>
      </c>
      <c r="B139" s="49" t="s">
        <v>38</v>
      </c>
      <c r="C139" s="39" t="s">
        <v>33</v>
      </c>
      <c r="D139" s="40" t="s">
        <v>36</v>
      </c>
      <c r="E139" s="41" t="s">
        <v>36</v>
      </c>
      <c r="F139" s="41" t="s">
        <v>36</v>
      </c>
      <c r="G139" s="44" t="s">
        <v>36</v>
      </c>
      <c r="H139" s="44" t="s">
        <v>36</v>
      </c>
      <c r="I139" s="44" t="s">
        <v>36</v>
      </c>
      <c r="J139" s="44" t="s">
        <v>36</v>
      </c>
      <c r="K139" s="44" t="s">
        <v>36</v>
      </c>
      <c r="L139" s="44" t="s">
        <v>36</v>
      </c>
      <c r="M139" s="44" t="s">
        <v>36</v>
      </c>
      <c r="N139" s="44" t="s">
        <v>36</v>
      </c>
      <c r="O139" s="44" t="s">
        <v>36</v>
      </c>
      <c r="P139" s="44" t="s">
        <v>36</v>
      </c>
      <c r="Q139" s="44" t="s">
        <v>36</v>
      </c>
      <c r="R139" s="44" t="s">
        <v>36</v>
      </c>
      <c r="S139" s="44" t="s">
        <v>36</v>
      </c>
      <c r="T139" s="44" t="s">
        <v>36</v>
      </c>
      <c r="U139" s="44" t="s">
        <v>36</v>
      </c>
      <c r="V139" s="44" t="s">
        <v>36</v>
      </c>
      <c r="W139" s="44" t="s">
        <v>36</v>
      </c>
      <c r="X139" s="44" t="s">
        <v>36</v>
      </c>
      <c r="Y139" s="44" t="str">
        <f t="shared" si="1"/>
        <v>-</v>
      </c>
      <c r="Z139" s="45" t="str">
        <f t="shared" si="1"/>
        <v>-</v>
      </c>
    </row>
    <row r="140" spans="1:26" ht="31.5" x14ac:dyDescent="0.25">
      <c r="A140" s="37" t="s">
        <v>218</v>
      </c>
      <c r="B140" s="49" t="s">
        <v>40</v>
      </c>
      <c r="C140" s="39" t="s">
        <v>33</v>
      </c>
      <c r="D140" s="40" t="s">
        <v>36</v>
      </c>
      <c r="E140" s="41" t="s">
        <v>36</v>
      </c>
      <c r="F140" s="41" t="s">
        <v>36</v>
      </c>
      <c r="G140" s="44" t="s">
        <v>36</v>
      </c>
      <c r="H140" s="44" t="s">
        <v>36</v>
      </c>
      <c r="I140" s="44" t="s">
        <v>36</v>
      </c>
      <c r="J140" s="44" t="s">
        <v>36</v>
      </c>
      <c r="K140" s="44" t="s">
        <v>36</v>
      </c>
      <c r="L140" s="44" t="s">
        <v>36</v>
      </c>
      <c r="M140" s="44" t="s">
        <v>36</v>
      </c>
      <c r="N140" s="44" t="s">
        <v>36</v>
      </c>
      <c r="O140" s="44" t="s">
        <v>36</v>
      </c>
      <c r="P140" s="44" t="s">
        <v>36</v>
      </c>
      <c r="Q140" s="44" t="s">
        <v>36</v>
      </c>
      <c r="R140" s="44" t="s">
        <v>36</v>
      </c>
      <c r="S140" s="44" t="s">
        <v>36</v>
      </c>
      <c r="T140" s="44" t="s">
        <v>36</v>
      </c>
      <c r="U140" s="44" t="s">
        <v>36</v>
      </c>
      <c r="V140" s="44" t="s">
        <v>36</v>
      </c>
      <c r="W140" s="44" t="s">
        <v>36</v>
      </c>
      <c r="X140" s="44" t="s">
        <v>36</v>
      </c>
      <c r="Y140" s="44" t="str">
        <f t="shared" si="1"/>
        <v>-</v>
      </c>
      <c r="Z140" s="45" t="str">
        <f t="shared" si="1"/>
        <v>-</v>
      </c>
    </row>
    <row r="141" spans="1:26" ht="31.5" x14ac:dyDescent="0.25">
      <c r="A141" s="37" t="s">
        <v>219</v>
      </c>
      <c r="B141" s="49" t="s">
        <v>42</v>
      </c>
      <c r="C141" s="39" t="s">
        <v>33</v>
      </c>
      <c r="D141" s="40" t="s">
        <v>36</v>
      </c>
      <c r="E141" s="41" t="s">
        <v>36</v>
      </c>
      <c r="F141" s="41" t="s">
        <v>36</v>
      </c>
      <c r="G141" s="44" t="s">
        <v>36</v>
      </c>
      <c r="H141" s="44" t="s">
        <v>36</v>
      </c>
      <c r="I141" s="44" t="s">
        <v>36</v>
      </c>
      <c r="J141" s="44" t="s">
        <v>36</v>
      </c>
      <c r="K141" s="44" t="s">
        <v>36</v>
      </c>
      <c r="L141" s="44" t="s">
        <v>36</v>
      </c>
      <c r="M141" s="44" t="s">
        <v>36</v>
      </c>
      <c r="N141" s="44" t="s">
        <v>36</v>
      </c>
      <c r="O141" s="44" t="s">
        <v>36</v>
      </c>
      <c r="P141" s="44" t="s">
        <v>36</v>
      </c>
      <c r="Q141" s="44" t="s">
        <v>36</v>
      </c>
      <c r="R141" s="44" t="s">
        <v>36</v>
      </c>
      <c r="S141" s="44" t="s">
        <v>36</v>
      </c>
      <c r="T141" s="44" t="s">
        <v>36</v>
      </c>
      <c r="U141" s="44" t="s">
        <v>36</v>
      </c>
      <c r="V141" s="44" t="s">
        <v>36</v>
      </c>
      <c r="W141" s="44" t="s">
        <v>36</v>
      </c>
      <c r="X141" s="44" t="s">
        <v>36</v>
      </c>
      <c r="Y141" s="44" t="str">
        <f t="shared" si="1"/>
        <v>-</v>
      </c>
      <c r="Z141" s="45" t="str">
        <f t="shared" si="1"/>
        <v>-</v>
      </c>
    </row>
    <row r="142" spans="1:26" x14ac:dyDescent="0.25">
      <c r="A142" s="37" t="s">
        <v>220</v>
      </c>
      <c r="B142" s="38" t="s">
        <v>44</v>
      </c>
      <c r="C142" s="39" t="s">
        <v>33</v>
      </c>
      <c r="D142" s="40" t="s">
        <v>36</v>
      </c>
      <c r="E142" s="41" t="s">
        <v>36</v>
      </c>
      <c r="F142" s="41" t="s">
        <v>36</v>
      </c>
      <c r="G142" s="44" t="s">
        <v>36</v>
      </c>
      <c r="H142" s="44" t="s">
        <v>36</v>
      </c>
      <c r="I142" s="44" t="s">
        <v>36</v>
      </c>
      <c r="J142" s="44" t="s">
        <v>36</v>
      </c>
      <c r="K142" s="44" t="s">
        <v>36</v>
      </c>
      <c r="L142" s="44" t="s">
        <v>36</v>
      </c>
      <c r="M142" s="44" t="s">
        <v>36</v>
      </c>
      <c r="N142" s="44" t="s">
        <v>36</v>
      </c>
      <c r="O142" s="44" t="s">
        <v>36</v>
      </c>
      <c r="P142" s="44" t="s">
        <v>36</v>
      </c>
      <c r="Q142" s="44" t="s">
        <v>36</v>
      </c>
      <c r="R142" s="44" t="s">
        <v>36</v>
      </c>
      <c r="S142" s="44" t="s">
        <v>36</v>
      </c>
      <c r="T142" s="44" t="s">
        <v>36</v>
      </c>
      <c r="U142" s="44" t="s">
        <v>36</v>
      </c>
      <c r="V142" s="44" t="s">
        <v>36</v>
      </c>
      <c r="W142" s="44" t="s">
        <v>36</v>
      </c>
      <c r="X142" s="44" t="s">
        <v>36</v>
      </c>
      <c r="Y142" s="44" t="str">
        <f t="shared" si="1"/>
        <v>-</v>
      </c>
      <c r="Z142" s="45" t="str">
        <f t="shared" si="1"/>
        <v>-</v>
      </c>
    </row>
    <row r="143" spans="1:26" x14ac:dyDescent="0.25">
      <c r="A143" s="37" t="s">
        <v>221</v>
      </c>
      <c r="B143" s="38" t="s">
        <v>46</v>
      </c>
      <c r="C143" s="39" t="s">
        <v>33</v>
      </c>
      <c r="D143" s="40">
        <v>-2170.2710124031501</v>
      </c>
      <c r="E143" s="41">
        <v>437.41682569119808</v>
      </c>
      <c r="F143" s="41">
        <v>995.49157458373065</v>
      </c>
      <c r="G143" s="44">
        <v>1191.3373448707605</v>
      </c>
      <c r="H143" s="44">
        <v>1191.3373448707605</v>
      </c>
      <c r="I143" s="44">
        <v>1602.6524599995794</v>
      </c>
      <c r="J143" s="44">
        <v>1602.6524599995794</v>
      </c>
      <c r="K143" s="44">
        <v>848.62537453726463</v>
      </c>
      <c r="L143" s="44">
        <v>2020.5975521173668</v>
      </c>
      <c r="M143" s="44">
        <v>1249.532260288659</v>
      </c>
      <c r="N143" s="44">
        <v>1493.7349959157971</v>
      </c>
      <c r="O143" s="44">
        <v>1230.5833579673824</v>
      </c>
      <c r="P143" s="44">
        <v>1248.1749380157835</v>
      </c>
      <c r="Q143" s="44">
        <v>1244.2977370221008</v>
      </c>
      <c r="R143" s="44">
        <v>1414.7629906371417</v>
      </c>
      <c r="S143" s="44">
        <v>1401.671822061377</v>
      </c>
      <c r="T143" s="44">
        <v>1658.6790215458191</v>
      </c>
      <c r="U143" s="44">
        <v>0</v>
      </c>
      <c r="V143" s="44">
        <v>1775.5054229751483</v>
      </c>
      <c r="W143" s="44">
        <v>0</v>
      </c>
      <c r="X143" s="44">
        <v>1893.3461287865166</v>
      </c>
      <c r="Y143" s="44">
        <f t="shared" si="1"/>
        <v>8768.7003567471238</v>
      </c>
      <c r="Z143" s="45">
        <f t="shared" si="1"/>
        <v>14298.790854863913</v>
      </c>
    </row>
    <row r="144" spans="1:26" x14ac:dyDescent="0.25">
      <c r="A144" s="37" t="s">
        <v>222</v>
      </c>
      <c r="B144" s="38" t="s">
        <v>48</v>
      </c>
      <c r="C144" s="39" t="s">
        <v>33</v>
      </c>
      <c r="D144" s="40" t="s">
        <v>36</v>
      </c>
      <c r="E144" s="41" t="s">
        <v>36</v>
      </c>
      <c r="F144" s="41" t="s">
        <v>36</v>
      </c>
      <c r="G144" s="44" t="s">
        <v>36</v>
      </c>
      <c r="H144" s="44" t="s">
        <v>36</v>
      </c>
      <c r="I144" s="44" t="s">
        <v>36</v>
      </c>
      <c r="J144" s="44" t="s">
        <v>36</v>
      </c>
      <c r="K144" s="44" t="s">
        <v>36</v>
      </c>
      <c r="L144" s="44" t="s">
        <v>36</v>
      </c>
      <c r="M144" s="44" t="s">
        <v>36</v>
      </c>
      <c r="N144" s="44" t="s">
        <v>36</v>
      </c>
      <c r="O144" s="44" t="s">
        <v>36</v>
      </c>
      <c r="P144" s="44" t="s">
        <v>36</v>
      </c>
      <c r="Q144" s="44" t="s">
        <v>36</v>
      </c>
      <c r="R144" s="44" t="s">
        <v>36</v>
      </c>
      <c r="S144" s="44" t="s">
        <v>36</v>
      </c>
      <c r="T144" s="44" t="s">
        <v>36</v>
      </c>
      <c r="U144" s="44" t="s">
        <v>36</v>
      </c>
      <c r="V144" s="44" t="s">
        <v>36</v>
      </c>
      <c r="W144" s="44" t="s">
        <v>36</v>
      </c>
      <c r="X144" s="44" t="s">
        <v>36</v>
      </c>
      <c r="Y144" s="44" t="str">
        <f t="shared" si="1"/>
        <v>-</v>
      </c>
      <c r="Z144" s="45" t="str">
        <f t="shared" si="1"/>
        <v>-</v>
      </c>
    </row>
    <row r="145" spans="1:26" x14ac:dyDescent="0.25">
      <c r="A145" s="37" t="s">
        <v>223</v>
      </c>
      <c r="B145" s="46" t="s">
        <v>50</v>
      </c>
      <c r="C145" s="39" t="s">
        <v>33</v>
      </c>
      <c r="D145" s="40">
        <v>-34.698400000000007</v>
      </c>
      <c r="E145" s="41">
        <v>-32.566400000000002</v>
      </c>
      <c r="F145" s="41">
        <v>-72.644800000000004</v>
      </c>
      <c r="G145" s="44">
        <v>-85.457612081720555</v>
      </c>
      <c r="H145" s="44">
        <v>-85.457612081720555</v>
      </c>
      <c r="I145" s="44">
        <v>-45.855812344000007</v>
      </c>
      <c r="J145" s="44">
        <v>-45.855812344000007</v>
      </c>
      <c r="K145" s="44">
        <v>-51.77049354153332</v>
      </c>
      <c r="L145" s="44">
        <v>-71.828000000000003</v>
      </c>
      <c r="M145" s="44">
        <v>-28.812225157467882</v>
      </c>
      <c r="N145" s="44">
        <v>-79.53424626676339</v>
      </c>
      <c r="O145" s="44">
        <v>-12.218022248679139</v>
      </c>
      <c r="P145" s="44">
        <v>-43.674043480322688</v>
      </c>
      <c r="Q145" s="44">
        <v>-62.590453848902953</v>
      </c>
      <c r="R145" s="44">
        <v>-60.028371283712531</v>
      </c>
      <c r="S145" s="44">
        <v>-64.236951374569358</v>
      </c>
      <c r="T145" s="44">
        <v>-60.021485887102351</v>
      </c>
      <c r="U145" s="44">
        <v>0</v>
      </c>
      <c r="V145" s="44">
        <v>-60.015949887102366</v>
      </c>
      <c r="W145" s="44">
        <v>0</v>
      </c>
      <c r="X145" s="44">
        <v>-61.816428383715426</v>
      </c>
      <c r="Y145" s="44">
        <f t="shared" si="1"/>
        <v>-350.94157059687319</v>
      </c>
      <c r="Z145" s="45">
        <f t="shared" si="1"/>
        <v>-568.23194961443926</v>
      </c>
    </row>
    <row r="146" spans="1:26" x14ac:dyDescent="0.25">
      <c r="A146" s="37" t="s">
        <v>224</v>
      </c>
      <c r="B146" s="38" t="s">
        <v>52</v>
      </c>
      <c r="C146" s="39" t="s">
        <v>33</v>
      </c>
      <c r="D146" s="40">
        <v>0</v>
      </c>
      <c r="E146" s="41">
        <v>0</v>
      </c>
      <c r="F146" s="41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2.4319999999999999</v>
      </c>
      <c r="M146" s="44">
        <v>0</v>
      </c>
      <c r="N146" s="44">
        <v>-1.0851999999999999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f t="shared" si="1"/>
        <v>0</v>
      </c>
      <c r="Z146" s="45">
        <f t="shared" si="1"/>
        <v>1.3468</v>
      </c>
    </row>
    <row r="147" spans="1:26" x14ac:dyDescent="0.25">
      <c r="A147" s="37" t="s">
        <v>225</v>
      </c>
      <c r="B147" s="38" t="s">
        <v>54</v>
      </c>
      <c r="C147" s="39" t="s">
        <v>33</v>
      </c>
      <c r="D147" s="40" t="s">
        <v>36</v>
      </c>
      <c r="E147" s="41" t="s">
        <v>36</v>
      </c>
      <c r="F147" s="41" t="s">
        <v>36</v>
      </c>
      <c r="G147" s="44" t="s">
        <v>36</v>
      </c>
      <c r="H147" s="44" t="s">
        <v>36</v>
      </c>
      <c r="I147" s="44" t="s">
        <v>36</v>
      </c>
      <c r="J147" s="44" t="s">
        <v>36</v>
      </c>
      <c r="K147" s="44" t="s">
        <v>36</v>
      </c>
      <c r="L147" s="44" t="s">
        <v>36</v>
      </c>
      <c r="M147" s="44" t="s">
        <v>36</v>
      </c>
      <c r="N147" s="44" t="s">
        <v>36</v>
      </c>
      <c r="O147" s="44" t="s">
        <v>36</v>
      </c>
      <c r="P147" s="44" t="s">
        <v>36</v>
      </c>
      <c r="Q147" s="44" t="s">
        <v>36</v>
      </c>
      <c r="R147" s="44" t="s">
        <v>36</v>
      </c>
      <c r="S147" s="44" t="s">
        <v>36</v>
      </c>
      <c r="T147" s="44" t="s">
        <v>36</v>
      </c>
      <c r="U147" s="44" t="s">
        <v>36</v>
      </c>
      <c r="V147" s="44" t="s">
        <v>36</v>
      </c>
      <c r="W147" s="44" t="s">
        <v>36</v>
      </c>
      <c r="X147" s="44" t="s">
        <v>36</v>
      </c>
      <c r="Y147" s="44" t="str">
        <f t="shared" si="1"/>
        <v>-</v>
      </c>
      <c r="Z147" s="45" t="str">
        <f t="shared" si="1"/>
        <v>-</v>
      </c>
    </row>
    <row r="148" spans="1:26" ht="31.5" x14ac:dyDescent="0.25">
      <c r="A148" s="37" t="s">
        <v>226</v>
      </c>
      <c r="B148" s="46" t="s">
        <v>56</v>
      </c>
      <c r="C148" s="39" t="s">
        <v>33</v>
      </c>
      <c r="D148" s="40" t="s">
        <v>36</v>
      </c>
      <c r="E148" s="41" t="s">
        <v>36</v>
      </c>
      <c r="F148" s="41" t="s">
        <v>36</v>
      </c>
      <c r="G148" s="44" t="s">
        <v>36</v>
      </c>
      <c r="H148" s="44" t="s">
        <v>36</v>
      </c>
      <c r="I148" s="44" t="s">
        <v>36</v>
      </c>
      <c r="J148" s="44" t="s">
        <v>36</v>
      </c>
      <c r="K148" s="44" t="s">
        <v>36</v>
      </c>
      <c r="L148" s="44" t="s">
        <v>36</v>
      </c>
      <c r="M148" s="44" t="s">
        <v>36</v>
      </c>
      <c r="N148" s="44" t="s">
        <v>36</v>
      </c>
      <c r="O148" s="44" t="s">
        <v>36</v>
      </c>
      <c r="P148" s="44" t="s">
        <v>36</v>
      </c>
      <c r="Q148" s="44" t="s">
        <v>36</v>
      </c>
      <c r="R148" s="44" t="s">
        <v>36</v>
      </c>
      <c r="S148" s="44" t="s">
        <v>36</v>
      </c>
      <c r="T148" s="44" t="s">
        <v>36</v>
      </c>
      <c r="U148" s="44" t="s">
        <v>36</v>
      </c>
      <c r="V148" s="44" t="s">
        <v>36</v>
      </c>
      <c r="W148" s="44" t="s">
        <v>36</v>
      </c>
      <c r="X148" s="44" t="s">
        <v>36</v>
      </c>
      <c r="Y148" s="44" t="str">
        <f t="shared" si="1"/>
        <v>-</v>
      </c>
      <c r="Z148" s="45" t="str">
        <f t="shared" si="1"/>
        <v>-</v>
      </c>
    </row>
    <row r="149" spans="1:26" x14ac:dyDescent="0.25">
      <c r="A149" s="37" t="s">
        <v>227</v>
      </c>
      <c r="B149" s="47" t="s">
        <v>58</v>
      </c>
      <c r="C149" s="39" t="s">
        <v>33</v>
      </c>
      <c r="D149" s="40" t="s">
        <v>36</v>
      </c>
      <c r="E149" s="41" t="s">
        <v>36</v>
      </c>
      <c r="F149" s="41" t="s">
        <v>36</v>
      </c>
      <c r="G149" s="44" t="s">
        <v>36</v>
      </c>
      <c r="H149" s="44" t="s">
        <v>36</v>
      </c>
      <c r="I149" s="44" t="s">
        <v>36</v>
      </c>
      <c r="J149" s="44" t="s">
        <v>36</v>
      </c>
      <c r="K149" s="44" t="s">
        <v>36</v>
      </c>
      <c r="L149" s="44" t="s">
        <v>36</v>
      </c>
      <c r="M149" s="44" t="s">
        <v>36</v>
      </c>
      <c r="N149" s="44" t="s">
        <v>36</v>
      </c>
      <c r="O149" s="44" t="s">
        <v>36</v>
      </c>
      <c r="P149" s="44" t="s">
        <v>36</v>
      </c>
      <c r="Q149" s="44" t="s">
        <v>36</v>
      </c>
      <c r="R149" s="44" t="s">
        <v>36</v>
      </c>
      <c r="S149" s="44" t="s">
        <v>36</v>
      </c>
      <c r="T149" s="44" t="s">
        <v>36</v>
      </c>
      <c r="U149" s="44" t="s">
        <v>36</v>
      </c>
      <c r="V149" s="44" t="s">
        <v>36</v>
      </c>
      <c r="W149" s="44" t="s">
        <v>36</v>
      </c>
      <c r="X149" s="44" t="s">
        <v>36</v>
      </c>
      <c r="Y149" s="44" t="str">
        <f t="shared" si="1"/>
        <v>-</v>
      </c>
      <c r="Z149" s="45" t="str">
        <f t="shared" si="1"/>
        <v>-</v>
      </c>
    </row>
    <row r="150" spans="1:26" x14ac:dyDescent="0.25">
      <c r="A150" s="37" t="s">
        <v>228</v>
      </c>
      <c r="B150" s="47" t="s">
        <v>60</v>
      </c>
      <c r="C150" s="39" t="s">
        <v>33</v>
      </c>
      <c r="D150" s="40" t="s">
        <v>36</v>
      </c>
      <c r="E150" s="41" t="s">
        <v>36</v>
      </c>
      <c r="F150" s="41" t="s">
        <v>36</v>
      </c>
      <c r="G150" s="44" t="s">
        <v>36</v>
      </c>
      <c r="H150" s="44" t="s">
        <v>36</v>
      </c>
      <c r="I150" s="44" t="s">
        <v>36</v>
      </c>
      <c r="J150" s="44" t="s">
        <v>36</v>
      </c>
      <c r="K150" s="44" t="s">
        <v>36</v>
      </c>
      <c r="L150" s="44" t="s">
        <v>36</v>
      </c>
      <c r="M150" s="44" t="s">
        <v>36</v>
      </c>
      <c r="N150" s="44" t="s">
        <v>36</v>
      </c>
      <c r="O150" s="44" t="s">
        <v>36</v>
      </c>
      <c r="P150" s="44" t="s">
        <v>36</v>
      </c>
      <c r="Q150" s="44" t="s">
        <v>36</v>
      </c>
      <c r="R150" s="44" t="s">
        <v>36</v>
      </c>
      <c r="S150" s="44" t="s">
        <v>36</v>
      </c>
      <c r="T150" s="44" t="s">
        <v>36</v>
      </c>
      <c r="U150" s="44" t="s">
        <v>36</v>
      </c>
      <c r="V150" s="44" t="s">
        <v>36</v>
      </c>
      <c r="W150" s="44" t="s">
        <v>36</v>
      </c>
      <c r="X150" s="44" t="s">
        <v>36</v>
      </c>
      <c r="Y150" s="44" t="str">
        <f t="shared" ref="Y150:Z158" si="2">IFERROR(G150+I150+K150+M150+O150+Q150+S150+U150+W150,"-")</f>
        <v>-</v>
      </c>
      <c r="Z150" s="45" t="str">
        <f t="shared" si="2"/>
        <v>-</v>
      </c>
    </row>
    <row r="151" spans="1:26" x14ac:dyDescent="0.25">
      <c r="A151" s="37" t="s">
        <v>229</v>
      </c>
      <c r="B151" s="38" t="s">
        <v>62</v>
      </c>
      <c r="C151" s="39" t="s">
        <v>33</v>
      </c>
      <c r="D151" s="40">
        <v>3207.0151703930956</v>
      </c>
      <c r="E151" s="41">
        <v>-7.7144000000000004</v>
      </c>
      <c r="F151" s="41">
        <v>-1.6361821388625912</v>
      </c>
      <c r="G151" s="44">
        <v>18.686611178975607</v>
      </c>
      <c r="H151" s="44">
        <v>18.686611178975607</v>
      </c>
      <c r="I151" s="44">
        <v>16.7621532451933</v>
      </c>
      <c r="J151" s="44">
        <v>16.7621532451933</v>
      </c>
      <c r="K151" s="44">
        <v>34.338710848553681</v>
      </c>
      <c r="L151" s="44">
        <v>12.780117393780593</v>
      </c>
      <c r="M151" s="44">
        <v>37.626885827039331</v>
      </c>
      <c r="N151" s="44">
        <v>27.449929602920573</v>
      </c>
      <c r="O151" s="44">
        <v>38.275366163250837</v>
      </c>
      <c r="P151" s="44">
        <v>19.488926241800691</v>
      </c>
      <c r="Q151" s="44">
        <v>38.943284449929969</v>
      </c>
      <c r="R151" s="44">
        <v>22.644090553648216</v>
      </c>
      <c r="S151" s="44">
        <v>39.858918258351544</v>
      </c>
      <c r="T151" s="44">
        <v>25.717960828268367</v>
      </c>
      <c r="U151" s="44">
        <v>0</v>
      </c>
      <c r="V151" s="44">
        <v>28.633242448132279</v>
      </c>
      <c r="W151" s="44">
        <v>0</v>
      </c>
      <c r="X151" s="44">
        <v>28.78831237660097</v>
      </c>
      <c r="Y151" s="44">
        <f t="shared" si="2"/>
        <v>224.49192997129424</v>
      </c>
      <c r="Z151" s="45">
        <f t="shared" si="2"/>
        <v>200.9513438693206</v>
      </c>
    </row>
    <row r="152" spans="1:26" x14ac:dyDescent="0.25">
      <c r="A152" s="37" t="s">
        <v>230</v>
      </c>
      <c r="B152" s="48" t="s">
        <v>231</v>
      </c>
      <c r="C152" s="39" t="s">
        <v>33</v>
      </c>
      <c r="D152" s="40">
        <v>1002.0457579899453</v>
      </c>
      <c r="E152" s="41">
        <v>397.13602569119809</v>
      </c>
      <c r="F152" s="41">
        <v>921.21059244486798</v>
      </c>
      <c r="G152" s="44">
        <v>1124.5663439680154</v>
      </c>
      <c r="H152" s="44">
        <v>1124.5663439680154</v>
      </c>
      <c r="I152" s="44">
        <v>1611.5254909007731</v>
      </c>
      <c r="J152" s="44">
        <v>1611.5254909007731</v>
      </c>
      <c r="K152" s="44">
        <v>836.24639184428497</v>
      </c>
      <c r="L152" s="44">
        <f>L137</f>
        <v>1963.9816695111474</v>
      </c>
      <c r="M152" s="44">
        <v>1258.3469209582306</v>
      </c>
      <c r="N152" s="44">
        <v>1440.5654792519542</v>
      </c>
      <c r="O152" s="44">
        <v>1256.6407018819543</v>
      </c>
      <c r="P152" s="44">
        <v>1223.9898207772612</v>
      </c>
      <c r="Q152" s="44">
        <v>1220.6505676231277</v>
      </c>
      <c r="R152" s="44">
        <v>1377.3787099070773</v>
      </c>
      <c r="S152" s="44">
        <v>1377.2937889451593</v>
      </c>
      <c r="T152" s="44">
        <v>1624.375496486985</v>
      </c>
      <c r="U152" s="44">
        <v>0</v>
      </c>
      <c r="V152" s="44">
        <v>1744.1227155361782</v>
      </c>
      <c r="W152" s="44">
        <v>0</v>
      </c>
      <c r="X152" s="44">
        <v>1860.3180127794019</v>
      </c>
      <c r="Y152" s="44">
        <f t="shared" si="2"/>
        <v>8685.2702061215441</v>
      </c>
      <c r="Z152" s="45">
        <f t="shared" si="2"/>
        <v>13970.823739118792</v>
      </c>
    </row>
    <row r="153" spans="1:26" x14ac:dyDescent="0.25">
      <c r="A153" s="37" t="s">
        <v>232</v>
      </c>
      <c r="B153" s="50" t="s">
        <v>233</v>
      </c>
      <c r="C153" s="39" t="s">
        <v>33</v>
      </c>
      <c r="D153" s="40">
        <v>205.328</v>
      </c>
      <c r="E153" s="41">
        <v>75.180026999999995</v>
      </c>
      <c r="F153" s="41">
        <v>32.069014000000003</v>
      </c>
      <c r="G153" s="44">
        <v>123.212</v>
      </c>
      <c r="H153" s="44">
        <v>123.212</v>
      </c>
      <c r="I153" s="44">
        <v>307.92169198000005</v>
      </c>
      <c r="J153" s="44">
        <v>307.92169198000005</v>
      </c>
      <c r="K153" s="44">
        <v>196.80909100000002</v>
      </c>
      <c r="L153" s="44">
        <v>135.78828399999998</v>
      </c>
      <c r="M153" s="44">
        <v>466.41411399999998</v>
      </c>
      <c r="N153" s="44">
        <v>684.17263000000003</v>
      </c>
      <c r="O153" s="44">
        <v>493.45518900000002</v>
      </c>
      <c r="P153" s="44">
        <v>496.02299599999998</v>
      </c>
      <c r="Q153" s="44">
        <v>597.81320200000005</v>
      </c>
      <c r="R153" s="44">
        <v>472.97199899999998</v>
      </c>
      <c r="S153" s="44">
        <v>1067.8866740000001</v>
      </c>
      <c r="T153" s="44">
        <v>1066.5920000000001</v>
      </c>
      <c r="U153" s="44">
        <v>0</v>
      </c>
      <c r="V153" s="44">
        <v>922.77899500000001</v>
      </c>
      <c r="W153" s="44">
        <v>0</v>
      </c>
      <c r="X153" s="44">
        <v>869.46299999999997</v>
      </c>
      <c r="Y153" s="44">
        <f t="shared" si="2"/>
        <v>3253.5119619800007</v>
      </c>
      <c r="Z153" s="45">
        <f t="shared" si="2"/>
        <v>5078.9235959799998</v>
      </c>
    </row>
    <row r="154" spans="1:26" x14ac:dyDescent="0.25">
      <c r="A154" s="37" t="s">
        <v>234</v>
      </c>
      <c r="B154" s="50" t="s">
        <v>235</v>
      </c>
      <c r="C154" s="39" t="s">
        <v>33</v>
      </c>
      <c r="D154" s="40">
        <v>0</v>
      </c>
      <c r="E154" s="41">
        <v>0</v>
      </c>
      <c r="F154" s="41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f t="shared" si="2"/>
        <v>0</v>
      </c>
      <c r="Z154" s="45">
        <f t="shared" si="2"/>
        <v>0</v>
      </c>
    </row>
    <row r="155" spans="1:26" x14ac:dyDescent="0.25">
      <c r="A155" s="37" t="s">
        <v>236</v>
      </c>
      <c r="B155" s="50" t="s">
        <v>237</v>
      </c>
      <c r="C155" s="39" t="s">
        <v>33</v>
      </c>
      <c r="D155" s="40">
        <v>255.28682774390262</v>
      </c>
      <c r="E155" s="41">
        <v>136.7813576673795</v>
      </c>
      <c r="F155" s="41">
        <v>246.01290013890028</v>
      </c>
      <c r="G155" s="44">
        <v>314.67088634576413</v>
      </c>
      <c r="H155" s="44">
        <v>314.67088634576413</v>
      </c>
      <c r="I155" s="44">
        <v>668.75840597358956</v>
      </c>
      <c r="J155" s="44">
        <v>668.75840597358956</v>
      </c>
      <c r="K155" s="44">
        <v>361.88866259986804</v>
      </c>
      <c r="L155" s="44">
        <v>1234.3770774218417</v>
      </c>
      <c r="M155" s="44">
        <v>414.52669690017154</v>
      </c>
      <c r="N155" s="44">
        <v>473.16974752634815</v>
      </c>
      <c r="O155" s="44">
        <v>383.4485557954747</v>
      </c>
      <c r="P155" s="44">
        <v>364.97345969704764</v>
      </c>
      <c r="Q155" s="44">
        <v>312.66327116900544</v>
      </c>
      <c r="R155" s="44">
        <v>453.51634179832968</v>
      </c>
      <c r="S155" s="44">
        <v>155.29244494237685</v>
      </c>
      <c r="T155" s="44">
        <v>279.60106821420919</v>
      </c>
      <c r="U155" s="44">
        <v>0</v>
      </c>
      <c r="V155" s="44">
        <v>411.46206439466829</v>
      </c>
      <c r="W155" s="44">
        <v>0</v>
      </c>
      <c r="X155" s="44">
        <v>496.21485918908598</v>
      </c>
      <c r="Y155" s="44">
        <f t="shared" si="2"/>
        <v>2611.2489237262503</v>
      </c>
      <c r="Z155" s="45">
        <f t="shared" si="2"/>
        <v>4696.7439105608846</v>
      </c>
    </row>
    <row r="156" spans="1:26" ht="16.5" thickBot="1" x14ac:dyDescent="0.3">
      <c r="A156" s="61" t="s">
        <v>238</v>
      </c>
      <c r="B156" s="50" t="s">
        <v>239</v>
      </c>
      <c r="C156" s="63" t="s">
        <v>33</v>
      </c>
      <c r="D156" s="40">
        <v>541.43093024604264</v>
      </c>
      <c r="E156" s="41">
        <v>185.17464102381859</v>
      </c>
      <c r="F156" s="41">
        <v>643.1286783059677</v>
      </c>
      <c r="G156" s="44">
        <v>686.68345762225124</v>
      </c>
      <c r="H156" s="44">
        <v>686.68345762225124</v>
      </c>
      <c r="I156" s="44">
        <v>634.84539294718343</v>
      </c>
      <c r="J156" s="44">
        <v>634.84539294718343</v>
      </c>
      <c r="K156" s="44">
        <v>277.54863824441691</v>
      </c>
      <c r="L156" s="44">
        <f>L152-L153-L154-L155</f>
        <v>593.81630808930572</v>
      </c>
      <c r="M156" s="44">
        <v>377.40611005805903</v>
      </c>
      <c r="N156" s="44">
        <v>283.22310172560611</v>
      </c>
      <c r="O156" s="44">
        <v>379.73695708647955</v>
      </c>
      <c r="P156" s="44">
        <v>362.99336508021372</v>
      </c>
      <c r="Q156" s="44">
        <v>310.17409445412227</v>
      </c>
      <c r="R156" s="44">
        <v>450.89036910874773</v>
      </c>
      <c r="S156" s="44">
        <v>154.11467000278225</v>
      </c>
      <c r="T156" s="44">
        <v>278.18242827277584</v>
      </c>
      <c r="U156" s="58">
        <v>0</v>
      </c>
      <c r="V156" s="58">
        <v>409.88165614150989</v>
      </c>
      <c r="W156" s="58">
        <v>0</v>
      </c>
      <c r="X156" s="58">
        <v>494.64015359031595</v>
      </c>
      <c r="Y156" s="58">
        <f t="shared" si="2"/>
        <v>2820.5093204152945</v>
      </c>
      <c r="Z156" s="59">
        <f t="shared" si="2"/>
        <v>4195.1562325779096</v>
      </c>
    </row>
    <row r="157" spans="1:26" x14ac:dyDescent="0.25">
      <c r="A157" s="28" t="s">
        <v>240</v>
      </c>
      <c r="B157" s="29" t="s">
        <v>125</v>
      </c>
      <c r="C157" s="30" t="s">
        <v>36</v>
      </c>
      <c r="D157" s="31" t="s">
        <v>36</v>
      </c>
      <c r="E157" s="32" t="s">
        <v>36</v>
      </c>
      <c r="F157" s="32" t="s">
        <v>36</v>
      </c>
      <c r="G157" s="35" t="s">
        <v>36</v>
      </c>
      <c r="H157" s="35" t="s">
        <v>36</v>
      </c>
      <c r="I157" s="35" t="s">
        <v>36</v>
      </c>
      <c r="J157" s="35" t="s">
        <v>36</v>
      </c>
      <c r="K157" s="35" t="s">
        <v>36</v>
      </c>
      <c r="L157" s="35" t="s">
        <v>36</v>
      </c>
      <c r="M157" s="35" t="s">
        <v>36</v>
      </c>
      <c r="N157" s="35" t="s">
        <v>36</v>
      </c>
      <c r="O157" s="35" t="s">
        <v>36</v>
      </c>
      <c r="P157" s="35" t="s">
        <v>36</v>
      </c>
      <c r="Q157" s="35" t="s">
        <v>36</v>
      </c>
      <c r="R157" s="35" t="s">
        <v>36</v>
      </c>
      <c r="S157" s="35" t="s">
        <v>36</v>
      </c>
      <c r="T157" s="35" t="s">
        <v>36</v>
      </c>
      <c r="U157" s="35"/>
      <c r="V157" s="35"/>
      <c r="W157" s="35"/>
      <c r="X157" s="35"/>
      <c r="Y157" s="35" t="str">
        <f t="shared" si="2"/>
        <v>-</v>
      </c>
      <c r="Z157" s="36" t="str">
        <f t="shared" si="2"/>
        <v>-</v>
      </c>
    </row>
    <row r="158" spans="1:26" ht="31.5" x14ac:dyDescent="0.25">
      <c r="A158" s="37" t="s">
        <v>241</v>
      </c>
      <c r="B158" s="50" t="s">
        <v>242</v>
      </c>
      <c r="C158" s="39" t="s">
        <v>33</v>
      </c>
      <c r="D158" s="40">
        <v>2501.0522203459359</v>
      </c>
      <c r="E158" s="41">
        <v>1971.2411709911873</v>
      </c>
      <c r="F158" s="41">
        <v>2807.9174627050365</v>
      </c>
      <c r="G158" s="44">
        <v>2970.8435413369093</v>
      </c>
      <c r="H158" s="44">
        <v>2970.8435413369093</v>
      </c>
      <c r="I158" s="44">
        <v>3723.2752516448732</v>
      </c>
      <c r="J158" s="44">
        <v>3723.2752516448732</v>
      </c>
      <c r="K158" s="44">
        <v>2983.0257285947569</v>
      </c>
      <c r="L158" s="44">
        <v>4135.8963393435733</v>
      </c>
      <c r="M158" s="44">
        <v>3475.0241003730193</v>
      </c>
      <c r="N158" s="44">
        <v>3592.0909153518051</v>
      </c>
      <c r="O158" s="44">
        <v>3506.7493856898154</v>
      </c>
      <c r="P158" s="44">
        <v>3668.6096215900207</v>
      </c>
      <c r="Q158" s="44">
        <v>3625.4047051002531</v>
      </c>
      <c r="R158" s="44">
        <v>3873.6951707618332</v>
      </c>
      <c r="S158" s="44">
        <v>3782.4497208236153</v>
      </c>
      <c r="T158" s="44">
        <v>4223.7965782283254</v>
      </c>
      <c r="U158" s="44">
        <v>0</v>
      </c>
      <c r="V158" s="44">
        <v>4472.4858879581061</v>
      </c>
      <c r="W158" s="44">
        <v>0</v>
      </c>
      <c r="X158" s="44">
        <v>4670.5320803739878</v>
      </c>
      <c r="Y158" s="44">
        <f t="shared" si="2"/>
        <v>24066.772433563245</v>
      </c>
      <c r="Z158" s="45">
        <f t="shared" si="2"/>
        <v>35331.225386589431</v>
      </c>
    </row>
    <row r="159" spans="1:26" ht="31.5" x14ac:dyDescent="0.25">
      <c r="A159" s="37" t="s">
        <v>243</v>
      </c>
      <c r="B159" s="50" t="s">
        <v>244</v>
      </c>
      <c r="C159" s="39" t="s">
        <v>33</v>
      </c>
      <c r="D159" s="40">
        <v>6009.5814169727928</v>
      </c>
      <c r="E159" s="41">
        <v>6085.4340209595266</v>
      </c>
      <c r="F159" s="41">
        <v>6374.3379513994923</v>
      </c>
      <c r="G159" s="44">
        <v>5493.6439513994919</v>
      </c>
      <c r="H159" s="44">
        <v>5493.6439513994919</v>
      </c>
      <c r="I159" s="44">
        <v>4752.5353177234447</v>
      </c>
      <c r="J159" s="44">
        <v>4752.5353177234447</v>
      </c>
      <c r="K159" s="44">
        <v>4919.348638261712</v>
      </c>
      <c r="L159" s="44">
        <v>4919.348638261712</v>
      </c>
      <c r="M159" s="44">
        <v>3711.2514136069335</v>
      </c>
      <c r="N159" s="44">
        <v>4502.2730969052318</v>
      </c>
      <c r="O159" s="44">
        <v>3984.1239814575324</v>
      </c>
      <c r="P159" s="44">
        <v>5487.2730969052318</v>
      </c>
      <c r="Q159" s="44">
        <v>4396.1239578509885</v>
      </c>
      <c r="R159" s="44">
        <v>5126.2123820539036</v>
      </c>
      <c r="S159" s="44">
        <v>4942.7659768841786</v>
      </c>
      <c r="T159" s="44">
        <v>4676.770677746983</v>
      </c>
      <c r="U159" s="44">
        <v>0</v>
      </c>
      <c r="V159" s="44">
        <v>4399.6284396488927</v>
      </c>
      <c r="W159" s="44">
        <v>0</v>
      </c>
      <c r="X159" s="44">
        <v>3990.3512654754463</v>
      </c>
      <c r="Y159" s="44">
        <f t="shared" ref="Y159:Y162" si="3">IFERROR(S159,"-")</f>
        <v>4942.7659768841786</v>
      </c>
      <c r="Z159" s="45">
        <f t="shared" ref="Z159:Z162" si="4">IFERROR(X159,"-")</f>
        <v>3990.3512654754463</v>
      </c>
    </row>
    <row r="160" spans="1:26" x14ac:dyDescent="0.25">
      <c r="A160" s="37" t="s">
        <v>245</v>
      </c>
      <c r="B160" s="49" t="s">
        <v>246</v>
      </c>
      <c r="C160" s="39" t="s">
        <v>33</v>
      </c>
      <c r="D160" s="40">
        <v>403.05973729313149</v>
      </c>
      <c r="E160" s="41">
        <v>378.80308739159506</v>
      </c>
      <c r="F160" s="41">
        <v>1595.4334129873282</v>
      </c>
      <c r="G160" s="44">
        <v>2680.3181070886249</v>
      </c>
      <c r="H160" s="44">
        <v>2680.3181070886249</v>
      </c>
      <c r="I160" s="44">
        <v>1379.79</v>
      </c>
      <c r="J160" s="44">
        <v>1379.79</v>
      </c>
      <c r="K160" s="44">
        <v>0</v>
      </c>
      <c r="L160" s="44">
        <v>0</v>
      </c>
      <c r="M160" s="44">
        <v>388.7679925143517</v>
      </c>
      <c r="N160" s="44">
        <v>1417.8726840320692</v>
      </c>
      <c r="O160" s="44">
        <v>0</v>
      </c>
      <c r="P160" s="44">
        <v>2400.1735092033828</v>
      </c>
      <c r="Q160" s="44">
        <v>0</v>
      </c>
      <c r="R160" s="44">
        <v>684.2269036733901</v>
      </c>
      <c r="S160" s="44">
        <v>0</v>
      </c>
      <c r="T160" s="44">
        <v>2402.8726840320696</v>
      </c>
      <c r="U160" s="44">
        <v>0</v>
      </c>
      <c r="V160" s="44">
        <v>2039.1127943520555</v>
      </c>
      <c r="W160" s="44">
        <v>0</v>
      </c>
      <c r="X160" s="44">
        <v>234.785</v>
      </c>
      <c r="Y160" s="44">
        <f t="shared" si="3"/>
        <v>0</v>
      </c>
      <c r="Z160" s="45">
        <f t="shared" si="4"/>
        <v>234.785</v>
      </c>
    </row>
    <row r="161" spans="1:26" x14ac:dyDescent="0.25">
      <c r="A161" s="37" t="s">
        <v>247</v>
      </c>
      <c r="B161" s="50" t="s">
        <v>248</v>
      </c>
      <c r="C161" s="39" t="s">
        <v>33</v>
      </c>
      <c r="D161" s="40">
        <v>6085.4340209595266</v>
      </c>
      <c r="E161" s="41">
        <v>6374.3379513994923</v>
      </c>
      <c r="F161" s="41">
        <v>5493.6439513994919</v>
      </c>
      <c r="G161" s="44">
        <v>4752.5353177234447</v>
      </c>
      <c r="H161" s="44">
        <v>4752.5353177234447</v>
      </c>
      <c r="I161" s="44">
        <v>4919.348638261712</v>
      </c>
      <c r="J161" s="44">
        <v>4919.348638261712</v>
      </c>
      <c r="K161" s="44">
        <v>3711.2514136069335</v>
      </c>
      <c r="L161" s="44">
        <v>4502.2730969052318</v>
      </c>
      <c r="M161" s="44">
        <v>3984.1239814575324</v>
      </c>
      <c r="N161" s="44">
        <v>5487.2730969052318</v>
      </c>
      <c r="O161" s="44">
        <v>4396.1239578509885</v>
      </c>
      <c r="P161" s="44">
        <v>5126.2123820539036</v>
      </c>
      <c r="Q161" s="44">
        <v>4942.7659768841786</v>
      </c>
      <c r="R161" s="44">
        <v>4676.770677746983</v>
      </c>
      <c r="S161" s="44">
        <v>4825.6697052924301</v>
      </c>
      <c r="T161" s="44">
        <v>4399.6284396488927</v>
      </c>
      <c r="U161" s="44">
        <v>0</v>
      </c>
      <c r="V161" s="44">
        <v>3990.3512654754463</v>
      </c>
      <c r="W161" s="44">
        <v>0</v>
      </c>
      <c r="X161" s="44">
        <v>3496.3332654754463</v>
      </c>
      <c r="Y161" s="44">
        <f t="shared" si="3"/>
        <v>4825.6697052924301</v>
      </c>
      <c r="Z161" s="45">
        <f t="shared" si="4"/>
        <v>3496.3332654754463</v>
      </c>
    </row>
    <row r="162" spans="1:26" x14ac:dyDescent="0.25">
      <c r="A162" s="53" t="s">
        <v>249</v>
      </c>
      <c r="B162" s="49" t="s">
        <v>250</v>
      </c>
      <c r="C162" s="39" t="s">
        <v>33</v>
      </c>
      <c r="D162" s="40">
        <v>378.80308739159506</v>
      </c>
      <c r="E162" s="41">
        <v>1595.4334129873282</v>
      </c>
      <c r="F162" s="41">
        <v>2680.3181070886249</v>
      </c>
      <c r="G162" s="44">
        <v>1379.7851564784335</v>
      </c>
      <c r="H162" s="44">
        <v>1379.7851564784335</v>
      </c>
      <c r="I162" s="44">
        <v>0</v>
      </c>
      <c r="J162" s="44">
        <v>0</v>
      </c>
      <c r="K162" s="44">
        <v>388.7679925143517</v>
      </c>
      <c r="L162" s="44">
        <v>1417.8726840320692</v>
      </c>
      <c r="M162" s="44">
        <v>0</v>
      </c>
      <c r="N162" s="44">
        <v>2400.1735092033828</v>
      </c>
      <c r="O162" s="44">
        <v>0</v>
      </c>
      <c r="P162" s="44">
        <v>684.2269036733901</v>
      </c>
      <c r="Q162" s="44">
        <v>0</v>
      </c>
      <c r="R162" s="44">
        <v>2402.8726840320696</v>
      </c>
      <c r="S162" s="44">
        <v>0</v>
      </c>
      <c r="T162" s="44">
        <v>2039.1127943520555</v>
      </c>
      <c r="U162" s="44">
        <v>0</v>
      </c>
      <c r="V162" s="44">
        <v>234.785</v>
      </c>
      <c r="W162" s="44">
        <v>0</v>
      </c>
      <c r="X162" s="44">
        <v>0</v>
      </c>
      <c r="Y162" s="44">
        <f t="shared" si="3"/>
        <v>0</v>
      </c>
      <c r="Z162" s="45">
        <f t="shared" si="4"/>
        <v>0</v>
      </c>
    </row>
    <row r="163" spans="1:26" ht="48" thickBot="1" x14ac:dyDescent="0.3">
      <c r="A163" s="61" t="s">
        <v>251</v>
      </c>
      <c r="B163" s="74" t="s">
        <v>252</v>
      </c>
      <c r="C163" s="63" t="s">
        <v>36</v>
      </c>
      <c r="D163" s="64">
        <v>2.4331495246100112</v>
      </c>
      <c r="E163" s="65">
        <v>3.2336672169820408</v>
      </c>
      <c r="F163" s="65">
        <v>1.9564834167551111</v>
      </c>
      <c r="G163" s="66">
        <v>1.5997258864681767</v>
      </c>
      <c r="H163" s="66">
        <v>1.5997258864681767</v>
      </c>
      <c r="I163" s="66">
        <v>1.321242268104792</v>
      </c>
      <c r="J163" s="66">
        <v>1.321242268104792</v>
      </c>
      <c r="K163" s="66">
        <v>1.2441231659625105</v>
      </c>
      <c r="L163" s="66">
        <f t="shared" ref="L163:X163" si="5">L161/L158</f>
        <v>1.0885846083898243</v>
      </c>
      <c r="M163" s="66">
        <v>1.1465025468542405</v>
      </c>
      <c r="N163" s="66">
        <f t="shared" si="5"/>
        <v>1.5275986121213792</v>
      </c>
      <c r="O163" s="66">
        <v>1.2536179448096556</v>
      </c>
      <c r="P163" s="66">
        <f t="shared" si="5"/>
        <v>1.3973174883164974</v>
      </c>
      <c r="Q163" s="66">
        <v>1.3633694384328043</v>
      </c>
      <c r="R163" s="66">
        <f t="shared" si="5"/>
        <v>1.2073151013654</v>
      </c>
      <c r="S163" s="66">
        <v>1.2758053804986618</v>
      </c>
      <c r="T163" s="66">
        <f t="shared" si="5"/>
        <v>1.0416288659181405</v>
      </c>
      <c r="U163" s="66">
        <v>0</v>
      </c>
      <c r="V163" s="66">
        <f t="shared" si="5"/>
        <v>0.89219985606197716</v>
      </c>
      <c r="W163" s="66">
        <v>0</v>
      </c>
      <c r="X163" s="66">
        <f t="shared" si="5"/>
        <v>0.74859420839166602</v>
      </c>
      <c r="Y163" s="66" t="s">
        <v>36</v>
      </c>
      <c r="Z163" s="67" t="s">
        <v>36</v>
      </c>
    </row>
    <row r="164" spans="1:26" ht="16.5" thickBot="1" x14ac:dyDescent="0.3">
      <c r="A164" s="209" t="s">
        <v>253</v>
      </c>
      <c r="B164" s="210"/>
      <c r="C164" s="210"/>
      <c r="D164" s="210"/>
      <c r="E164" s="210"/>
      <c r="F164" s="210"/>
      <c r="G164" s="210"/>
      <c r="H164" s="210"/>
      <c r="I164" s="210"/>
      <c r="J164" s="210"/>
      <c r="K164" s="210"/>
      <c r="L164" s="210"/>
      <c r="M164" s="210"/>
      <c r="N164" s="210"/>
      <c r="O164" s="210"/>
      <c r="P164" s="210"/>
      <c r="Q164" s="210"/>
      <c r="R164" s="210"/>
      <c r="S164" s="210"/>
      <c r="T164" s="210"/>
      <c r="U164" s="210"/>
      <c r="V164" s="210"/>
      <c r="W164" s="210"/>
      <c r="X164" s="210"/>
      <c r="Y164" s="210"/>
      <c r="Z164" s="211"/>
    </row>
    <row r="165" spans="1:26" x14ac:dyDescent="0.25">
      <c r="A165" s="28" t="s">
        <v>254</v>
      </c>
      <c r="B165" s="29" t="s">
        <v>255</v>
      </c>
      <c r="C165" s="30" t="s">
        <v>33</v>
      </c>
      <c r="D165" s="75">
        <v>15568.278162689412</v>
      </c>
      <c r="E165" s="42">
        <v>10289.555552668427</v>
      </c>
      <c r="F165" s="42">
        <v>11201.164040199999</v>
      </c>
      <c r="G165" s="43">
        <v>11477.72174175</v>
      </c>
      <c r="H165" s="43">
        <v>11477.72174175</v>
      </c>
      <c r="I165" s="43">
        <v>12427.504731638803</v>
      </c>
      <c r="J165" s="43">
        <v>12427.504731638803</v>
      </c>
      <c r="K165" s="43">
        <v>15163.344980924459</v>
      </c>
      <c r="L165" s="43">
        <v>13798.07417389255</v>
      </c>
      <c r="M165" s="43">
        <v>14844.569832710746</v>
      </c>
      <c r="N165" s="43">
        <v>16573.255455153369</v>
      </c>
      <c r="O165" s="43">
        <v>15095.573187931259</v>
      </c>
      <c r="P165" s="43">
        <v>15235.855528267733</v>
      </c>
      <c r="Q165" s="43">
        <v>15534.560711923297</v>
      </c>
      <c r="R165" s="43">
        <v>15723.842840663759</v>
      </c>
      <c r="S165" s="43">
        <v>16014.718653237069</v>
      </c>
      <c r="T165" s="43">
        <v>16283.995950976205</v>
      </c>
      <c r="U165" s="76">
        <v>0</v>
      </c>
      <c r="V165" s="76">
        <v>16859.630088156369</v>
      </c>
      <c r="W165" s="76">
        <v>0</v>
      </c>
      <c r="X165" s="76">
        <v>17414.218695385625</v>
      </c>
      <c r="Y165" s="35">
        <f t="shared" ref="Y165:Z228" si="6">IFERROR(G165+I165+K165+M165+O165+Q165+S165+U165+W165,"-")</f>
        <v>100557.99384011564</v>
      </c>
      <c r="Z165" s="36">
        <f t="shared" si="6"/>
        <v>135794.09920588441</v>
      </c>
    </row>
    <row r="166" spans="1:26" x14ac:dyDescent="0.25">
      <c r="A166" s="37" t="s">
        <v>256</v>
      </c>
      <c r="B166" s="38" t="s">
        <v>35</v>
      </c>
      <c r="C166" s="39" t="s">
        <v>33</v>
      </c>
      <c r="D166" s="77" t="s">
        <v>36</v>
      </c>
      <c r="E166" s="42" t="s">
        <v>36</v>
      </c>
      <c r="F166" s="42" t="s">
        <v>36</v>
      </c>
      <c r="G166" s="43" t="s">
        <v>36</v>
      </c>
      <c r="H166" s="43" t="s">
        <v>36</v>
      </c>
      <c r="I166" s="43" t="s">
        <v>36</v>
      </c>
      <c r="J166" s="43" t="s">
        <v>36</v>
      </c>
      <c r="K166" s="43" t="s">
        <v>36</v>
      </c>
      <c r="L166" s="43" t="s">
        <v>36</v>
      </c>
      <c r="M166" s="43" t="s">
        <v>36</v>
      </c>
      <c r="N166" s="43" t="s">
        <v>36</v>
      </c>
      <c r="O166" s="43" t="s">
        <v>36</v>
      </c>
      <c r="P166" s="43" t="s">
        <v>36</v>
      </c>
      <c r="Q166" s="43" t="s">
        <v>36</v>
      </c>
      <c r="R166" s="43" t="s">
        <v>36</v>
      </c>
      <c r="S166" s="43" t="s">
        <v>36</v>
      </c>
      <c r="T166" s="43" t="s">
        <v>36</v>
      </c>
      <c r="U166" s="43" t="s">
        <v>36</v>
      </c>
      <c r="V166" s="43" t="s">
        <v>36</v>
      </c>
      <c r="W166" s="43" t="s">
        <v>36</v>
      </c>
      <c r="X166" s="43" t="s">
        <v>36</v>
      </c>
      <c r="Y166" s="44" t="str">
        <f t="shared" si="6"/>
        <v>-</v>
      </c>
      <c r="Z166" s="45" t="str">
        <f t="shared" si="6"/>
        <v>-</v>
      </c>
    </row>
    <row r="167" spans="1:26" ht="31.5" x14ac:dyDescent="0.25">
      <c r="A167" s="37" t="s">
        <v>257</v>
      </c>
      <c r="B167" s="49" t="s">
        <v>38</v>
      </c>
      <c r="C167" s="39" t="s">
        <v>33</v>
      </c>
      <c r="D167" s="77" t="s">
        <v>36</v>
      </c>
      <c r="E167" s="42" t="s">
        <v>36</v>
      </c>
      <c r="F167" s="42" t="s">
        <v>36</v>
      </c>
      <c r="G167" s="43" t="s">
        <v>36</v>
      </c>
      <c r="H167" s="43" t="s">
        <v>36</v>
      </c>
      <c r="I167" s="43" t="s">
        <v>36</v>
      </c>
      <c r="J167" s="43" t="s">
        <v>36</v>
      </c>
      <c r="K167" s="43" t="s">
        <v>36</v>
      </c>
      <c r="L167" s="43" t="s">
        <v>36</v>
      </c>
      <c r="M167" s="43" t="s">
        <v>36</v>
      </c>
      <c r="N167" s="43" t="s">
        <v>36</v>
      </c>
      <c r="O167" s="43" t="s">
        <v>36</v>
      </c>
      <c r="P167" s="43" t="s">
        <v>36</v>
      </c>
      <c r="Q167" s="43" t="s">
        <v>36</v>
      </c>
      <c r="R167" s="43" t="s">
        <v>36</v>
      </c>
      <c r="S167" s="43" t="s">
        <v>36</v>
      </c>
      <c r="T167" s="43" t="s">
        <v>36</v>
      </c>
      <c r="U167" s="43" t="s">
        <v>36</v>
      </c>
      <c r="V167" s="43" t="s">
        <v>36</v>
      </c>
      <c r="W167" s="43" t="s">
        <v>36</v>
      </c>
      <c r="X167" s="43" t="s">
        <v>36</v>
      </c>
      <c r="Y167" s="44" t="str">
        <f t="shared" si="6"/>
        <v>-</v>
      </c>
      <c r="Z167" s="45" t="str">
        <f t="shared" si="6"/>
        <v>-</v>
      </c>
    </row>
    <row r="168" spans="1:26" ht="31.5" x14ac:dyDescent="0.25">
      <c r="A168" s="37" t="s">
        <v>258</v>
      </c>
      <c r="B168" s="49" t="s">
        <v>40</v>
      </c>
      <c r="C168" s="39" t="s">
        <v>33</v>
      </c>
      <c r="D168" s="77" t="s">
        <v>36</v>
      </c>
      <c r="E168" s="42" t="s">
        <v>36</v>
      </c>
      <c r="F168" s="42" t="s">
        <v>36</v>
      </c>
      <c r="G168" s="43" t="s">
        <v>36</v>
      </c>
      <c r="H168" s="43" t="s">
        <v>36</v>
      </c>
      <c r="I168" s="43" t="s">
        <v>36</v>
      </c>
      <c r="J168" s="43" t="s">
        <v>36</v>
      </c>
      <c r="K168" s="43" t="s">
        <v>36</v>
      </c>
      <c r="L168" s="43" t="s">
        <v>36</v>
      </c>
      <c r="M168" s="43" t="s">
        <v>36</v>
      </c>
      <c r="N168" s="43" t="s">
        <v>36</v>
      </c>
      <c r="O168" s="43" t="s">
        <v>36</v>
      </c>
      <c r="P168" s="43" t="s">
        <v>36</v>
      </c>
      <c r="Q168" s="43" t="s">
        <v>36</v>
      </c>
      <c r="R168" s="43" t="s">
        <v>36</v>
      </c>
      <c r="S168" s="43" t="s">
        <v>36</v>
      </c>
      <c r="T168" s="43" t="s">
        <v>36</v>
      </c>
      <c r="U168" s="43" t="s">
        <v>36</v>
      </c>
      <c r="V168" s="43" t="s">
        <v>36</v>
      </c>
      <c r="W168" s="43" t="s">
        <v>36</v>
      </c>
      <c r="X168" s="43" t="s">
        <v>36</v>
      </c>
      <c r="Y168" s="44" t="str">
        <f t="shared" si="6"/>
        <v>-</v>
      </c>
      <c r="Z168" s="45" t="str">
        <f t="shared" si="6"/>
        <v>-</v>
      </c>
    </row>
    <row r="169" spans="1:26" ht="31.5" x14ac:dyDescent="0.25">
      <c r="A169" s="37" t="s">
        <v>259</v>
      </c>
      <c r="B169" s="49" t="s">
        <v>42</v>
      </c>
      <c r="C169" s="39" t="s">
        <v>33</v>
      </c>
      <c r="D169" s="77" t="s">
        <v>36</v>
      </c>
      <c r="E169" s="42" t="s">
        <v>36</v>
      </c>
      <c r="F169" s="42" t="s">
        <v>36</v>
      </c>
      <c r="G169" s="43" t="s">
        <v>36</v>
      </c>
      <c r="H169" s="43" t="s">
        <v>36</v>
      </c>
      <c r="I169" s="43" t="s">
        <v>36</v>
      </c>
      <c r="J169" s="43" t="s">
        <v>36</v>
      </c>
      <c r="K169" s="43" t="s">
        <v>36</v>
      </c>
      <c r="L169" s="43" t="s">
        <v>36</v>
      </c>
      <c r="M169" s="43" t="s">
        <v>36</v>
      </c>
      <c r="N169" s="43" t="s">
        <v>36</v>
      </c>
      <c r="O169" s="43" t="s">
        <v>36</v>
      </c>
      <c r="P169" s="43" t="s">
        <v>36</v>
      </c>
      <c r="Q169" s="43" t="s">
        <v>36</v>
      </c>
      <c r="R169" s="43" t="s">
        <v>36</v>
      </c>
      <c r="S169" s="43" t="s">
        <v>36</v>
      </c>
      <c r="T169" s="43" t="s">
        <v>36</v>
      </c>
      <c r="U169" s="43" t="s">
        <v>36</v>
      </c>
      <c r="V169" s="43" t="s">
        <v>36</v>
      </c>
      <c r="W169" s="43" t="s">
        <v>36</v>
      </c>
      <c r="X169" s="43" t="s">
        <v>36</v>
      </c>
      <c r="Y169" s="44" t="str">
        <f t="shared" si="6"/>
        <v>-</v>
      </c>
      <c r="Z169" s="45" t="str">
        <f t="shared" si="6"/>
        <v>-</v>
      </c>
    </row>
    <row r="170" spans="1:26" x14ac:dyDescent="0.25">
      <c r="A170" s="37" t="s">
        <v>260</v>
      </c>
      <c r="B170" s="38" t="s">
        <v>44</v>
      </c>
      <c r="C170" s="39" t="s">
        <v>33</v>
      </c>
      <c r="D170" s="77" t="s">
        <v>36</v>
      </c>
      <c r="E170" s="42" t="s">
        <v>36</v>
      </c>
      <c r="F170" s="42" t="s">
        <v>36</v>
      </c>
      <c r="G170" s="43" t="s">
        <v>36</v>
      </c>
      <c r="H170" s="43" t="s">
        <v>36</v>
      </c>
      <c r="I170" s="43" t="s">
        <v>36</v>
      </c>
      <c r="J170" s="43" t="s">
        <v>36</v>
      </c>
      <c r="K170" s="43" t="s">
        <v>36</v>
      </c>
      <c r="L170" s="43" t="s">
        <v>36</v>
      </c>
      <c r="M170" s="43" t="s">
        <v>36</v>
      </c>
      <c r="N170" s="43" t="s">
        <v>36</v>
      </c>
      <c r="O170" s="43" t="s">
        <v>36</v>
      </c>
      <c r="P170" s="43" t="s">
        <v>36</v>
      </c>
      <c r="Q170" s="43" t="s">
        <v>36</v>
      </c>
      <c r="R170" s="43" t="s">
        <v>36</v>
      </c>
      <c r="S170" s="43" t="s">
        <v>36</v>
      </c>
      <c r="T170" s="43" t="s">
        <v>36</v>
      </c>
      <c r="U170" s="43" t="s">
        <v>36</v>
      </c>
      <c r="V170" s="43" t="s">
        <v>36</v>
      </c>
      <c r="W170" s="43" t="s">
        <v>36</v>
      </c>
      <c r="X170" s="43" t="s">
        <v>36</v>
      </c>
      <c r="Y170" s="44" t="str">
        <f t="shared" si="6"/>
        <v>-</v>
      </c>
      <c r="Z170" s="45" t="str">
        <f t="shared" si="6"/>
        <v>-</v>
      </c>
    </row>
    <row r="171" spans="1:26" x14ac:dyDescent="0.25">
      <c r="A171" s="37" t="s">
        <v>261</v>
      </c>
      <c r="B171" s="38" t="s">
        <v>46</v>
      </c>
      <c r="C171" s="39" t="s">
        <v>33</v>
      </c>
      <c r="D171" s="77">
        <v>4492.3169969639684</v>
      </c>
      <c r="E171" s="42">
        <v>9351.1923499999994</v>
      </c>
      <c r="F171" s="42">
        <v>10839.84342112</v>
      </c>
      <c r="G171" s="43">
        <v>11258.032656839998</v>
      </c>
      <c r="H171" s="43">
        <v>11258.032656839998</v>
      </c>
      <c r="I171" s="43">
        <v>11927.402396990001</v>
      </c>
      <c r="J171" s="43">
        <v>11927.402396990001</v>
      </c>
      <c r="K171" s="43">
        <v>14704.042976205901</v>
      </c>
      <c r="L171" s="43">
        <v>12815.046484040002</v>
      </c>
      <c r="M171" s="43">
        <v>14660.251570525381</v>
      </c>
      <c r="N171" s="43">
        <v>15301.298921553371</v>
      </c>
      <c r="O171" s="43">
        <v>14982.589670674373</v>
      </c>
      <c r="P171" s="43">
        <v>14905.35492800656</v>
      </c>
      <c r="Q171" s="43">
        <v>15424.759405400031</v>
      </c>
      <c r="R171" s="43">
        <v>15366.387657181036</v>
      </c>
      <c r="S171" s="43">
        <v>15902.402845876766</v>
      </c>
      <c r="T171" s="43">
        <v>15970.370502580503</v>
      </c>
      <c r="U171" s="43">
        <v>0</v>
      </c>
      <c r="V171" s="43">
        <v>16541.538725890252</v>
      </c>
      <c r="W171" s="43">
        <v>0</v>
      </c>
      <c r="X171" s="43">
        <v>17037.78488766696</v>
      </c>
      <c r="Y171" s="44">
        <f t="shared" si="6"/>
        <v>98859.481522512462</v>
      </c>
      <c r="Z171" s="45">
        <f t="shared" si="6"/>
        <v>131123.2171607487</v>
      </c>
    </row>
    <row r="172" spans="1:26" x14ac:dyDescent="0.25">
      <c r="A172" s="37" t="s">
        <v>262</v>
      </c>
      <c r="B172" s="38" t="s">
        <v>48</v>
      </c>
      <c r="C172" s="39" t="s">
        <v>33</v>
      </c>
      <c r="D172" s="77" t="s">
        <v>36</v>
      </c>
      <c r="E172" s="42" t="s">
        <v>36</v>
      </c>
      <c r="F172" s="42" t="s">
        <v>36</v>
      </c>
      <c r="G172" s="43" t="s">
        <v>36</v>
      </c>
      <c r="H172" s="43" t="s">
        <v>36</v>
      </c>
      <c r="I172" s="43" t="s">
        <v>36</v>
      </c>
      <c r="J172" s="43" t="s">
        <v>36</v>
      </c>
      <c r="K172" s="43" t="s">
        <v>36</v>
      </c>
      <c r="L172" s="43" t="s">
        <v>36</v>
      </c>
      <c r="M172" s="43" t="s">
        <v>36</v>
      </c>
      <c r="N172" s="43" t="s">
        <v>36</v>
      </c>
      <c r="O172" s="43" t="s">
        <v>36</v>
      </c>
      <c r="P172" s="43" t="s">
        <v>36</v>
      </c>
      <c r="Q172" s="43" t="s">
        <v>36</v>
      </c>
      <c r="R172" s="43" t="s">
        <v>36</v>
      </c>
      <c r="S172" s="43" t="s">
        <v>36</v>
      </c>
      <c r="T172" s="43" t="s">
        <v>36</v>
      </c>
      <c r="U172" s="43" t="s">
        <v>36</v>
      </c>
      <c r="V172" s="43" t="s">
        <v>36</v>
      </c>
      <c r="W172" s="43" t="s">
        <v>36</v>
      </c>
      <c r="X172" s="43" t="s">
        <v>36</v>
      </c>
      <c r="Y172" s="44" t="str">
        <f t="shared" si="6"/>
        <v>-</v>
      </c>
      <c r="Z172" s="45" t="str">
        <f t="shared" si="6"/>
        <v>-</v>
      </c>
    </row>
    <row r="173" spans="1:26" x14ac:dyDescent="0.25">
      <c r="A173" s="37" t="s">
        <v>263</v>
      </c>
      <c r="B173" s="38" t="s">
        <v>50</v>
      </c>
      <c r="C173" s="39" t="s">
        <v>33</v>
      </c>
      <c r="D173" s="77">
        <v>44.280833696463262</v>
      </c>
      <c r="E173" s="42">
        <v>28.449100000000001</v>
      </c>
      <c r="F173" s="42">
        <v>56.03105351</v>
      </c>
      <c r="G173" s="43">
        <v>38.572323729999994</v>
      </c>
      <c r="H173" s="43">
        <v>38.572323729999994</v>
      </c>
      <c r="I173" s="43">
        <v>56.967759999999991</v>
      </c>
      <c r="J173" s="43">
        <v>56.967759999999991</v>
      </c>
      <c r="K173" s="43">
        <v>91.686137380000005</v>
      </c>
      <c r="L173" s="43">
        <v>176.34387172780001</v>
      </c>
      <c r="M173" s="43">
        <v>35.299542299999999</v>
      </c>
      <c r="N173" s="43">
        <v>283.35063359999998</v>
      </c>
      <c r="O173" s="43">
        <v>23</v>
      </c>
      <c r="P173" s="43">
        <v>50.758935172881365</v>
      </c>
      <c r="Q173" s="43">
        <v>17.399999999999999</v>
      </c>
      <c r="R173" s="43">
        <v>36.824325599999995</v>
      </c>
      <c r="S173" s="43">
        <v>17.399999999999999</v>
      </c>
      <c r="T173" s="43">
        <v>37.448325599999997</v>
      </c>
      <c r="U173" s="43">
        <v>0</v>
      </c>
      <c r="V173" s="43">
        <v>37.448325599999997</v>
      </c>
      <c r="W173" s="43">
        <v>0</v>
      </c>
      <c r="X173" s="43">
        <v>73.130288399999984</v>
      </c>
      <c r="Y173" s="44">
        <f t="shared" si="6"/>
        <v>280.32576340999992</v>
      </c>
      <c r="Z173" s="45">
        <f t="shared" si="6"/>
        <v>790.8447894306812</v>
      </c>
    </row>
    <row r="174" spans="1:26" x14ac:dyDescent="0.25">
      <c r="A174" s="37" t="s">
        <v>264</v>
      </c>
      <c r="B174" s="38" t="s">
        <v>52</v>
      </c>
      <c r="C174" s="39" t="s">
        <v>33</v>
      </c>
      <c r="D174" s="77">
        <v>0</v>
      </c>
      <c r="E174" s="42">
        <v>0</v>
      </c>
      <c r="F174" s="42">
        <v>0</v>
      </c>
      <c r="G174" s="43">
        <v>0</v>
      </c>
      <c r="H174" s="43">
        <v>0</v>
      </c>
      <c r="I174" s="43">
        <v>9.4108682300000002</v>
      </c>
      <c r="J174" s="43">
        <v>9.4108682300000002</v>
      </c>
      <c r="K174" s="43" t="s">
        <v>36</v>
      </c>
      <c r="L174" s="43">
        <v>1.8984014829675251</v>
      </c>
      <c r="M174" s="43" t="s">
        <v>36</v>
      </c>
      <c r="N174" s="43">
        <v>1.2</v>
      </c>
      <c r="O174" s="43" t="s">
        <v>36</v>
      </c>
      <c r="P174" s="43">
        <v>0</v>
      </c>
      <c r="Q174" s="43" t="s">
        <v>36</v>
      </c>
      <c r="R174" s="43">
        <v>0</v>
      </c>
      <c r="S174" s="43" t="s">
        <v>36</v>
      </c>
      <c r="T174" s="43">
        <v>0</v>
      </c>
      <c r="U174" s="43">
        <v>0</v>
      </c>
      <c r="V174" s="43">
        <v>0</v>
      </c>
      <c r="W174" s="43">
        <v>0</v>
      </c>
      <c r="X174" s="43">
        <v>0</v>
      </c>
      <c r="Y174" s="44" t="str">
        <f t="shared" si="6"/>
        <v>-</v>
      </c>
      <c r="Z174" s="45">
        <f t="shared" si="6"/>
        <v>12.509269712967525</v>
      </c>
    </row>
    <row r="175" spans="1:26" x14ac:dyDescent="0.25">
      <c r="A175" s="37" t="s">
        <v>265</v>
      </c>
      <c r="B175" s="38" t="s">
        <v>54</v>
      </c>
      <c r="C175" s="39" t="s">
        <v>33</v>
      </c>
      <c r="D175" s="77" t="s">
        <v>36</v>
      </c>
      <c r="E175" s="42" t="s">
        <v>36</v>
      </c>
      <c r="F175" s="42" t="s">
        <v>36</v>
      </c>
      <c r="G175" s="43" t="s">
        <v>36</v>
      </c>
      <c r="H175" s="43" t="s">
        <v>36</v>
      </c>
      <c r="I175" s="43" t="s">
        <v>36</v>
      </c>
      <c r="J175" s="43" t="s">
        <v>36</v>
      </c>
      <c r="K175" s="43" t="s">
        <v>36</v>
      </c>
      <c r="L175" s="43" t="s">
        <v>36</v>
      </c>
      <c r="M175" s="43" t="s">
        <v>36</v>
      </c>
      <c r="N175" s="43" t="s">
        <v>36</v>
      </c>
      <c r="O175" s="43" t="s">
        <v>36</v>
      </c>
      <c r="P175" s="43" t="s">
        <v>36</v>
      </c>
      <c r="Q175" s="43" t="s">
        <v>36</v>
      </c>
      <c r="R175" s="43" t="s">
        <v>36</v>
      </c>
      <c r="S175" s="43" t="s">
        <v>36</v>
      </c>
      <c r="T175" s="43" t="s">
        <v>36</v>
      </c>
      <c r="U175" s="43" t="s">
        <v>36</v>
      </c>
      <c r="V175" s="43" t="s">
        <v>36</v>
      </c>
      <c r="W175" s="43" t="s">
        <v>36</v>
      </c>
      <c r="X175" s="43" t="s">
        <v>36</v>
      </c>
      <c r="Y175" s="44" t="str">
        <f t="shared" si="6"/>
        <v>-</v>
      </c>
      <c r="Z175" s="45" t="str">
        <f t="shared" si="6"/>
        <v>-</v>
      </c>
    </row>
    <row r="176" spans="1:26" ht="31.5" x14ac:dyDescent="0.25">
      <c r="A176" s="37" t="s">
        <v>266</v>
      </c>
      <c r="B176" s="46" t="s">
        <v>56</v>
      </c>
      <c r="C176" s="39" t="s">
        <v>33</v>
      </c>
      <c r="D176" s="77" t="s">
        <v>36</v>
      </c>
      <c r="E176" s="42" t="s">
        <v>36</v>
      </c>
      <c r="F176" s="42" t="s">
        <v>36</v>
      </c>
      <c r="G176" s="43" t="s">
        <v>36</v>
      </c>
      <c r="H176" s="43" t="s">
        <v>36</v>
      </c>
      <c r="I176" s="43" t="s">
        <v>36</v>
      </c>
      <c r="J176" s="43" t="s">
        <v>36</v>
      </c>
      <c r="K176" s="43" t="s">
        <v>36</v>
      </c>
      <c r="L176" s="43" t="s">
        <v>36</v>
      </c>
      <c r="M176" s="43" t="s">
        <v>36</v>
      </c>
      <c r="N176" s="43" t="s">
        <v>36</v>
      </c>
      <c r="O176" s="43" t="s">
        <v>36</v>
      </c>
      <c r="P176" s="43" t="s">
        <v>36</v>
      </c>
      <c r="Q176" s="43" t="s">
        <v>36</v>
      </c>
      <c r="R176" s="43" t="s">
        <v>36</v>
      </c>
      <c r="S176" s="43" t="s">
        <v>36</v>
      </c>
      <c r="T176" s="43" t="s">
        <v>36</v>
      </c>
      <c r="U176" s="43" t="s">
        <v>36</v>
      </c>
      <c r="V176" s="43" t="s">
        <v>36</v>
      </c>
      <c r="W176" s="43" t="s">
        <v>36</v>
      </c>
      <c r="X176" s="43" t="s">
        <v>36</v>
      </c>
      <c r="Y176" s="44" t="str">
        <f t="shared" si="6"/>
        <v>-</v>
      </c>
      <c r="Z176" s="45" t="str">
        <f t="shared" si="6"/>
        <v>-</v>
      </c>
    </row>
    <row r="177" spans="1:26" x14ac:dyDescent="0.25">
      <c r="A177" s="37" t="s">
        <v>267</v>
      </c>
      <c r="B177" s="47" t="s">
        <v>58</v>
      </c>
      <c r="C177" s="39" t="s">
        <v>33</v>
      </c>
      <c r="D177" s="77" t="s">
        <v>36</v>
      </c>
      <c r="E177" s="42" t="s">
        <v>36</v>
      </c>
      <c r="F177" s="42" t="s">
        <v>36</v>
      </c>
      <c r="G177" s="43" t="s">
        <v>36</v>
      </c>
      <c r="H177" s="43" t="s">
        <v>36</v>
      </c>
      <c r="I177" s="43" t="s">
        <v>36</v>
      </c>
      <c r="J177" s="43" t="s">
        <v>36</v>
      </c>
      <c r="K177" s="43" t="s">
        <v>36</v>
      </c>
      <c r="L177" s="43" t="s">
        <v>36</v>
      </c>
      <c r="M177" s="43" t="s">
        <v>36</v>
      </c>
      <c r="N177" s="43" t="s">
        <v>36</v>
      </c>
      <c r="O177" s="43" t="s">
        <v>36</v>
      </c>
      <c r="P177" s="43" t="s">
        <v>36</v>
      </c>
      <c r="Q177" s="43" t="s">
        <v>36</v>
      </c>
      <c r="R177" s="43" t="s">
        <v>36</v>
      </c>
      <c r="S177" s="43" t="s">
        <v>36</v>
      </c>
      <c r="T177" s="43" t="s">
        <v>36</v>
      </c>
      <c r="U177" s="43" t="s">
        <v>36</v>
      </c>
      <c r="V177" s="43" t="s">
        <v>36</v>
      </c>
      <c r="W177" s="43" t="s">
        <v>36</v>
      </c>
      <c r="X177" s="43" t="s">
        <v>36</v>
      </c>
      <c r="Y177" s="44" t="str">
        <f t="shared" si="6"/>
        <v>-</v>
      </c>
      <c r="Z177" s="45" t="str">
        <f t="shared" si="6"/>
        <v>-</v>
      </c>
    </row>
    <row r="178" spans="1:26" x14ac:dyDescent="0.25">
      <c r="A178" s="37" t="s">
        <v>268</v>
      </c>
      <c r="B178" s="47" t="s">
        <v>60</v>
      </c>
      <c r="C178" s="39" t="s">
        <v>33</v>
      </c>
      <c r="D178" s="77" t="s">
        <v>36</v>
      </c>
      <c r="E178" s="42" t="s">
        <v>36</v>
      </c>
      <c r="F178" s="42" t="s">
        <v>36</v>
      </c>
      <c r="G178" s="43" t="s">
        <v>36</v>
      </c>
      <c r="H178" s="43" t="s">
        <v>36</v>
      </c>
      <c r="I178" s="43" t="s">
        <v>36</v>
      </c>
      <c r="J178" s="43" t="s">
        <v>36</v>
      </c>
      <c r="K178" s="43" t="s">
        <v>36</v>
      </c>
      <c r="L178" s="43" t="s">
        <v>36</v>
      </c>
      <c r="M178" s="43" t="s">
        <v>36</v>
      </c>
      <c r="N178" s="43" t="s">
        <v>36</v>
      </c>
      <c r="O178" s="43" t="s">
        <v>36</v>
      </c>
      <c r="P178" s="43" t="s">
        <v>36</v>
      </c>
      <c r="Q178" s="43" t="s">
        <v>36</v>
      </c>
      <c r="R178" s="43" t="s">
        <v>36</v>
      </c>
      <c r="S178" s="43" t="s">
        <v>36</v>
      </c>
      <c r="T178" s="43" t="s">
        <v>36</v>
      </c>
      <c r="U178" s="43" t="s">
        <v>36</v>
      </c>
      <c r="V178" s="43" t="s">
        <v>36</v>
      </c>
      <c r="W178" s="43" t="s">
        <v>36</v>
      </c>
      <c r="X178" s="43" t="s">
        <v>36</v>
      </c>
      <c r="Y178" s="44" t="str">
        <f t="shared" si="6"/>
        <v>-</v>
      </c>
      <c r="Z178" s="45" t="str">
        <f t="shared" si="6"/>
        <v>-</v>
      </c>
    </row>
    <row r="179" spans="1:26" ht="47.25" x14ac:dyDescent="0.25">
      <c r="A179" s="37" t="s">
        <v>269</v>
      </c>
      <c r="B179" s="50" t="s">
        <v>270</v>
      </c>
      <c r="C179" s="39" t="s">
        <v>33</v>
      </c>
      <c r="D179" s="77" t="s">
        <v>36</v>
      </c>
      <c r="E179" s="42" t="s">
        <v>36</v>
      </c>
      <c r="F179" s="42" t="s">
        <v>36</v>
      </c>
      <c r="G179" s="43" t="s">
        <v>36</v>
      </c>
      <c r="H179" s="43" t="s">
        <v>36</v>
      </c>
      <c r="I179" s="43" t="s">
        <v>36</v>
      </c>
      <c r="J179" s="43" t="s">
        <v>36</v>
      </c>
      <c r="K179" s="43" t="s">
        <v>36</v>
      </c>
      <c r="L179" s="43" t="s">
        <v>36</v>
      </c>
      <c r="M179" s="43" t="s">
        <v>36</v>
      </c>
      <c r="N179" s="43" t="s">
        <v>36</v>
      </c>
      <c r="O179" s="43" t="s">
        <v>36</v>
      </c>
      <c r="P179" s="43" t="s">
        <v>36</v>
      </c>
      <c r="Q179" s="43" t="s">
        <v>36</v>
      </c>
      <c r="R179" s="43" t="s">
        <v>36</v>
      </c>
      <c r="S179" s="43" t="s">
        <v>36</v>
      </c>
      <c r="T179" s="43" t="s">
        <v>36</v>
      </c>
      <c r="U179" s="43" t="s">
        <v>36</v>
      </c>
      <c r="V179" s="43" t="s">
        <v>36</v>
      </c>
      <c r="W179" s="43" t="s">
        <v>36</v>
      </c>
      <c r="X179" s="43" t="s">
        <v>36</v>
      </c>
      <c r="Y179" s="44" t="str">
        <f t="shared" si="6"/>
        <v>-</v>
      </c>
      <c r="Z179" s="45" t="str">
        <f t="shared" si="6"/>
        <v>-</v>
      </c>
    </row>
    <row r="180" spans="1:26" x14ac:dyDescent="0.25">
      <c r="A180" s="37" t="s">
        <v>271</v>
      </c>
      <c r="B180" s="49" t="s">
        <v>272</v>
      </c>
      <c r="C180" s="39" t="s">
        <v>33</v>
      </c>
      <c r="D180" s="77" t="s">
        <v>36</v>
      </c>
      <c r="E180" s="42" t="s">
        <v>36</v>
      </c>
      <c r="F180" s="42" t="s">
        <v>36</v>
      </c>
      <c r="G180" s="43" t="s">
        <v>36</v>
      </c>
      <c r="H180" s="43" t="s">
        <v>36</v>
      </c>
      <c r="I180" s="43" t="s">
        <v>36</v>
      </c>
      <c r="J180" s="43" t="s">
        <v>36</v>
      </c>
      <c r="K180" s="43" t="s">
        <v>36</v>
      </c>
      <c r="L180" s="43" t="s">
        <v>36</v>
      </c>
      <c r="M180" s="43" t="s">
        <v>36</v>
      </c>
      <c r="N180" s="43" t="s">
        <v>36</v>
      </c>
      <c r="O180" s="43" t="s">
        <v>36</v>
      </c>
      <c r="P180" s="43" t="s">
        <v>36</v>
      </c>
      <c r="Q180" s="43" t="s">
        <v>36</v>
      </c>
      <c r="R180" s="43" t="s">
        <v>36</v>
      </c>
      <c r="S180" s="43" t="s">
        <v>36</v>
      </c>
      <c r="T180" s="43" t="s">
        <v>36</v>
      </c>
      <c r="U180" s="43" t="s">
        <v>36</v>
      </c>
      <c r="V180" s="43" t="s">
        <v>36</v>
      </c>
      <c r="W180" s="43" t="s">
        <v>36</v>
      </c>
      <c r="X180" s="43" t="s">
        <v>36</v>
      </c>
      <c r="Y180" s="44" t="str">
        <f t="shared" si="6"/>
        <v>-</v>
      </c>
      <c r="Z180" s="45" t="str">
        <f t="shared" si="6"/>
        <v>-</v>
      </c>
    </row>
    <row r="181" spans="1:26" ht="31.5" x14ac:dyDescent="0.25">
      <c r="A181" s="37" t="s">
        <v>273</v>
      </c>
      <c r="B181" s="49" t="s">
        <v>274</v>
      </c>
      <c r="C181" s="39" t="s">
        <v>33</v>
      </c>
      <c r="D181" s="77" t="s">
        <v>36</v>
      </c>
      <c r="E181" s="42" t="s">
        <v>36</v>
      </c>
      <c r="F181" s="42" t="s">
        <v>36</v>
      </c>
      <c r="G181" s="43" t="s">
        <v>36</v>
      </c>
      <c r="H181" s="43" t="s">
        <v>36</v>
      </c>
      <c r="I181" s="43" t="s">
        <v>36</v>
      </c>
      <c r="J181" s="43" t="s">
        <v>36</v>
      </c>
      <c r="K181" s="43" t="s">
        <v>36</v>
      </c>
      <c r="L181" s="43" t="s">
        <v>36</v>
      </c>
      <c r="M181" s="43" t="s">
        <v>36</v>
      </c>
      <c r="N181" s="43" t="s">
        <v>36</v>
      </c>
      <c r="O181" s="43" t="s">
        <v>36</v>
      </c>
      <c r="P181" s="43" t="s">
        <v>36</v>
      </c>
      <c r="Q181" s="43" t="s">
        <v>36</v>
      </c>
      <c r="R181" s="43" t="s">
        <v>36</v>
      </c>
      <c r="S181" s="43" t="s">
        <v>36</v>
      </c>
      <c r="T181" s="43" t="s">
        <v>36</v>
      </c>
      <c r="U181" s="43" t="s">
        <v>36</v>
      </c>
      <c r="V181" s="43" t="s">
        <v>36</v>
      </c>
      <c r="W181" s="43" t="s">
        <v>36</v>
      </c>
      <c r="X181" s="43" t="s">
        <v>36</v>
      </c>
      <c r="Y181" s="44" t="str">
        <f t="shared" si="6"/>
        <v>-</v>
      </c>
      <c r="Z181" s="45" t="str">
        <f t="shared" si="6"/>
        <v>-</v>
      </c>
    </row>
    <row r="182" spans="1:26" x14ac:dyDescent="0.25">
      <c r="A182" s="37" t="s">
        <v>275</v>
      </c>
      <c r="B182" s="38" t="s">
        <v>62</v>
      </c>
      <c r="C182" s="39" t="s">
        <v>33</v>
      </c>
      <c r="D182" s="77">
        <v>11031.68033202898</v>
      </c>
      <c r="E182" s="42">
        <v>909.91410266842843</v>
      </c>
      <c r="F182" s="42">
        <v>305.28956556999964</v>
      </c>
      <c r="G182" s="43">
        <v>181.11676118000037</v>
      </c>
      <c r="H182" s="43">
        <v>181.11676118000037</v>
      </c>
      <c r="I182" s="43">
        <v>433.72370641880252</v>
      </c>
      <c r="J182" s="43">
        <v>433.72370641880252</v>
      </c>
      <c r="K182" s="43">
        <v>367.61586733855842</v>
      </c>
      <c r="L182" s="43">
        <v>804.78541664178056</v>
      </c>
      <c r="M182" s="43">
        <v>149.01871988536533</v>
      </c>
      <c r="N182" s="43">
        <v>987.40589999999952</v>
      </c>
      <c r="O182" s="43">
        <v>89.983517256884838</v>
      </c>
      <c r="P182" s="43">
        <v>279.74166508829217</v>
      </c>
      <c r="Q182" s="43">
        <v>92.401306523265916</v>
      </c>
      <c r="R182" s="43">
        <v>320.63085788272343</v>
      </c>
      <c r="S182" s="43">
        <v>94.915807360302324</v>
      </c>
      <c r="T182" s="43">
        <v>276.17712279570185</v>
      </c>
      <c r="U182" s="43">
        <v>0</v>
      </c>
      <c r="V182" s="43">
        <v>280.64303666611738</v>
      </c>
      <c r="W182" s="43">
        <v>0</v>
      </c>
      <c r="X182" s="43">
        <v>303.30351931866579</v>
      </c>
      <c r="Y182" s="44">
        <f t="shared" si="6"/>
        <v>1408.7756859631797</v>
      </c>
      <c r="Z182" s="45">
        <f t="shared" si="6"/>
        <v>3867.5279859920838</v>
      </c>
    </row>
    <row r="183" spans="1:26" x14ac:dyDescent="0.25">
      <c r="A183" s="37" t="s">
        <v>276</v>
      </c>
      <c r="B183" s="48" t="s">
        <v>277</v>
      </c>
      <c r="C183" s="39" t="s">
        <v>33</v>
      </c>
      <c r="D183" s="77">
        <v>13739.220118909556</v>
      </c>
      <c r="E183" s="42">
        <v>8831.7868085802857</v>
      </c>
      <c r="F183" s="42">
        <v>9093.4282389</v>
      </c>
      <c r="G183" s="43">
        <v>9377.6995364600007</v>
      </c>
      <c r="H183" s="43">
        <v>9377.6995364600007</v>
      </c>
      <c r="I183" s="43">
        <v>10631.046921271083</v>
      </c>
      <c r="J183" s="43">
        <v>10631.046921271083</v>
      </c>
      <c r="K183" s="43">
        <v>11506.390920615884</v>
      </c>
      <c r="L183" s="43">
        <v>11038.693417432427</v>
      </c>
      <c r="M183" s="43">
        <v>11684.001410330518</v>
      </c>
      <c r="N183" s="43">
        <v>13565.878060866002</v>
      </c>
      <c r="O183" s="43">
        <v>12173.509339406937</v>
      </c>
      <c r="P183" s="43">
        <v>12013.268595760046</v>
      </c>
      <c r="Q183" s="43">
        <v>12593.908504843432</v>
      </c>
      <c r="R183" s="43">
        <v>12370.452236209394</v>
      </c>
      <c r="S183" s="43">
        <v>13150.699310690246</v>
      </c>
      <c r="T183" s="43">
        <v>12346.999455727742</v>
      </c>
      <c r="U183" s="43">
        <v>0</v>
      </c>
      <c r="V183" s="43">
        <v>12990.237595873165</v>
      </c>
      <c r="W183" s="43">
        <v>0</v>
      </c>
      <c r="X183" s="43">
        <v>13292.793454232124</v>
      </c>
      <c r="Y183" s="44">
        <f t="shared" si="6"/>
        <v>81117.255943618118</v>
      </c>
      <c r="Z183" s="45">
        <f t="shared" si="6"/>
        <v>107627.06927383199</v>
      </c>
    </row>
    <row r="184" spans="1:26" x14ac:dyDescent="0.25">
      <c r="A184" s="37" t="s">
        <v>278</v>
      </c>
      <c r="B184" s="50" t="s">
        <v>279</v>
      </c>
      <c r="C184" s="39" t="s">
        <v>33</v>
      </c>
      <c r="D184" s="77">
        <v>0</v>
      </c>
      <c r="E184" s="42">
        <v>0</v>
      </c>
      <c r="F184" s="42">
        <v>0</v>
      </c>
      <c r="G184" s="43">
        <v>0</v>
      </c>
      <c r="H184" s="43">
        <v>0</v>
      </c>
      <c r="I184" s="43">
        <v>0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>
        <v>0</v>
      </c>
      <c r="V184" s="43">
        <v>0</v>
      </c>
      <c r="W184" s="43">
        <v>0</v>
      </c>
      <c r="X184" s="43">
        <v>0</v>
      </c>
      <c r="Y184" s="44">
        <f t="shared" si="6"/>
        <v>0</v>
      </c>
      <c r="Z184" s="45">
        <f t="shared" si="6"/>
        <v>0</v>
      </c>
    </row>
    <row r="185" spans="1:26" x14ac:dyDescent="0.25">
      <c r="A185" s="37" t="s">
        <v>280</v>
      </c>
      <c r="B185" s="50" t="s">
        <v>281</v>
      </c>
      <c r="C185" s="39" t="s">
        <v>33</v>
      </c>
      <c r="D185" s="77">
        <v>425.50419219555795</v>
      </c>
      <c r="E185" s="42">
        <v>1172.55225</v>
      </c>
      <c r="F185" s="42">
        <v>1217.6965819300001</v>
      </c>
      <c r="G185" s="43">
        <v>1362.2095831299998</v>
      </c>
      <c r="H185" s="43">
        <v>1362.2095831299998</v>
      </c>
      <c r="I185" s="43">
        <v>1393.3977374599999</v>
      </c>
      <c r="J185" s="43">
        <v>1393.3977374599999</v>
      </c>
      <c r="K185" s="43">
        <v>1487.1041957785856</v>
      </c>
      <c r="L185" s="43">
        <v>1417.2297572099999</v>
      </c>
      <c r="M185" s="43">
        <v>1594.8787512992401</v>
      </c>
      <c r="N185" s="43">
        <v>1644.7512625443205</v>
      </c>
      <c r="O185" s="43">
        <v>1660.7265466015619</v>
      </c>
      <c r="P185" s="43">
        <v>1679.7955526319531</v>
      </c>
      <c r="Q185" s="43">
        <v>1730.6469771913078</v>
      </c>
      <c r="R185" s="43">
        <v>1704.054846031288</v>
      </c>
      <c r="S185" s="43">
        <v>1798.0922463799677</v>
      </c>
      <c r="T185" s="43">
        <v>1694.12057082155</v>
      </c>
      <c r="U185" s="43">
        <v>0</v>
      </c>
      <c r="V185" s="43">
        <v>1756.5167338488457</v>
      </c>
      <c r="W185" s="43">
        <v>0</v>
      </c>
      <c r="X185" s="43">
        <v>1809.2122358643107</v>
      </c>
      <c r="Y185" s="44">
        <f t="shared" si="6"/>
        <v>11027.056037840661</v>
      </c>
      <c r="Z185" s="45">
        <f t="shared" si="6"/>
        <v>14461.288279542267</v>
      </c>
    </row>
    <row r="186" spans="1:26" x14ac:dyDescent="0.25">
      <c r="A186" s="37" t="s">
        <v>282</v>
      </c>
      <c r="B186" s="49" t="s">
        <v>283</v>
      </c>
      <c r="C186" s="39" t="s">
        <v>33</v>
      </c>
      <c r="D186" s="77">
        <v>0</v>
      </c>
      <c r="E186" s="42">
        <v>0</v>
      </c>
      <c r="F186" s="42">
        <v>0</v>
      </c>
      <c r="G186" s="43">
        <v>0</v>
      </c>
      <c r="H186" s="43">
        <v>0</v>
      </c>
      <c r="I186" s="43">
        <v>0</v>
      </c>
      <c r="J186" s="43">
        <v>0</v>
      </c>
      <c r="K186" s="43" t="s">
        <v>36</v>
      </c>
      <c r="L186" s="43">
        <v>0</v>
      </c>
      <c r="M186" s="43" t="s">
        <v>36</v>
      </c>
      <c r="N186" s="43">
        <v>0</v>
      </c>
      <c r="O186" s="43" t="s">
        <v>36</v>
      </c>
      <c r="P186" s="43">
        <v>0</v>
      </c>
      <c r="Q186" s="43" t="s">
        <v>36</v>
      </c>
      <c r="R186" s="43">
        <v>0</v>
      </c>
      <c r="S186" s="43" t="s">
        <v>36</v>
      </c>
      <c r="T186" s="43">
        <v>0</v>
      </c>
      <c r="U186" s="43">
        <v>0</v>
      </c>
      <c r="V186" s="43">
        <v>0</v>
      </c>
      <c r="W186" s="43">
        <v>0</v>
      </c>
      <c r="X186" s="43">
        <v>0</v>
      </c>
      <c r="Y186" s="44" t="str">
        <f t="shared" si="6"/>
        <v>-</v>
      </c>
      <c r="Z186" s="45">
        <f t="shared" si="6"/>
        <v>0</v>
      </c>
    </row>
    <row r="187" spans="1:26" x14ac:dyDescent="0.25">
      <c r="A187" s="37" t="s">
        <v>284</v>
      </c>
      <c r="B187" s="49" t="s">
        <v>285</v>
      </c>
      <c r="C187" s="39" t="s">
        <v>33</v>
      </c>
      <c r="D187" s="77">
        <v>0</v>
      </c>
      <c r="E187" s="42">
        <v>0</v>
      </c>
      <c r="F187" s="42">
        <v>0</v>
      </c>
      <c r="G187" s="43">
        <v>0</v>
      </c>
      <c r="H187" s="43">
        <v>0</v>
      </c>
      <c r="I187" s="43">
        <v>0</v>
      </c>
      <c r="J187" s="43">
        <v>0</v>
      </c>
      <c r="K187" s="43" t="s">
        <v>36</v>
      </c>
      <c r="L187" s="43">
        <v>0</v>
      </c>
      <c r="M187" s="43" t="s">
        <v>36</v>
      </c>
      <c r="N187" s="43">
        <v>0</v>
      </c>
      <c r="O187" s="43" t="s">
        <v>36</v>
      </c>
      <c r="P187" s="43">
        <v>0</v>
      </c>
      <c r="Q187" s="43" t="s">
        <v>36</v>
      </c>
      <c r="R187" s="43">
        <v>0</v>
      </c>
      <c r="S187" s="43" t="s">
        <v>36</v>
      </c>
      <c r="T187" s="43">
        <v>0</v>
      </c>
      <c r="U187" s="43">
        <v>0</v>
      </c>
      <c r="V187" s="43">
        <v>0</v>
      </c>
      <c r="W187" s="43">
        <v>0</v>
      </c>
      <c r="X187" s="43">
        <v>0</v>
      </c>
      <c r="Y187" s="44" t="str">
        <f t="shared" si="6"/>
        <v>-</v>
      </c>
      <c r="Z187" s="45">
        <f t="shared" si="6"/>
        <v>0</v>
      </c>
    </row>
    <row r="188" spans="1:26" x14ac:dyDescent="0.25">
      <c r="A188" s="37" t="s">
        <v>286</v>
      </c>
      <c r="B188" s="49" t="s">
        <v>287</v>
      </c>
      <c r="C188" s="39" t="s">
        <v>33</v>
      </c>
      <c r="D188" s="77">
        <v>425.50419219555795</v>
      </c>
      <c r="E188" s="42">
        <v>1172.55225</v>
      </c>
      <c r="F188" s="42">
        <v>1217.6965819300001</v>
      </c>
      <c r="G188" s="43">
        <v>1362.2095831299998</v>
      </c>
      <c r="H188" s="43">
        <v>1362.2095831299998</v>
      </c>
      <c r="I188" s="43">
        <v>1393.3977374599999</v>
      </c>
      <c r="J188" s="43">
        <v>1393.3977374599999</v>
      </c>
      <c r="K188" s="43">
        <v>1487.1041957785856</v>
      </c>
      <c r="L188" s="43">
        <v>1417.2297572099999</v>
      </c>
      <c r="M188" s="43">
        <v>1594.8787512992401</v>
      </c>
      <c r="N188" s="43">
        <v>1644.7512625443205</v>
      </c>
      <c r="O188" s="43">
        <v>1660.7265466015619</v>
      </c>
      <c r="P188" s="43">
        <v>1679.7955526319531</v>
      </c>
      <c r="Q188" s="43">
        <v>1730.6469771913078</v>
      </c>
      <c r="R188" s="43">
        <v>1704.054846031288</v>
      </c>
      <c r="S188" s="43">
        <v>1798.0922463799677</v>
      </c>
      <c r="T188" s="43">
        <v>1694.12057082155</v>
      </c>
      <c r="U188" s="43">
        <v>0</v>
      </c>
      <c r="V188" s="43">
        <v>1756.5167338488457</v>
      </c>
      <c r="W188" s="43">
        <v>0</v>
      </c>
      <c r="X188" s="43">
        <v>1809.2122358643107</v>
      </c>
      <c r="Y188" s="44">
        <f t="shared" si="6"/>
        <v>11027.056037840661</v>
      </c>
      <c r="Z188" s="45">
        <f t="shared" si="6"/>
        <v>14461.288279542267</v>
      </c>
    </row>
    <row r="189" spans="1:26" ht="31.5" x14ac:dyDescent="0.25">
      <c r="A189" s="37" t="s">
        <v>288</v>
      </c>
      <c r="B189" s="50" t="s">
        <v>289</v>
      </c>
      <c r="C189" s="39" t="s">
        <v>33</v>
      </c>
      <c r="D189" s="77">
        <v>1278.9198000000001</v>
      </c>
      <c r="E189" s="42">
        <v>1250.10653</v>
      </c>
      <c r="F189" s="42">
        <v>1185.60004989</v>
      </c>
      <c r="G189" s="43">
        <v>1302.0315823599999</v>
      </c>
      <c r="H189" s="43">
        <v>1302.0315823599999</v>
      </c>
      <c r="I189" s="43">
        <v>1522.8697075600001</v>
      </c>
      <c r="J189" s="43">
        <v>1522.8697075600001</v>
      </c>
      <c r="K189" s="43">
        <v>1697.7665185360001</v>
      </c>
      <c r="L189" s="43">
        <v>1413.4916136100001</v>
      </c>
      <c r="M189" s="43">
        <v>1754.6227189689005</v>
      </c>
      <c r="N189" s="43">
        <v>1783.109462320894</v>
      </c>
      <c r="O189" s="43">
        <v>1810.581066721747</v>
      </c>
      <c r="P189" s="43">
        <v>1849.5083576208237</v>
      </c>
      <c r="Q189" s="43">
        <v>1868.3471282250453</v>
      </c>
      <c r="R189" s="43">
        <v>1915.8497802043557</v>
      </c>
      <c r="S189" s="43">
        <v>1927.9809797972437</v>
      </c>
      <c r="T189" s="43">
        <v>1984.5775900352039</v>
      </c>
      <c r="U189" s="43">
        <v>0</v>
      </c>
      <c r="V189" s="43">
        <v>2055.4297769330519</v>
      </c>
      <c r="W189" s="43">
        <v>0</v>
      </c>
      <c r="X189" s="43">
        <v>2117.0926702410434</v>
      </c>
      <c r="Y189" s="44">
        <f t="shared" si="6"/>
        <v>11884.199702168935</v>
      </c>
      <c r="Z189" s="45">
        <f t="shared" si="6"/>
        <v>15943.960540885371</v>
      </c>
    </row>
    <row r="190" spans="1:26" ht="31.5" x14ac:dyDescent="0.25">
      <c r="A190" s="37" t="s">
        <v>290</v>
      </c>
      <c r="B190" s="50" t="s">
        <v>291</v>
      </c>
      <c r="C190" s="39" t="s">
        <v>33</v>
      </c>
      <c r="D190" s="77">
        <v>1818.6980100000001</v>
      </c>
      <c r="E190" s="42">
        <v>2089.7674200000001</v>
      </c>
      <c r="F190" s="42">
        <v>2609.5371713700001</v>
      </c>
      <c r="G190" s="43">
        <v>2707.6629577799999</v>
      </c>
      <c r="H190" s="43">
        <v>2707.6629577799999</v>
      </c>
      <c r="I190" s="43">
        <v>3288.1090937499994</v>
      </c>
      <c r="J190" s="43">
        <v>3288.1090937499994</v>
      </c>
      <c r="K190" s="43">
        <v>3236.9860453104998</v>
      </c>
      <c r="L190" s="43">
        <v>3096.0244279500002</v>
      </c>
      <c r="M190" s="43">
        <v>3291.8527306066726</v>
      </c>
      <c r="N190" s="43">
        <v>3411.2589069959995</v>
      </c>
      <c r="O190" s="43">
        <v>3411.4028797475148</v>
      </c>
      <c r="P190" s="43">
        <v>3556.8785148079196</v>
      </c>
      <c r="Q190" s="43">
        <v>3523.055819191422</v>
      </c>
      <c r="R190" s="43">
        <v>3663.5848702521575</v>
      </c>
      <c r="S190" s="43">
        <v>3634.7272843171304</v>
      </c>
      <c r="T190" s="43">
        <v>3773.4924163597225</v>
      </c>
      <c r="U190" s="43">
        <v>0</v>
      </c>
      <c r="V190" s="43">
        <v>3886.6971888505145</v>
      </c>
      <c r="W190" s="43">
        <v>0</v>
      </c>
      <c r="X190" s="43">
        <v>4003.2981045160304</v>
      </c>
      <c r="Y190" s="44">
        <f t="shared" si="6"/>
        <v>23093.796810703236</v>
      </c>
      <c r="Z190" s="45">
        <f t="shared" si="6"/>
        <v>31387.006481262342</v>
      </c>
    </row>
    <row r="191" spans="1:26" x14ac:dyDescent="0.25">
      <c r="A191" s="37" t="s">
        <v>292</v>
      </c>
      <c r="B191" s="50" t="s">
        <v>293</v>
      </c>
      <c r="C191" s="39" t="s">
        <v>33</v>
      </c>
      <c r="D191" s="77">
        <v>0</v>
      </c>
      <c r="E191" s="42">
        <v>0</v>
      </c>
      <c r="F191" s="42">
        <v>0</v>
      </c>
      <c r="G191" s="43">
        <v>0</v>
      </c>
      <c r="H191" s="43">
        <v>0</v>
      </c>
      <c r="I191" s="43">
        <v>0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3">
        <v>0</v>
      </c>
      <c r="V191" s="43">
        <v>0</v>
      </c>
      <c r="W191" s="43">
        <v>0</v>
      </c>
      <c r="X191" s="43">
        <v>0</v>
      </c>
      <c r="Y191" s="44">
        <f t="shared" si="6"/>
        <v>0</v>
      </c>
      <c r="Z191" s="45">
        <f t="shared" si="6"/>
        <v>0</v>
      </c>
    </row>
    <row r="192" spans="1:26" x14ac:dyDescent="0.25">
      <c r="A192" s="37" t="s">
        <v>294</v>
      </c>
      <c r="B192" s="50" t="s">
        <v>295</v>
      </c>
      <c r="C192" s="39" t="s">
        <v>33</v>
      </c>
      <c r="D192" s="77">
        <v>1292.9525761282734</v>
      </c>
      <c r="E192" s="42">
        <v>1245.7723080779242</v>
      </c>
      <c r="F192" s="42">
        <v>1245.71808635</v>
      </c>
      <c r="G192" s="43">
        <v>1348.1699090499999</v>
      </c>
      <c r="H192" s="43">
        <v>1348.1699090499999</v>
      </c>
      <c r="I192" s="43">
        <v>1423.2983488047182</v>
      </c>
      <c r="J192" s="43">
        <v>1423.2983488047182</v>
      </c>
      <c r="K192" s="43">
        <v>1424.8702761954937</v>
      </c>
      <c r="L192" s="43">
        <v>1500.1704952484997</v>
      </c>
      <c r="M192" s="43">
        <v>1429.8650872433134</v>
      </c>
      <c r="N192" s="43">
        <v>1495.4755019299787</v>
      </c>
      <c r="O192" s="43">
        <v>1487.0596907330464</v>
      </c>
      <c r="P192" s="43">
        <v>1508.786141028987</v>
      </c>
      <c r="Q192" s="43">
        <v>1546.5420783623683</v>
      </c>
      <c r="R192" s="43">
        <v>1508.9469105289702</v>
      </c>
      <c r="S192" s="43">
        <v>1608.4037614968631</v>
      </c>
      <c r="T192" s="43">
        <v>1509.7760521189714</v>
      </c>
      <c r="U192" s="43">
        <v>0</v>
      </c>
      <c r="V192" s="43">
        <v>1511.2030554642474</v>
      </c>
      <c r="W192" s="43">
        <v>0</v>
      </c>
      <c r="X192" s="43">
        <v>1510.4854782093953</v>
      </c>
      <c r="Y192" s="44">
        <f t="shared" si="6"/>
        <v>10268.209151885803</v>
      </c>
      <c r="Z192" s="45">
        <f t="shared" si="6"/>
        <v>13316.31189238377</v>
      </c>
    </row>
    <row r="193" spans="1:26" x14ac:dyDescent="0.25">
      <c r="A193" s="37" t="s">
        <v>296</v>
      </c>
      <c r="B193" s="50" t="s">
        <v>297</v>
      </c>
      <c r="C193" s="39" t="s">
        <v>33</v>
      </c>
      <c r="D193" s="77">
        <v>318.12129520090781</v>
      </c>
      <c r="E193" s="42">
        <v>326.4746958290624</v>
      </c>
      <c r="F193" s="42">
        <v>332.46630300000004</v>
      </c>
      <c r="G193" s="43">
        <v>349.40481620999998</v>
      </c>
      <c r="H193" s="43">
        <v>349.40481620999998</v>
      </c>
      <c r="I193" s="43">
        <v>372.84388399786906</v>
      </c>
      <c r="J193" s="43">
        <v>372.84388399786906</v>
      </c>
      <c r="K193" s="43">
        <v>365.21082341103931</v>
      </c>
      <c r="L193" s="43">
        <v>396.06589000657038</v>
      </c>
      <c r="M193" s="43">
        <v>431.81925634748069</v>
      </c>
      <c r="N193" s="43">
        <v>458.14541585758354</v>
      </c>
      <c r="O193" s="43">
        <v>449.09202660137998</v>
      </c>
      <c r="P193" s="43">
        <v>455.65341459075404</v>
      </c>
      <c r="Q193" s="43">
        <v>467.05570766543525</v>
      </c>
      <c r="R193" s="43">
        <v>455.70196697974899</v>
      </c>
      <c r="S193" s="43">
        <v>485.73793597205264</v>
      </c>
      <c r="T193" s="43">
        <v>455.9523677399294</v>
      </c>
      <c r="U193" s="43">
        <v>0</v>
      </c>
      <c r="V193" s="43">
        <v>456.38332275020275</v>
      </c>
      <c r="W193" s="43">
        <v>0</v>
      </c>
      <c r="X193" s="43">
        <v>456.16661441923736</v>
      </c>
      <c r="Y193" s="44">
        <f t="shared" si="6"/>
        <v>2921.1644502052568</v>
      </c>
      <c r="Z193" s="45">
        <f t="shared" si="6"/>
        <v>3856.3176925518951</v>
      </c>
    </row>
    <row r="194" spans="1:26" x14ac:dyDescent="0.25">
      <c r="A194" s="37" t="s">
        <v>298</v>
      </c>
      <c r="B194" s="50" t="s">
        <v>299</v>
      </c>
      <c r="C194" s="39" t="s">
        <v>33</v>
      </c>
      <c r="D194" s="77">
        <v>836.85500000000002</v>
      </c>
      <c r="E194" s="42">
        <v>810.7</v>
      </c>
      <c r="F194" s="42">
        <v>831.5</v>
      </c>
      <c r="G194" s="43">
        <v>1050.87427624</v>
      </c>
      <c r="H194" s="43">
        <v>1050.87427624</v>
      </c>
      <c r="I194" s="43">
        <v>1282.025716685215</v>
      </c>
      <c r="J194" s="43">
        <v>1282.025716685215</v>
      </c>
      <c r="K194" s="43">
        <v>1337.9071817304889</v>
      </c>
      <c r="L194" s="43">
        <v>1655.2520763808545</v>
      </c>
      <c r="M194" s="43">
        <v>1311.3300570576903</v>
      </c>
      <c r="N194" s="43">
        <v>1381.6463925461908</v>
      </c>
      <c r="O194" s="43">
        <v>1293.7515608603792</v>
      </c>
      <c r="P194" s="43">
        <v>1531.5408551909691</v>
      </c>
      <c r="Q194" s="43">
        <v>1436.9678411399648</v>
      </c>
      <c r="R194" s="43">
        <v>1540.2548704097708</v>
      </c>
      <c r="S194" s="43">
        <v>1270.1281516363726</v>
      </c>
      <c r="T194" s="43">
        <v>1641.4770221542487</v>
      </c>
      <c r="U194" s="43">
        <v>0</v>
      </c>
      <c r="V194" s="43">
        <v>1736.7162452159259</v>
      </c>
      <c r="W194" s="43">
        <v>0</v>
      </c>
      <c r="X194" s="43">
        <v>1736.7162452159259</v>
      </c>
      <c r="Y194" s="44">
        <f t="shared" si="6"/>
        <v>8982.9847853501105</v>
      </c>
      <c r="Z194" s="45">
        <f t="shared" si="6"/>
        <v>13556.503700039102</v>
      </c>
    </row>
    <row r="195" spans="1:26" x14ac:dyDescent="0.25">
      <c r="A195" s="37" t="s">
        <v>300</v>
      </c>
      <c r="B195" s="49" t="s">
        <v>301</v>
      </c>
      <c r="C195" s="39" t="s">
        <v>33</v>
      </c>
      <c r="D195" s="77">
        <v>63.037783355990314</v>
      </c>
      <c r="E195" s="42">
        <v>303.87778809998923</v>
      </c>
      <c r="F195" s="42">
        <v>238.66544742016836</v>
      </c>
      <c r="G195" s="43">
        <v>235.86236530889394</v>
      </c>
      <c r="H195" s="43">
        <v>235.86236530889394</v>
      </c>
      <c r="I195" s="43">
        <v>322.71994367787244</v>
      </c>
      <c r="J195" s="43">
        <v>322.71994367787244</v>
      </c>
      <c r="K195" s="43">
        <v>445.36518723166762</v>
      </c>
      <c r="L195" s="43">
        <v>654.60560600000008</v>
      </c>
      <c r="M195" s="43">
        <v>461.64708243237521</v>
      </c>
      <c r="N195" s="43">
        <v>336.40165023802371</v>
      </c>
      <c r="O195" s="43">
        <v>374.75846397039686</v>
      </c>
      <c r="P195" s="43">
        <v>422.40654318999134</v>
      </c>
      <c r="Q195" s="43">
        <v>444.12219953413438</v>
      </c>
      <c r="R195" s="43">
        <v>437.17253430838349</v>
      </c>
      <c r="S195" s="43">
        <v>393.83163149960365</v>
      </c>
      <c r="T195" s="43">
        <v>495.28995827530122</v>
      </c>
      <c r="U195" s="43">
        <v>0</v>
      </c>
      <c r="V195" s="43">
        <v>545.65737999180101</v>
      </c>
      <c r="W195" s="43">
        <v>0</v>
      </c>
      <c r="X195" s="43">
        <v>562.02710139155499</v>
      </c>
      <c r="Y195" s="44">
        <f t="shared" si="6"/>
        <v>2678.306873654944</v>
      </c>
      <c r="Z195" s="45">
        <f t="shared" si="6"/>
        <v>4012.1430823818218</v>
      </c>
    </row>
    <row r="196" spans="1:26" x14ac:dyDescent="0.25">
      <c r="A196" s="37" t="s">
        <v>302</v>
      </c>
      <c r="B196" s="50" t="s">
        <v>303</v>
      </c>
      <c r="C196" s="39" t="s">
        <v>33</v>
      </c>
      <c r="D196" s="77">
        <v>6719.042607804442</v>
      </c>
      <c r="E196" s="42">
        <v>1085.2465500000001</v>
      </c>
      <c r="F196" s="42">
        <v>421.15567914999997</v>
      </c>
      <c r="G196" s="43">
        <v>437.8675068</v>
      </c>
      <c r="H196" s="43">
        <v>437.8675068</v>
      </c>
      <c r="I196" s="43">
        <v>153.70870030981268</v>
      </c>
      <c r="J196" s="43">
        <v>153.70870030981268</v>
      </c>
      <c r="K196" s="43">
        <v>178.71534</v>
      </c>
      <c r="L196" s="43">
        <v>287.91046052564377</v>
      </c>
      <c r="M196" s="43">
        <v>199.59971484806601</v>
      </c>
      <c r="N196" s="43">
        <v>211.51179845556354</v>
      </c>
      <c r="O196" s="43">
        <v>199.78925636789964</v>
      </c>
      <c r="P196" s="43">
        <v>207.80139510652515</v>
      </c>
      <c r="Q196" s="43">
        <v>175.61898742925311</v>
      </c>
      <c r="R196" s="43">
        <v>207.6664268715937</v>
      </c>
      <c r="S196" s="43">
        <v>185.76890822166791</v>
      </c>
      <c r="T196" s="43">
        <v>207.6664127487513</v>
      </c>
      <c r="U196" s="43">
        <v>0</v>
      </c>
      <c r="V196" s="43">
        <v>207.66590705148948</v>
      </c>
      <c r="W196" s="43">
        <v>0</v>
      </c>
      <c r="X196" s="43">
        <v>432.76053313199986</v>
      </c>
      <c r="Y196" s="44">
        <f t="shared" si="6"/>
        <v>1531.0684139766995</v>
      </c>
      <c r="Z196" s="45">
        <f t="shared" si="6"/>
        <v>2354.5591410013794</v>
      </c>
    </row>
    <row r="197" spans="1:26" x14ac:dyDescent="0.25">
      <c r="A197" s="37" t="s">
        <v>304</v>
      </c>
      <c r="B197" s="50" t="s">
        <v>305</v>
      </c>
      <c r="C197" s="39" t="s">
        <v>33</v>
      </c>
      <c r="D197" s="77">
        <v>228.05637450460668</v>
      </c>
      <c r="E197" s="42">
        <v>197.85873268535798</v>
      </c>
      <c r="F197" s="42">
        <v>123.66887955140027</v>
      </c>
      <c r="G197" s="43">
        <v>139.47810142520032</v>
      </c>
      <c r="H197" s="43">
        <v>139.47810142520032</v>
      </c>
      <c r="I197" s="43">
        <v>146.73345763840138</v>
      </c>
      <c r="J197" s="43">
        <v>146.73345763840138</v>
      </c>
      <c r="K197" s="43">
        <v>183.92023199999991</v>
      </c>
      <c r="L197" s="43">
        <v>161.53553472850581</v>
      </c>
      <c r="M197" s="43">
        <v>188.05477148192469</v>
      </c>
      <c r="N197" s="43">
        <v>164.15334935741612</v>
      </c>
      <c r="O197" s="43">
        <v>188.22223522349307</v>
      </c>
      <c r="P197" s="43">
        <v>166.50435253100386</v>
      </c>
      <c r="Q197" s="43">
        <v>188.38986642880411</v>
      </c>
      <c r="R197" s="43">
        <v>166.50385545870859</v>
      </c>
      <c r="S197" s="43">
        <v>188.55766526531986</v>
      </c>
      <c r="T197" s="43">
        <v>166.50382273763626</v>
      </c>
      <c r="U197" s="43">
        <v>0</v>
      </c>
      <c r="V197" s="43">
        <v>166.50265109273187</v>
      </c>
      <c r="W197" s="43">
        <v>0</v>
      </c>
      <c r="X197" s="43">
        <v>171.35252772612057</v>
      </c>
      <c r="Y197" s="44">
        <f t="shared" si="6"/>
        <v>1223.3563294631435</v>
      </c>
      <c r="Z197" s="45">
        <f t="shared" si="6"/>
        <v>1449.2676526957248</v>
      </c>
    </row>
    <row r="198" spans="1:26" x14ac:dyDescent="0.25">
      <c r="A198" s="37" t="s">
        <v>306</v>
      </c>
      <c r="B198" s="50" t="s">
        <v>307</v>
      </c>
      <c r="C198" s="39" t="s">
        <v>33</v>
      </c>
      <c r="D198" s="77">
        <v>18.44668158</v>
      </c>
      <c r="E198" s="42">
        <v>21.696037196000002</v>
      </c>
      <c r="F198" s="42">
        <v>24.2494876586</v>
      </c>
      <c r="G198" s="43">
        <v>42.079051174800007</v>
      </c>
      <c r="H198" s="43">
        <v>42.079051174800007</v>
      </c>
      <c r="I198" s="43">
        <v>29.587303037599888</v>
      </c>
      <c r="J198" s="43">
        <v>29.587303037599888</v>
      </c>
      <c r="K198" s="43">
        <v>193.27651999999998</v>
      </c>
      <c r="L198" s="43">
        <v>48.742887469067782</v>
      </c>
      <c r="M198" s="43">
        <v>162.23838574892</v>
      </c>
      <c r="N198" s="43">
        <v>112.18613791683342</v>
      </c>
      <c r="O198" s="43">
        <v>168.70249290150878</v>
      </c>
      <c r="P198" s="43">
        <v>112.18618741199668</v>
      </c>
      <c r="Q198" s="43">
        <v>175.42516434020115</v>
      </c>
      <c r="R198" s="43">
        <v>112.18604821574021</v>
      </c>
      <c r="S198" s="43">
        <v>196.4821926364412</v>
      </c>
      <c r="T198" s="43">
        <v>112.186039052786</v>
      </c>
      <c r="U198" s="43">
        <v>0</v>
      </c>
      <c r="V198" s="43">
        <v>112.18571095446687</v>
      </c>
      <c r="W198" s="43">
        <v>0</v>
      </c>
      <c r="X198" s="43">
        <v>112.18571095446687</v>
      </c>
      <c r="Y198" s="44">
        <f t="shared" si="6"/>
        <v>967.79110983947112</v>
      </c>
      <c r="Z198" s="45">
        <f t="shared" si="6"/>
        <v>793.5250761877578</v>
      </c>
    </row>
    <row r="199" spans="1:26" ht="47.25" x14ac:dyDescent="0.25">
      <c r="A199" s="37" t="s">
        <v>308</v>
      </c>
      <c r="B199" s="50" t="s">
        <v>309</v>
      </c>
      <c r="C199" s="39" t="s">
        <v>33</v>
      </c>
      <c r="D199" s="77">
        <v>490.07364000000001</v>
      </c>
      <c r="E199" s="42">
        <v>259.21107000000001</v>
      </c>
      <c r="F199" s="42">
        <v>549.93600000000004</v>
      </c>
      <c r="G199" s="43">
        <v>482.01901000000004</v>
      </c>
      <c r="H199" s="43">
        <v>482.01901000000004</v>
      </c>
      <c r="I199" s="43">
        <v>413.53800000000001</v>
      </c>
      <c r="J199" s="43">
        <v>413.53800000000001</v>
      </c>
      <c r="K199" s="43">
        <v>396.96756951880394</v>
      </c>
      <c r="L199" s="43">
        <v>321.46393</v>
      </c>
      <c r="M199" s="43">
        <v>386.24295698241377</v>
      </c>
      <c r="N199" s="43">
        <v>436.61995034716256</v>
      </c>
      <c r="O199" s="43">
        <v>406.46780983746413</v>
      </c>
      <c r="P199" s="43">
        <v>513.98061643070105</v>
      </c>
      <c r="Q199" s="43">
        <v>436.87655794299161</v>
      </c>
      <c r="R199" s="43">
        <v>476.96444862936568</v>
      </c>
      <c r="S199" s="43">
        <v>410.98138037885275</v>
      </c>
      <c r="T199" s="43">
        <v>445.90260561639457</v>
      </c>
      <c r="U199" s="43">
        <v>0</v>
      </c>
      <c r="V199" s="43">
        <v>405.43889516784901</v>
      </c>
      <c r="W199" s="43">
        <v>0</v>
      </c>
      <c r="X199" s="43">
        <v>417.60206202288447</v>
      </c>
      <c r="Y199" s="44">
        <f t="shared" si="6"/>
        <v>2933.093284660526</v>
      </c>
      <c r="Z199" s="45">
        <f t="shared" si="6"/>
        <v>3913.5295182143568</v>
      </c>
    </row>
    <row r="200" spans="1:26" x14ac:dyDescent="0.25">
      <c r="A200" s="37" t="s">
        <v>310</v>
      </c>
      <c r="B200" s="50" t="s">
        <v>311</v>
      </c>
      <c r="C200" s="39" t="s">
        <v>33</v>
      </c>
      <c r="D200" s="77">
        <v>312.54994149576515</v>
      </c>
      <c r="E200" s="42">
        <v>372.40121479194181</v>
      </c>
      <c r="F200" s="42">
        <v>551.9</v>
      </c>
      <c r="G200" s="43">
        <v>155.90274229000164</v>
      </c>
      <c r="H200" s="43">
        <v>155.90274229000164</v>
      </c>
      <c r="I200" s="43">
        <v>604.93497202746607</v>
      </c>
      <c r="J200" s="43">
        <v>604.93497202746607</v>
      </c>
      <c r="K200" s="43">
        <v>1003.666218134973</v>
      </c>
      <c r="L200" s="43">
        <v>740.80634430328337</v>
      </c>
      <c r="M200" s="43">
        <v>933.4969797458964</v>
      </c>
      <c r="N200" s="43">
        <v>2467.0198825940606</v>
      </c>
      <c r="O200" s="43">
        <v>1097.7137738109413</v>
      </c>
      <c r="P200" s="43">
        <v>430.63320840841163</v>
      </c>
      <c r="Q200" s="43">
        <v>1044.9823769266411</v>
      </c>
      <c r="R200" s="43">
        <v>618.73821262769422</v>
      </c>
      <c r="S200" s="43">
        <v>1443.8388045883332</v>
      </c>
      <c r="T200" s="43">
        <v>355.3445563425488</v>
      </c>
      <c r="U200" s="43">
        <v>0</v>
      </c>
      <c r="V200" s="43">
        <v>695.49810854383873</v>
      </c>
      <c r="W200" s="43">
        <v>0</v>
      </c>
      <c r="X200" s="43">
        <v>525.92127193070814</v>
      </c>
      <c r="Y200" s="44">
        <f t="shared" si="6"/>
        <v>6284.5358675242524</v>
      </c>
      <c r="Z200" s="45">
        <f t="shared" si="6"/>
        <v>6594.7992990680123</v>
      </c>
    </row>
    <row r="201" spans="1:26" ht="31.5" x14ac:dyDescent="0.25">
      <c r="A201" s="37" t="s">
        <v>312</v>
      </c>
      <c r="B201" s="48" t="s">
        <v>313</v>
      </c>
      <c r="C201" s="39" t="s">
        <v>33</v>
      </c>
      <c r="D201" s="77">
        <v>22.286921997212268</v>
      </c>
      <c r="E201" s="42">
        <v>26.49227299176869</v>
      </c>
      <c r="F201" s="42">
        <v>0.69380552999997391</v>
      </c>
      <c r="G201" s="43">
        <v>2.2251611899999975</v>
      </c>
      <c r="H201" s="43">
        <v>2.2251611899999975</v>
      </c>
      <c r="I201" s="43">
        <v>1.1299433757208701</v>
      </c>
      <c r="J201" s="43">
        <v>1.1299433757208701</v>
      </c>
      <c r="K201" s="43">
        <v>0</v>
      </c>
      <c r="L201" s="43">
        <v>0.96192769887228524</v>
      </c>
      <c r="M201" s="43">
        <v>0</v>
      </c>
      <c r="N201" s="43">
        <v>5.6934726460710419</v>
      </c>
      <c r="O201" s="43">
        <v>0</v>
      </c>
      <c r="P201" s="43">
        <v>2.1090299999999997</v>
      </c>
      <c r="Q201" s="43">
        <v>0</v>
      </c>
      <c r="R201" s="43">
        <v>2.1090299999999997</v>
      </c>
      <c r="S201" s="43">
        <v>0</v>
      </c>
      <c r="T201" s="43">
        <v>2.1090299999999997</v>
      </c>
      <c r="U201" s="43">
        <v>0</v>
      </c>
      <c r="V201" s="43">
        <v>2.1090299999999997</v>
      </c>
      <c r="W201" s="43">
        <v>0</v>
      </c>
      <c r="X201" s="43">
        <v>0</v>
      </c>
      <c r="Y201" s="44">
        <f t="shared" si="6"/>
        <v>3.3551045657208673</v>
      </c>
      <c r="Z201" s="45">
        <f t="shared" si="6"/>
        <v>18.446624910664198</v>
      </c>
    </row>
    <row r="202" spans="1:26" ht="31.5" x14ac:dyDescent="0.25">
      <c r="A202" s="37" t="s">
        <v>314</v>
      </c>
      <c r="B202" s="50" t="s">
        <v>315</v>
      </c>
      <c r="C202" s="39" t="s">
        <v>33</v>
      </c>
      <c r="D202" s="77" t="s">
        <v>36</v>
      </c>
      <c r="E202" s="42" t="s">
        <v>36</v>
      </c>
      <c r="F202" s="42" t="s">
        <v>36</v>
      </c>
      <c r="G202" s="43" t="s">
        <v>36</v>
      </c>
      <c r="H202" s="43" t="s">
        <v>36</v>
      </c>
      <c r="I202" s="43" t="s">
        <v>36</v>
      </c>
      <c r="J202" s="43">
        <v>0</v>
      </c>
      <c r="K202" s="43" t="s">
        <v>36</v>
      </c>
      <c r="L202" s="43">
        <v>0.53130138542250216</v>
      </c>
      <c r="M202" s="43" t="s">
        <v>36</v>
      </c>
      <c r="N202" s="43">
        <v>0.14235771971136221</v>
      </c>
      <c r="O202" s="43" t="s">
        <v>36</v>
      </c>
      <c r="P202" s="43">
        <v>2.1090299999999997</v>
      </c>
      <c r="Q202" s="43" t="s">
        <v>36</v>
      </c>
      <c r="R202" s="43">
        <v>2.1090299999999997</v>
      </c>
      <c r="S202" s="43" t="s">
        <v>36</v>
      </c>
      <c r="T202" s="43">
        <v>2.1090299999999997</v>
      </c>
      <c r="U202" s="43">
        <v>0</v>
      </c>
      <c r="V202" s="43">
        <v>2.1090299999999997</v>
      </c>
      <c r="W202" s="43">
        <v>0</v>
      </c>
      <c r="X202" s="43">
        <v>0</v>
      </c>
      <c r="Y202" s="44" t="str">
        <f t="shared" si="6"/>
        <v>-</v>
      </c>
      <c r="Z202" s="45" t="str">
        <f t="shared" si="6"/>
        <v>-</v>
      </c>
    </row>
    <row r="203" spans="1:26" ht="31.5" x14ac:dyDescent="0.25">
      <c r="A203" s="37" t="s">
        <v>316</v>
      </c>
      <c r="B203" s="50" t="s">
        <v>317</v>
      </c>
      <c r="C203" s="39" t="s">
        <v>33</v>
      </c>
      <c r="D203" s="77" t="s">
        <v>36</v>
      </c>
      <c r="E203" s="42" t="s">
        <v>36</v>
      </c>
      <c r="F203" s="42" t="s">
        <v>36</v>
      </c>
      <c r="G203" s="43" t="s">
        <v>36</v>
      </c>
      <c r="H203" s="43" t="s">
        <v>36</v>
      </c>
      <c r="I203" s="43" t="s">
        <v>36</v>
      </c>
      <c r="J203" s="43">
        <v>0</v>
      </c>
      <c r="K203" s="43" t="s">
        <v>36</v>
      </c>
      <c r="L203" s="43">
        <v>0</v>
      </c>
      <c r="M203" s="43" t="s">
        <v>36</v>
      </c>
      <c r="N203" s="43">
        <v>0</v>
      </c>
      <c r="O203" s="43" t="s">
        <v>36</v>
      </c>
      <c r="P203" s="43">
        <v>0</v>
      </c>
      <c r="Q203" s="43" t="s">
        <v>36</v>
      </c>
      <c r="R203" s="43">
        <v>0</v>
      </c>
      <c r="S203" s="43" t="s">
        <v>36</v>
      </c>
      <c r="T203" s="43">
        <v>0</v>
      </c>
      <c r="U203" s="43">
        <v>0</v>
      </c>
      <c r="V203" s="43">
        <v>0</v>
      </c>
      <c r="W203" s="43">
        <v>0</v>
      </c>
      <c r="X203" s="43">
        <v>0</v>
      </c>
      <c r="Y203" s="44" t="str">
        <f t="shared" si="6"/>
        <v>-</v>
      </c>
      <c r="Z203" s="45" t="str">
        <f t="shared" si="6"/>
        <v>-</v>
      </c>
    </row>
    <row r="204" spans="1:26" ht="31.5" x14ac:dyDescent="0.25">
      <c r="A204" s="37" t="s">
        <v>318</v>
      </c>
      <c r="B204" s="49" t="s">
        <v>319</v>
      </c>
      <c r="C204" s="39" t="s">
        <v>33</v>
      </c>
      <c r="D204" s="77" t="s">
        <v>36</v>
      </c>
      <c r="E204" s="42" t="s">
        <v>36</v>
      </c>
      <c r="F204" s="42" t="s">
        <v>36</v>
      </c>
      <c r="G204" s="43" t="s">
        <v>36</v>
      </c>
      <c r="H204" s="43" t="s">
        <v>36</v>
      </c>
      <c r="I204" s="43" t="s">
        <v>36</v>
      </c>
      <c r="J204" s="43">
        <v>0</v>
      </c>
      <c r="K204" s="43" t="s">
        <v>36</v>
      </c>
      <c r="L204" s="43">
        <v>0</v>
      </c>
      <c r="M204" s="43" t="s">
        <v>36</v>
      </c>
      <c r="N204" s="43">
        <v>0</v>
      </c>
      <c r="O204" s="43" t="s">
        <v>36</v>
      </c>
      <c r="P204" s="43">
        <v>0</v>
      </c>
      <c r="Q204" s="43" t="s">
        <v>36</v>
      </c>
      <c r="R204" s="43">
        <v>0</v>
      </c>
      <c r="S204" s="43" t="s">
        <v>36</v>
      </c>
      <c r="T204" s="43">
        <v>0</v>
      </c>
      <c r="U204" s="43">
        <v>0</v>
      </c>
      <c r="V204" s="43">
        <v>0</v>
      </c>
      <c r="W204" s="43">
        <v>0</v>
      </c>
      <c r="X204" s="43">
        <v>0</v>
      </c>
      <c r="Y204" s="44" t="str">
        <f t="shared" si="6"/>
        <v>-</v>
      </c>
      <c r="Z204" s="45" t="str">
        <f t="shared" si="6"/>
        <v>-</v>
      </c>
    </row>
    <row r="205" spans="1:26" x14ac:dyDescent="0.25">
      <c r="A205" s="37" t="s">
        <v>320</v>
      </c>
      <c r="B205" s="51" t="s">
        <v>321</v>
      </c>
      <c r="C205" s="39" t="s">
        <v>33</v>
      </c>
      <c r="D205" s="77" t="s">
        <v>36</v>
      </c>
      <c r="E205" s="42" t="s">
        <v>36</v>
      </c>
      <c r="F205" s="42" t="s">
        <v>36</v>
      </c>
      <c r="G205" s="43" t="s">
        <v>36</v>
      </c>
      <c r="H205" s="43" t="s">
        <v>36</v>
      </c>
      <c r="I205" s="43" t="s">
        <v>36</v>
      </c>
      <c r="J205" s="43">
        <v>0</v>
      </c>
      <c r="K205" s="43" t="s">
        <v>36</v>
      </c>
      <c r="L205" s="43">
        <v>0</v>
      </c>
      <c r="M205" s="43" t="s">
        <v>36</v>
      </c>
      <c r="N205" s="43">
        <v>0</v>
      </c>
      <c r="O205" s="43" t="s">
        <v>36</v>
      </c>
      <c r="P205" s="43">
        <v>0</v>
      </c>
      <c r="Q205" s="43" t="s">
        <v>36</v>
      </c>
      <c r="R205" s="43">
        <v>0</v>
      </c>
      <c r="S205" s="43" t="s">
        <v>36</v>
      </c>
      <c r="T205" s="43">
        <v>0</v>
      </c>
      <c r="U205" s="43">
        <v>0</v>
      </c>
      <c r="V205" s="43">
        <v>0</v>
      </c>
      <c r="W205" s="43">
        <v>0</v>
      </c>
      <c r="X205" s="43">
        <v>0</v>
      </c>
      <c r="Y205" s="44" t="str">
        <f t="shared" si="6"/>
        <v>-</v>
      </c>
      <c r="Z205" s="45" t="str">
        <f t="shared" si="6"/>
        <v>-</v>
      </c>
    </row>
    <row r="206" spans="1:26" ht="31.5" x14ac:dyDescent="0.25">
      <c r="A206" s="37" t="s">
        <v>322</v>
      </c>
      <c r="B206" s="51" t="s">
        <v>323</v>
      </c>
      <c r="C206" s="39" t="s">
        <v>33</v>
      </c>
      <c r="D206" s="77" t="s">
        <v>36</v>
      </c>
      <c r="E206" s="42" t="s">
        <v>36</v>
      </c>
      <c r="F206" s="42" t="s">
        <v>36</v>
      </c>
      <c r="G206" s="43" t="s">
        <v>36</v>
      </c>
      <c r="H206" s="43" t="s">
        <v>36</v>
      </c>
      <c r="I206" s="43" t="s">
        <v>36</v>
      </c>
      <c r="J206" s="43">
        <v>0</v>
      </c>
      <c r="K206" s="43" t="s">
        <v>36</v>
      </c>
      <c r="L206" s="43">
        <v>0</v>
      </c>
      <c r="M206" s="43" t="s">
        <v>36</v>
      </c>
      <c r="N206" s="43">
        <v>0</v>
      </c>
      <c r="O206" s="43" t="s">
        <v>36</v>
      </c>
      <c r="P206" s="43">
        <v>0</v>
      </c>
      <c r="Q206" s="43" t="s">
        <v>36</v>
      </c>
      <c r="R206" s="43">
        <v>0</v>
      </c>
      <c r="S206" s="43" t="s">
        <v>36</v>
      </c>
      <c r="T206" s="43">
        <v>0</v>
      </c>
      <c r="U206" s="43">
        <v>0</v>
      </c>
      <c r="V206" s="43">
        <v>0</v>
      </c>
      <c r="W206" s="43">
        <v>0</v>
      </c>
      <c r="X206" s="43">
        <v>0</v>
      </c>
      <c r="Y206" s="44" t="str">
        <f t="shared" si="6"/>
        <v>-</v>
      </c>
      <c r="Z206" s="45" t="str">
        <f t="shared" si="6"/>
        <v>-</v>
      </c>
    </row>
    <row r="207" spans="1:26" x14ac:dyDescent="0.25">
      <c r="A207" s="37" t="s">
        <v>324</v>
      </c>
      <c r="B207" s="50" t="s">
        <v>325</v>
      </c>
      <c r="C207" s="39" t="s">
        <v>33</v>
      </c>
      <c r="D207" s="77">
        <v>22.286921997212268</v>
      </c>
      <c r="E207" s="42">
        <v>26.49227299176869</v>
      </c>
      <c r="F207" s="42">
        <v>0.69380552999997391</v>
      </c>
      <c r="G207" s="43">
        <v>2.2251611899999975</v>
      </c>
      <c r="H207" s="43">
        <v>2.2251611899999975</v>
      </c>
      <c r="I207" s="43">
        <v>1.1299433757208701</v>
      </c>
      <c r="J207" s="43">
        <v>1.1299433757208701</v>
      </c>
      <c r="K207" s="43">
        <v>0</v>
      </c>
      <c r="L207" s="43">
        <v>0.43062631344978308</v>
      </c>
      <c r="M207" s="43">
        <v>0</v>
      </c>
      <c r="N207" s="43">
        <v>5.5511149263596797</v>
      </c>
      <c r="O207" s="43">
        <v>0</v>
      </c>
      <c r="P207" s="43">
        <v>0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43">
        <v>0</v>
      </c>
      <c r="W207" s="43">
        <v>0</v>
      </c>
      <c r="X207" s="43">
        <v>0</v>
      </c>
      <c r="Y207" s="44">
        <f t="shared" si="6"/>
        <v>3.3551045657208673</v>
      </c>
      <c r="Z207" s="78">
        <f t="shared" si="6"/>
        <v>9.3368458055303307</v>
      </c>
    </row>
    <row r="208" spans="1:26" x14ac:dyDescent="0.25">
      <c r="A208" s="37" t="s">
        <v>326</v>
      </c>
      <c r="B208" s="48" t="s">
        <v>327</v>
      </c>
      <c r="C208" s="39" t="s">
        <v>33</v>
      </c>
      <c r="D208" s="77">
        <v>1586.8270000000005</v>
      </c>
      <c r="E208" s="42">
        <v>1328.1410000000001</v>
      </c>
      <c r="F208" s="42">
        <v>1128.1819999999998</v>
      </c>
      <c r="G208" s="43">
        <v>1436.363696872425</v>
      </c>
      <c r="H208" s="43">
        <v>1436.363696872425</v>
      </c>
      <c r="I208" s="43">
        <v>1839.593484</v>
      </c>
      <c r="J208" s="43">
        <v>1839.593484</v>
      </c>
      <c r="K208" s="43">
        <v>1772.2972160000002</v>
      </c>
      <c r="L208" s="43">
        <v>1690.4607780000001</v>
      </c>
      <c r="M208" s="43">
        <v>2787.6818880000001</v>
      </c>
      <c r="N208" s="43">
        <v>2775.6686409999998</v>
      </c>
      <c r="O208" s="43">
        <v>3197.694845</v>
      </c>
      <c r="P208" s="43">
        <v>2396.021385</v>
      </c>
      <c r="Q208" s="43">
        <v>2494.4568570000001</v>
      </c>
      <c r="R208" s="43">
        <v>2456.0121300000001</v>
      </c>
      <c r="S208" s="43">
        <v>3139.9328810000002</v>
      </c>
      <c r="T208" s="43">
        <v>3260.1023339999997</v>
      </c>
      <c r="U208" s="43">
        <v>0</v>
      </c>
      <c r="V208" s="43">
        <v>3227.5790310000002</v>
      </c>
      <c r="W208" s="43">
        <v>0</v>
      </c>
      <c r="X208" s="43">
        <v>3225.4601739999998</v>
      </c>
      <c r="Y208" s="79">
        <f t="shared" si="6"/>
        <v>16668.020867872427</v>
      </c>
      <c r="Z208" s="78">
        <f t="shared" si="6"/>
        <v>22307.261653872425</v>
      </c>
    </row>
    <row r="209" spans="1:26" x14ac:dyDescent="0.25">
      <c r="A209" s="37" t="s">
        <v>328</v>
      </c>
      <c r="B209" s="50" t="s">
        <v>329</v>
      </c>
      <c r="C209" s="39" t="s">
        <v>33</v>
      </c>
      <c r="D209" s="77">
        <v>1586.8270000000005</v>
      </c>
      <c r="E209" s="42">
        <v>1328.14</v>
      </c>
      <c r="F209" s="42">
        <v>1121.6809999999998</v>
      </c>
      <c r="G209" s="43">
        <v>1428.1636968724249</v>
      </c>
      <c r="H209" s="43">
        <v>1428.1636968724249</v>
      </c>
      <c r="I209" s="43">
        <v>1839.5944279999999</v>
      </c>
      <c r="J209" s="43">
        <v>1839.5944279999999</v>
      </c>
      <c r="K209" s="43">
        <v>1772.2972160000002</v>
      </c>
      <c r="L209" s="43">
        <v>1690.4607780000001</v>
      </c>
      <c r="M209" s="43">
        <v>2787.6818879999996</v>
      </c>
      <c r="N209" s="43">
        <v>2775.6686409999998</v>
      </c>
      <c r="O209" s="43">
        <v>3197.694845</v>
      </c>
      <c r="P209" s="43">
        <v>2396.021385</v>
      </c>
      <c r="Q209" s="43">
        <v>2494.4568569999997</v>
      </c>
      <c r="R209" s="43">
        <v>2456.0121300000001</v>
      </c>
      <c r="S209" s="43">
        <v>3139.9328810000002</v>
      </c>
      <c r="T209" s="43">
        <v>3260.1023339999997</v>
      </c>
      <c r="U209" s="43">
        <v>0</v>
      </c>
      <c r="V209" s="43">
        <v>3227.5790310000002</v>
      </c>
      <c r="W209" s="43">
        <v>0</v>
      </c>
      <c r="X209" s="43">
        <v>3225.4601759999996</v>
      </c>
      <c r="Y209" s="79">
        <f t="shared" si="6"/>
        <v>16659.821811872422</v>
      </c>
      <c r="Z209" s="78">
        <f t="shared" si="6"/>
        <v>22299.062599872424</v>
      </c>
    </row>
    <row r="210" spans="1:26" x14ac:dyDescent="0.25">
      <c r="A210" s="37" t="s">
        <v>330</v>
      </c>
      <c r="B210" s="49" t="s">
        <v>331</v>
      </c>
      <c r="C210" s="39" t="s">
        <v>33</v>
      </c>
      <c r="D210" s="40">
        <v>1477.9850000000004</v>
      </c>
      <c r="E210" s="80">
        <v>1156.8489999999999</v>
      </c>
      <c r="F210" s="81">
        <v>1095.1309999999999</v>
      </c>
      <c r="G210" s="82">
        <v>1132.0339260140249</v>
      </c>
      <c r="H210" s="82">
        <v>1132.0339260140249</v>
      </c>
      <c r="I210" s="43">
        <v>1242.083963</v>
      </c>
      <c r="J210" s="43">
        <v>1242.083963</v>
      </c>
      <c r="K210" s="43">
        <v>1027.1742810000001</v>
      </c>
      <c r="L210" s="43">
        <v>979.94697699999995</v>
      </c>
      <c r="M210" s="43">
        <v>1905.8870789999999</v>
      </c>
      <c r="N210" s="43">
        <v>1604.6248540000001</v>
      </c>
      <c r="O210" s="43">
        <v>2096.9404220000001</v>
      </c>
      <c r="P210" s="43">
        <v>1948.826538</v>
      </c>
      <c r="Q210" s="43">
        <v>2121.3253239999999</v>
      </c>
      <c r="R210" s="43">
        <v>2100.0792080000001</v>
      </c>
      <c r="S210" s="43">
        <v>2656.828931</v>
      </c>
      <c r="T210" s="43">
        <v>2785.1491809999998</v>
      </c>
      <c r="U210" s="83">
        <v>0</v>
      </c>
      <c r="V210" s="43">
        <v>2381.7713210000002</v>
      </c>
      <c r="W210" s="83">
        <v>0</v>
      </c>
      <c r="X210" s="43">
        <v>2268.7419049999999</v>
      </c>
      <c r="Y210" s="79">
        <f t="shared" si="6"/>
        <v>12182.273926014024</v>
      </c>
      <c r="Z210" s="78">
        <f t="shared" si="6"/>
        <v>16443.257873014023</v>
      </c>
    </row>
    <row r="211" spans="1:26" x14ac:dyDescent="0.25">
      <c r="A211" s="37" t="s">
        <v>332</v>
      </c>
      <c r="B211" s="49" t="s">
        <v>333</v>
      </c>
      <c r="C211" s="39" t="s">
        <v>33</v>
      </c>
      <c r="D211" s="40">
        <v>107.399</v>
      </c>
      <c r="E211" s="80">
        <v>170.93700000000001</v>
      </c>
      <c r="F211" s="81">
        <v>26.549999999999997</v>
      </c>
      <c r="G211" s="82">
        <v>296.12977085839998</v>
      </c>
      <c r="H211" s="82">
        <v>296.12977085839998</v>
      </c>
      <c r="I211" s="43">
        <v>544.50177399999995</v>
      </c>
      <c r="J211" s="43">
        <v>544.50177399999995</v>
      </c>
      <c r="K211" s="43">
        <v>701.40669800000001</v>
      </c>
      <c r="L211" s="43">
        <v>666.79756399999997</v>
      </c>
      <c r="M211" s="43">
        <v>840.29785600000002</v>
      </c>
      <c r="N211" s="43">
        <v>1027.5794659999999</v>
      </c>
      <c r="O211" s="43">
        <v>1084.2344229999999</v>
      </c>
      <c r="P211" s="43">
        <v>425.97646100000003</v>
      </c>
      <c r="Q211" s="43">
        <v>362.051333</v>
      </c>
      <c r="R211" s="43">
        <v>340.47447699999998</v>
      </c>
      <c r="S211" s="43">
        <v>483.10395</v>
      </c>
      <c r="T211" s="43">
        <v>443.06064199999997</v>
      </c>
      <c r="U211" s="83">
        <v>0</v>
      </c>
      <c r="V211" s="43">
        <v>832.61707699999988</v>
      </c>
      <c r="W211" s="83">
        <v>0</v>
      </c>
      <c r="X211" s="43">
        <v>942.72773999999993</v>
      </c>
      <c r="Y211" s="79">
        <f t="shared" si="6"/>
        <v>4311.7258048583999</v>
      </c>
      <c r="Z211" s="78">
        <f t="shared" si="6"/>
        <v>5519.8649718584002</v>
      </c>
    </row>
    <row r="212" spans="1:26" ht="31.5" x14ac:dyDescent="0.25">
      <c r="A212" s="37" t="s">
        <v>334</v>
      </c>
      <c r="B212" s="49" t="s">
        <v>335</v>
      </c>
      <c r="C212" s="39" t="s">
        <v>33</v>
      </c>
      <c r="D212" s="40">
        <v>0</v>
      </c>
      <c r="E212" s="80">
        <v>0</v>
      </c>
      <c r="F212" s="81">
        <v>0</v>
      </c>
      <c r="G212" s="43">
        <v>0</v>
      </c>
      <c r="H212" s="43">
        <v>0</v>
      </c>
      <c r="I212" s="43">
        <v>0</v>
      </c>
      <c r="J212" s="43">
        <v>0</v>
      </c>
      <c r="K212" s="43">
        <v>0</v>
      </c>
      <c r="L212" s="43">
        <v>0</v>
      </c>
      <c r="M212" s="43">
        <v>0</v>
      </c>
      <c r="N212" s="43">
        <v>52.942065999999997</v>
      </c>
      <c r="O212" s="43">
        <v>0</v>
      </c>
      <c r="P212" s="43">
        <v>4.0760860000000001</v>
      </c>
      <c r="Q212" s="43">
        <v>0</v>
      </c>
      <c r="R212" s="43">
        <v>4.1053119999999996</v>
      </c>
      <c r="S212" s="43">
        <v>0</v>
      </c>
      <c r="T212" s="43">
        <v>31.892510999999999</v>
      </c>
      <c r="U212" s="83">
        <v>0</v>
      </c>
      <c r="V212" s="43">
        <v>13.190633</v>
      </c>
      <c r="W212" s="83">
        <v>0</v>
      </c>
      <c r="X212" s="43">
        <v>13.990531000000001</v>
      </c>
      <c r="Y212" s="79">
        <f t="shared" si="6"/>
        <v>0</v>
      </c>
      <c r="Z212" s="78">
        <f t="shared" si="6"/>
        <v>120.19713900000001</v>
      </c>
    </row>
    <row r="213" spans="1:26" ht="31.5" x14ac:dyDescent="0.25">
      <c r="A213" s="37" t="s">
        <v>336</v>
      </c>
      <c r="B213" s="49" t="s">
        <v>337</v>
      </c>
      <c r="C213" s="39" t="s">
        <v>33</v>
      </c>
      <c r="D213" s="40">
        <v>0</v>
      </c>
      <c r="E213" s="80">
        <v>0</v>
      </c>
      <c r="F213" s="81">
        <v>0</v>
      </c>
      <c r="G213" s="43">
        <v>0</v>
      </c>
      <c r="H213" s="43">
        <v>0</v>
      </c>
      <c r="I213" s="43">
        <v>0</v>
      </c>
      <c r="J213" s="43">
        <v>0</v>
      </c>
      <c r="K213" s="43">
        <v>0</v>
      </c>
      <c r="L213" s="43">
        <v>0</v>
      </c>
      <c r="M213" s="43">
        <v>0</v>
      </c>
      <c r="N213" s="43">
        <v>48.182644000000003</v>
      </c>
      <c r="O213" s="43">
        <v>0</v>
      </c>
      <c r="P213" s="43">
        <v>0</v>
      </c>
      <c r="Q213" s="43">
        <v>0</v>
      </c>
      <c r="R213" s="43">
        <v>0</v>
      </c>
      <c r="S213" s="43">
        <v>0</v>
      </c>
      <c r="T213" s="43">
        <v>0</v>
      </c>
      <c r="U213" s="83">
        <v>0</v>
      </c>
      <c r="V213" s="43">
        <v>0</v>
      </c>
      <c r="W213" s="83">
        <v>0</v>
      </c>
      <c r="X213" s="43">
        <v>0</v>
      </c>
      <c r="Y213" s="79">
        <f t="shared" si="6"/>
        <v>0</v>
      </c>
      <c r="Z213" s="78">
        <f t="shared" si="6"/>
        <v>48.182644000000003</v>
      </c>
    </row>
    <row r="214" spans="1:26" ht="31.5" x14ac:dyDescent="0.25">
      <c r="A214" s="37" t="s">
        <v>338</v>
      </c>
      <c r="B214" s="49" t="s">
        <v>339</v>
      </c>
      <c r="C214" s="39" t="s">
        <v>33</v>
      </c>
      <c r="D214" s="40">
        <v>1.4430000000000001</v>
      </c>
      <c r="E214" s="80">
        <v>0.35399999999999998</v>
      </c>
      <c r="F214" s="81">
        <v>0</v>
      </c>
      <c r="G214" s="43">
        <v>0</v>
      </c>
      <c r="H214" s="43">
        <v>0</v>
      </c>
      <c r="I214" s="43">
        <v>53.008690999999999</v>
      </c>
      <c r="J214" s="43">
        <v>53.008690999999999</v>
      </c>
      <c r="K214" s="43">
        <v>43.716237</v>
      </c>
      <c r="L214" s="43">
        <v>43.716237</v>
      </c>
      <c r="M214" s="43">
        <v>41.496953000000005</v>
      </c>
      <c r="N214" s="43">
        <v>42.339610999999998</v>
      </c>
      <c r="O214" s="43">
        <v>16.52</v>
      </c>
      <c r="P214" s="43">
        <v>17.142299999999999</v>
      </c>
      <c r="Q214" s="43">
        <v>11.080200000000001</v>
      </c>
      <c r="R214" s="43">
        <v>11.353133</v>
      </c>
      <c r="S214" s="43">
        <v>0</v>
      </c>
      <c r="T214" s="43">
        <v>0</v>
      </c>
      <c r="U214" s="83">
        <v>0</v>
      </c>
      <c r="V214" s="43">
        <v>0</v>
      </c>
      <c r="W214" s="83">
        <v>0</v>
      </c>
      <c r="X214" s="43">
        <v>0</v>
      </c>
      <c r="Y214" s="79">
        <f t="shared" si="6"/>
        <v>165.822081</v>
      </c>
      <c r="Z214" s="78">
        <f t="shared" si="6"/>
        <v>167.55997200000002</v>
      </c>
    </row>
    <row r="215" spans="1:26" ht="31.5" x14ac:dyDescent="0.25">
      <c r="A215" s="37" t="s">
        <v>340</v>
      </c>
      <c r="B215" s="49" t="s">
        <v>341</v>
      </c>
      <c r="C215" s="39" t="s">
        <v>33</v>
      </c>
      <c r="D215" s="40">
        <v>0</v>
      </c>
      <c r="E215" s="80">
        <v>0</v>
      </c>
      <c r="F215" s="81">
        <v>0</v>
      </c>
      <c r="G215" s="43">
        <v>0</v>
      </c>
      <c r="H215" s="43">
        <v>0</v>
      </c>
      <c r="I215" s="43">
        <v>0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83">
        <v>0</v>
      </c>
      <c r="V215" s="43">
        <v>0</v>
      </c>
      <c r="W215" s="83">
        <v>0</v>
      </c>
      <c r="X215" s="43">
        <v>0</v>
      </c>
      <c r="Y215" s="79">
        <f t="shared" si="6"/>
        <v>0</v>
      </c>
      <c r="Z215" s="78">
        <f t="shared" si="6"/>
        <v>0</v>
      </c>
    </row>
    <row r="216" spans="1:26" x14ac:dyDescent="0.25">
      <c r="A216" s="37" t="s">
        <v>342</v>
      </c>
      <c r="B216" s="50" t="s">
        <v>343</v>
      </c>
      <c r="C216" s="39" t="s">
        <v>33</v>
      </c>
      <c r="D216" s="40">
        <v>0</v>
      </c>
      <c r="E216" s="80">
        <v>1.0000000000000009E-3</v>
      </c>
      <c r="F216" s="81">
        <v>6.5010000000000003</v>
      </c>
      <c r="G216" s="82">
        <v>8.1999999999999993</v>
      </c>
      <c r="H216" s="82">
        <v>8.1999999999999993</v>
      </c>
      <c r="I216" s="43">
        <v>0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83">
        <v>0</v>
      </c>
      <c r="V216" s="43">
        <v>0</v>
      </c>
      <c r="W216" s="83">
        <v>0</v>
      </c>
      <c r="X216" s="43">
        <v>0</v>
      </c>
      <c r="Y216" s="79">
        <f t="shared" si="6"/>
        <v>8.1999999999999993</v>
      </c>
      <c r="Z216" s="78">
        <f t="shared" si="6"/>
        <v>8.1999999999999993</v>
      </c>
    </row>
    <row r="217" spans="1:26" ht="31.5" x14ac:dyDescent="0.25">
      <c r="A217" s="37" t="s">
        <v>344</v>
      </c>
      <c r="B217" s="50" t="s">
        <v>345</v>
      </c>
      <c r="C217" s="39" t="s">
        <v>33</v>
      </c>
      <c r="D217" s="77">
        <v>0</v>
      </c>
      <c r="E217" s="77">
        <v>0</v>
      </c>
      <c r="F217" s="77">
        <v>0</v>
      </c>
      <c r="G217" s="43">
        <v>0</v>
      </c>
      <c r="H217" s="43">
        <v>0</v>
      </c>
      <c r="I217" s="43">
        <v>0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83">
        <v>0</v>
      </c>
      <c r="V217" s="43">
        <v>0</v>
      </c>
      <c r="W217" s="83">
        <v>0</v>
      </c>
      <c r="X217" s="43">
        <v>0</v>
      </c>
      <c r="Y217" s="79">
        <f t="shared" si="6"/>
        <v>0</v>
      </c>
      <c r="Z217" s="78">
        <f t="shared" si="6"/>
        <v>0</v>
      </c>
    </row>
    <row r="218" spans="1:26" x14ac:dyDescent="0.25">
      <c r="A218" s="37" t="s">
        <v>346</v>
      </c>
      <c r="B218" s="50" t="s">
        <v>125</v>
      </c>
      <c r="C218" s="39" t="s">
        <v>36</v>
      </c>
      <c r="D218" s="77">
        <v>0</v>
      </c>
      <c r="E218" s="42">
        <v>0</v>
      </c>
      <c r="F218" s="42">
        <v>0</v>
      </c>
      <c r="G218" s="43">
        <v>0</v>
      </c>
      <c r="H218" s="43">
        <v>0</v>
      </c>
      <c r="I218" s="43">
        <v>0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83">
        <v>0</v>
      </c>
      <c r="V218" s="43">
        <v>0</v>
      </c>
      <c r="W218" s="83">
        <v>0</v>
      </c>
      <c r="X218" s="43">
        <v>0</v>
      </c>
      <c r="Y218" s="79">
        <f t="shared" si="6"/>
        <v>0</v>
      </c>
      <c r="Z218" s="78">
        <f t="shared" si="6"/>
        <v>0</v>
      </c>
    </row>
    <row r="219" spans="1:26" ht="31.5" x14ac:dyDescent="0.25">
      <c r="A219" s="37" t="s">
        <v>347</v>
      </c>
      <c r="B219" s="50" t="s">
        <v>348</v>
      </c>
      <c r="C219" s="39" t="s">
        <v>33</v>
      </c>
      <c r="D219" s="77">
        <v>0</v>
      </c>
      <c r="E219" s="42">
        <v>0</v>
      </c>
      <c r="F219" s="42">
        <v>0</v>
      </c>
      <c r="G219" s="43">
        <v>0</v>
      </c>
      <c r="H219" s="43">
        <v>0</v>
      </c>
      <c r="I219" s="43">
        <v>0</v>
      </c>
      <c r="J219" s="43">
        <v>0</v>
      </c>
      <c r="K219" s="43">
        <v>0</v>
      </c>
      <c r="L219" s="43">
        <v>0</v>
      </c>
      <c r="M219" s="43">
        <v>0</v>
      </c>
      <c r="N219" s="43">
        <v>0</v>
      </c>
      <c r="O219" s="43">
        <v>0</v>
      </c>
      <c r="P219" s="43">
        <v>0</v>
      </c>
      <c r="Q219" s="43">
        <v>0</v>
      </c>
      <c r="R219" s="43">
        <v>0</v>
      </c>
      <c r="S219" s="43">
        <v>0</v>
      </c>
      <c r="T219" s="43">
        <v>0</v>
      </c>
      <c r="U219" s="83">
        <v>0</v>
      </c>
      <c r="V219" s="43">
        <v>0</v>
      </c>
      <c r="W219" s="83">
        <v>0</v>
      </c>
      <c r="X219" s="43">
        <v>0</v>
      </c>
      <c r="Y219" s="79">
        <f t="shared" si="6"/>
        <v>0</v>
      </c>
      <c r="Z219" s="78">
        <f t="shared" si="6"/>
        <v>0</v>
      </c>
    </row>
    <row r="220" spans="1:26" x14ac:dyDescent="0.25">
      <c r="A220" s="37" t="s">
        <v>349</v>
      </c>
      <c r="B220" s="48" t="s">
        <v>350</v>
      </c>
      <c r="C220" s="39" t="s">
        <v>33</v>
      </c>
      <c r="D220" s="77">
        <v>1570.3668280055763</v>
      </c>
      <c r="E220" s="42">
        <v>2203.5089897428793</v>
      </c>
      <c r="F220" s="42">
        <v>312.79560713000006</v>
      </c>
      <c r="G220" s="43">
        <v>4092.8441871106029</v>
      </c>
      <c r="H220" s="43">
        <v>4092.8441871106029</v>
      </c>
      <c r="I220" s="43">
        <v>10057.07452126811</v>
      </c>
      <c r="J220" s="43">
        <v>10057.07452126811</v>
      </c>
      <c r="K220" s="43">
        <v>41.075592580342708</v>
      </c>
      <c r="L220" s="43">
        <v>16005.495750001806</v>
      </c>
      <c r="M220" s="43">
        <v>1691.8302957345672</v>
      </c>
      <c r="N220" s="43">
        <v>2975.6893671693765</v>
      </c>
      <c r="O220" s="43">
        <v>3072.8029914649237</v>
      </c>
      <c r="P220" s="43">
        <v>2044.0393270854172</v>
      </c>
      <c r="Q220" s="43">
        <v>1267.6412935477497</v>
      </c>
      <c r="R220" s="43">
        <v>239.66913489579753</v>
      </c>
      <c r="S220" s="43">
        <v>1573.7303357832875</v>
      </c>
      <c r="T220" s="43">
        <v>2130.6228985121247</v>
      </c>
      <c r="U220" s="43">
        <v>0</v>
      </c>
      <c r="V220" s="43">
        <v>1634.7604498206072</v>
      </c>
      <c r="W220" s="43">
        <v>0</v>
      </c>
      <c r="X220" s="43">
        <v>4.8922985388210565</v>
      </c>
      <c r="Y220" s="44">
        <f t="shared" si="6"/>
        <v>21796.999217489581</v>
      </c>
      <c r="Z220" s="45">
        <f t="shared" si="6"/>
        <v>39185.087934402662</v>
      </c>
    </row>
    <row r="221" spans="1:26" x14ac:dyDescent="0.25">
      <c r="A221" s="37" t="s">
        <v>351</v>
      </c>
      <c r="B221" s="50" t="s">
        <v>352</v>
      </c>
      <c r="C221" s="39" t="s">
        <v>33</v>
      </c>
      <c r="D221" s="77">
        <v>0</v>
      </c>
      <c r="E221" s="42">
        <v>0</v>
      </c>
      <c r="F221" s="42">
        <v>0</v>
      </c>
      <c r="G221" s="43">
        <v>0</v>
      </c>
      <c r="H221" s="43">
        <v>0</v>
      </c>
      <c r="I221" s="43">
        <v>27.52819298962859</v>
      </c>
      <c r="J221" s="43">
        <v>27.52819298962859</v>
      </c>
      <c r="K221" s="43">
        <v>33.218045580342711</v>
      </c>
      <c r="L221" s="43">
        <v>16.773527802971</v>
      </c>
      <c r="M221" s="43">
        <v>30.189735369617111</v>
      </c>
      <c r="N221" s="43">
        <v>12.595977667454328</v>
      </c>
      <c r="O221" s="43">
        <v>29.835878405276162</v>
      </c>
      <c r="P221" s="43">
        <v>4.9265327333616247</v>
      </c>
      <c r="Q221" s="43">
        <v>29.482990084559923</v>
      </c>
      <c r="R221" s="43">
        <v>4.8839355293271947</v>
      </c>
      <c r="S221" s="43">
        <v>29.186047010085531</v>
      </c>
      <c r="T221" s="43">
        <v>4.8924525781457104</v>
      </c>
      <c r="U221" s="43">
        <v>0</v>
      </c>
      <c r="V221" s="43">
        <v>4.9248296419977562</v>
      </c>
      <c r="W221" s="43">
        <v>0</v>
      </c>
      <c r="X221" s="43">
        <v>4.9248296419977562</v>
      </c>
      <c r="Y221" s="44">
        <f t="shared" si="6"/>
        <v>179.44088943951002</v>
      </c>
      <c r="Z221" s="45">
        <f t="shared" si="6"/>
        <v>81.450278584883961</v>
      </c>
    </row>
    <row r="222" spans="1:26" x14ac:dyDescent="0.25">
      <c r="A222" s="37" t="s">
        <v>353</v>
      </c>
      <c r="B222" s="50" t="s">
        <v>354</v>
      </c>
      <c r="C222" s="39" t="s">
        <v>33</v>
      </c>
      <c r="D222" s="77">
        <v>1231.2584060811366</v>
      </c>
      <c r="E222" s="42">
        <v>664.76260816996569</v>
      </c>
      <c r="F222" s="42">
        <v>160.548</v>
      </c>
      <c r="G222" s="43">
        <v>4050.5338611106031</v>
      </c>
      <c r="H222" s="43">
        <v>4050.5338611106031</v>
      </c>
      <c r="I222" s="43">
        <v>4680.2001414292581</v>
      </c>
      <c r="J222" s="43">
        <v>4680.2001414292581</v>
      </c>
      <c r="K222" s="43">
        <v>7.8575469999999994</v>
      </c>
      <c r="L222" s="43">
        <v>12687.697706035608</v>
      </c>
      <c r="M222" s="43">
        <v>1661.64056036495</v>
      </c>
      <c r="N222" s="43">
        <v>2402.8726840320696</v>
      </c>
      <c r="O222" s="43">
        <v>3042.9671130596475</v>
      </c>
      <c r="P222" s="43">
        <v>2039.1127943520555</v>
      </c>
      <c r="Q222" s="43">
        <v>1238.1583034631897</v>
      </c>
      <c r="R222" s="43">
        <v>234.78519936647032</v>
      </c>
      <c r="S222" s="43">
        <v>1544.544288773202</v>
      </c>
      <c r="T222" s="43">
        <v>2125.7304459339789</v>
      </c>
      <c r="U222" s="43">
        <v>0</v>
      </c>
      <c r="V222" s="43">
        <v>1629.8356201786094</v>
      </c>
      <c r="W222" s="43">
        <v>0</v>
      </c>
      <c r="X222" s="43">
        <v>0</v>
      </c>
      <c r="Y222" s="44">
        <f t="shared" si="6"/>
        <v>16225.901815200848</v>
      </c>
      <c r="Z222" s="45">
        <f t="shared" si="6"/>
        <v>29850.76845243865</v>
      </c>
    </row>
    <row r="223" spans="1:26" x14ac:dyDescent="0.25">
      <c r="A223" s="37" t="s">
        <v>355</v>
      </c>
      <c r="B223" s="49" t="s">
        <v>356</v>
      </c>
      <c r="C223" s="39" t="s">
        <v>33</v>
      </c>
      <c r="D223" s="77">
        <v>0</v>
      </c>
      <c r="E223" s="42">
        <v>0</v>
      </c>
      <c r="F223" s="42">
        <v>0</v>
      </c>
      <c r="G223" s="43">
        <v>0</v>
      </c>
      <c r="H223" s="43">
        <v>0</v>
      </c>
      <c r="I223" s="43">
        <v>0</v>
      </c>
      <c r="J223" s="43">
        <v>0</v>
      </c>
      <c r="K223" s="43">
        <v>0</v>
      </c>
      <c r="L223" s="43">
        <v>12687.697706035608</v>
      </c>
      <c r="M223" s="43">
        <v>0</v>
      </c>
      <c r="N223" s="43">
        <v>1000</v>
      </c>
      <c r="O223" s="43">
        <v>0</v>
      </c>
      <c r="P223" s="43">
        <v>0</v>
      </c>
      <c r="Q223" s="43">
        <v>900</v>
      </c>
      <c r="R223" s="43">
        <v>0</v>
      </c>
      <c r="S223" s="43">
        <v>0</v>
      </c>
      <c r="T223" s="43">
        <v>0</v>
      </c>
      <c r="U223" s="43">
        <v>0</v>
      </c>
      <c r="V223" s="43">
        <v>0</v>
      </c>
      <c r="W223" s="43">
        <v>0</v>
      </c>
      <c r="X223" s="43">
        <v>0</v>
      </c>
      <c r="Y223" s="44">
        <f t="shared" si="6"/>
        <v>900</v>
      </c>
      <c r="Z223" s="45">
        <f t="shared" si="6"/>
        <v>13687.697706035608</v>
      </c>
    </row>
    <row r="224" spans="1:26" x14ac:dyDescent="0.25">
      <c r="A224" s="37" t="s">
        <v>357</v>
      </c>
      <c r="B224" s="49" t="s">
        <v>358</v>
      </c>
      <c r="C224" s="39" t="s">
        <v>33</v>
      </c>
      <c r="D224" s="77">
        <v>127.35059876999999</v>
      </c>
      <c r="E224" s="42">
        <v>42.387635609491525</v>
      </c>
      <c r="F224" s="42">
        <v>0</v>
      </c>
      <c r="G224" s="43">
        <v>35.784562549999997</v>
      </c>
      <c r="H224" s="43">
        <v>35.784562549999997</v>
      </c>
      <c r="I224" s="43">
        <v>41.813320539999999</v>
      </c>
      <c r="J224" s="43">
        <v>41.813320539999999</v>
      </c>
      <c r="K224" s="43">
        <v>7.8575469999999994</v>
      </c>
      <c r="L224" s="43">
        <v>0</v>
      </c>
      <c r="M224" s="43">
        <v>535.52544599999999</v>
      </c>
      <c r="N224" s="43">
        <v>55</v>
      </c>
      <c r="O224" s="43">
        <v>758.56</v>
      </c>
      <c r="P224" s="43">
        <v>0</v>
      </c>
      <c r="Q224" s="43">
        <v>0</v>
      </c>
      <c r="R224" s="43">
        <v>0</v>
      </c>
      <c r="S224" s="43">
        <v>0</v>
      </c>
      <c r="T224" s="43">
        <v>0</v>
      </c>
      <c r="U224" s="43">
        <v>0</v>
      </c>
      <c r="V224" s="43">
        <v>0</v>
      </c>
      <c r="W224" s="43">
        <v>0</v>
      </c>
      <c r="X224" s="43">
        <v>0</v>
      </c>
      <c r="Y224" s="44">
        <f t="shared" si="6"/>
        <v>1379.54087609</v>
      </c>
      <c r="Z224" s="45">
        <f t="shared" si="6"/>
        <v>132.59788308999998</v>
      </c>
    </row>
    <row r="225" spans="1:26" x14ac:dyDescent="0.25">
      <c r="A225" s="37" t="s">
        <v>359</v>
      </c>
      <c r="B225" s="49" t="s">
        <v>360</v>
      </c>
      <c r="C225" s="39" t="s">
        <v>33</v>
      </c>
      <c r="D225" s="77">
        <v>1103.9078073111366</v>
      </c>
      <c r="E225" s="42">
        <v>622.37497256047413</v>
      </c>
      <c r="F225" s="42">
        <v>160.548</v>
      </c>
      <c r="G225" s="43">
        <v>4014.7492985606032</v>
      </c>
      <c r="H225" s="43">
        <v>4014.7492985606032</v>
      </c>
      <c r="I225" s="43">
        <v>4638.3868208892582</v>
      </c>
      <c r="J225" s="43">
        <v>4638.3868208892582</v>
      </c>
      <c r="K225" s="43">
        <v>0</v>
      </c>
      <c r="L225" s="43">
        <v>0</v>
      </c>
      <c r="M225" s="43">
        <v>1126.1151143649502</v>
      </c>
      <c r="N225" s="43">
        <v>1347.8726840320696</v>
      </c>
      <c r="O225" s="43">
        <v>2284.4071130596476</v>
      </c>
      <c r="P225" s="43">
        <v>2039.1127943520555</v>
      </c>
      <c r="Q225" s="43">
        <v>338.15830346318972</v>
      </c>
      <c r="R225" s="43">
        <v>234.78519936647032</v>
      </c>
      <c r="S225" s="43">
        <v>1544.544288773202</v>
      </c>
      <c r="T225" s="43">
        <v>2125.7304459339789</v>
      </c>
      <c r="U225" s="43">
        <v>0</v>
      </c>
      <c r="V225" s="43">
        <v>1629.8356201786094</v>
      </c>
      <c r="W225" s="43">
        <v>0</v>
      </c>
      <c r="X225" s="43">
        <v>0</v>
      </c>
      <c r="Y225" s="44">
        <f t="shared" si="6"/>
        <v>13946.360939110849</v>
      </c>
      <c r="Z225" s="45">
        <f t="shared" si="6"/>
        <v>16030.472863313045</v>
      </c>
    </row>
    <row r="226" spans="1:26" x14ac:dyDescent="0.25">
      <c r="A226" s="37" t="s">
        <v>361</v>
      </c>
      <c r="B226" s="50" t="s">
        <v>362</v>
      </c>
      <c r="C226" s="39" t="s">
        <v>33</v>
      </c>
      <c r="D226" s="77">
        <v>0</v>
      </c>
      <c r="E226" s="42">
        <v>0</v>
      </c>
      <c r="F226" s="42">
        <v>0</v>
      </c>
      <c r="G226" s="43">
        <v>0</v>
      </c>
      <c r="H226" s="43">
        <v>0</v>
      </c>
      <c r="I226" s="43">
        <v>0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43">
        <v>0</v>
      </c>
      <c r="X226" s="43">
        <v>0</v>
      </c>
      <c r="Y226" s="44">
        <f t="shared" si="6"/>
        <v>0</v>
      </c>
      <c r="Z226" s="45">
        <f t="shared" si="6"/>
        <v>0</v>
      </c>
    </row>
    <row r="227" spans="1:26" ht="31.5" x14ac:dyDescent="0.25">
      <c r="A227" s="37" t="s">
        <v>363</v>
      </c>
      <c r="B227" s="50" t="s">
        <v>364</v>
      </c>
      <c r="C227" s="39" t="s">
        <v>33</v>
      </c>
      <c r="D227" s="77">
        <v>339.10842192443971</v>
      </c>
      <c r="E227" s="42">
        <v>1538.7463815729136</v>
      </c>
      <c r="F227" s="42">
        <v>114.82482353000005</v>
      </c>
      <c r="G227" s="43">
        <v>18.266838</v>
      </c>
      <c r="H227" s="43">
        <v>18.266838</v>
      </c>
      <c r="I227" s="43">
        <v>0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43">
        <v>0</v>
      </c>
      <c r="X227" s="43">
        <v>0</v>
      </c>
      <c r="Y227" s="44">
        <f t="shared" si="6"/>
        <v>18.266838</v>
      </c>
      <c r="Z227" s="45">
        <f t="shared" si="6"/>
        <v>18.266838</v>
      </c>
    </row>
    <row r="228" spans="1:26" x14ac:dyDescent="0.25">
      <c r="A228" s="37" t="s">
        <v>365</v>
      </c>
      <c r="B228" s="49" t="s">
        <v>366</v>
      </c>
      <c r="C228" s="39" t="s">
        <v>33</v>
      </c>
      <c r="D228" s="77">
        <v>0</v>
      </c>
      <c r="E228" s="42">
        <v>0</v>
      </c>
      <c r="F228" s="42">
        <v>0</v>
      </c>
      <c r="G228" s="43">
        <v>0</v>
      </c>
      <c r="H228" s="43">
        <v>0</v>
      </c>
      <c r="I228" s="43">
        <v>0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43">
        <v>0</v>
      </c>
      <c r="X228" s="43">
        <v>0</v>
      </c>
      <c r="Y228" s="44">
        <f t="shared" si="6"/>
        <v>0</v>
      </c>
      <c r="Z228" s="45">
        <f t="shared" si="6"/>
        <v>0</v>
      </c>
    </row>
    <row r="229" spans="1:26" x14ac:dyDescent="0.25">
      <c r="A229" s="37" t="s">
        <v>367</v>
      </c>
      <c r="B229" s="49" t="s">
        <v>368</v>
      </c>
      <c r="C229" s="39" t="s">
        <v>33</v>
      </c>
      <c r="D229" s="77">
        <v>339.10842192443971</v>
      </c>
      <c r="E229" s="42">
        <v>1538.7463815729136</v>
      </c>
      <c r="F229" s="42">
        <v>114.82482353000005</v>
      </c>
      <c r="G229" s="43">
        <v>18.266838</v>
      </c>
      <c r="H229" s="43">
        <v>18.266838</v>
      </c>
      <c r="I229" s="43">
        <v>0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43">
        <v>0</v>
      </c>
      <c r="W229" s="43">
        <v>0</v>
      </c>
      <c r="X229" s="43">
        <v>0</v>
      </c>
      <c r="Y229" s="44">
        <f t="shared" ref="Y229:Z248" si="7">IFERROR(G229+I229+K229+M229+O229+Q229+S229+U229+W229,"-")</f>
        <v>18.266838</v>
      </c>
      <c r="Z229" s="45">
        <f t="shared" si="7"/>
        <v>18.266838</v>
      </c>
    </row>
    <row r="230" spans="1:26" x14ac:dyDescent="0.25">
      <c r="A230" s="37" t="s">
        <v>369</v>
      </c>
      <c r="B230" s="50" t="s">
        <v>370</v>
      </c>
      <c r="C230" s="39" t="s">
        <v>33</v>
      </c>
      <c r="D230" s="77">
        <v>0</v>
      </c>
      <c r="E230" s="42">
        <v>0</v>
      </c>
      <c r="F230" s="42">
        <v>0</v>
      </c>
      <c r="G230" s="43">
        <v>0</v>
      </c>
      <c r="H230" s="43">
        <v>0</v>
      </c>
      <c r="I230" s="43">
        <v>0</v>
      </c>
      <c r="J230" s="43">
        <v>0</v>
      </c>
      <c r="K230" s="43">
        <v>0</v>
      </c>
      <c r="L230" s="43">
        <v>0.41719345904103156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43">
        <v>0</v>
      </c>
      <c r="W230" s="43">
        <v>0</v>
      </c>
      <c r="X230" s="43">
        <v>0</v>
      </c>
      <c r="Y230" s="44">
        <f t="shared" si="7"/>
        <v>0</v>
      </c>
      <c r="Z230" s="45">
        <f t="shared" si="7"/>
        <v>0.41719345904103156</v>
      </c>
    </row>
    <row r="231" spans="1:26" x14ac:dyDescent="0.25">
      <c r="A231" s="37" t="s">
        <v>371</v>
      </c>
      <c r="B231" s="50" t="s">
        <v>372</v>
      </c>
      <c r="C231" s="39" t="s">
        <v>33</v>
      </c>
      <c r="D231" s="77">
        <v>0</v>
      </c>
      <c r="E231" s="42">
        <v>0</v>
      </c>
      <c r="F231" s="42">
        <v>0</v>
      </c>
      <c r="G231" s="43">
        <v>0</v>
      </c>
      <c r="H231" s="43">
        <v>0</v>
      </c>
      <c r="I231" s="43">
        <v>0</v>
      </c>
      <c r="J231" s="43">
        <v>0</v>
      </c>
      <c r="K231" s="43">
        <v>0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43">
        <v>0</v>
      </c>
      <c r="X231" s="43">
        <v>0</v>
      </c>
      <c r="Y231" s="44">
        <f t="shared" si="7"/>
        <v>0</v>
      </c>
      <c r="Z231" s="45">
        <f t="shared" si="7"/>
        <v>0</v>
      </c>
    </row>
    <row r="232" spans="1:26" x14ac:dyDescent="0.25">
      <c r="A232" s="37" t="s">
        <v>373</v>
      </c>
      <c r="B232" s="50" t="s">
        <v>374</v>
      </c>
      <c r="C232" s="39" t="s">
        <v>33</v>
      </c>
      <c r="D232" s="77">
        <v>0</v>
      </c>
      <c r="E232" s="42">
        <v>0</v>
      </c>
      <c r="F232" s="42">
        <v>37.42278360000001</v>
      </c>
      <c r="G232" s="43">
        <v>24.043488</v>
      </c>
      <c r="H232" s="43">
        <v>24.043488</v>
      </c>
      <c r="I232" s="43">
        <v>5349.3461868492241</v>
      </c>
      <c r="J232" s="43">
        <v>5349.3461868492241</v>
      </c>
      <c r="K232" s="43">
        <v>0</v>
      </c>
      <c r="L232" s="43">
        <v>3300.607322704187</v>
      </c>
      <c r="M232" s="43">
        <v>9.9475983006414026E-14</v>
      </c>
      <c r="N232" s="43">
        <v>560.22070546985253</v>
      </c>
      <c r="O232" s="43">
        <v>0</v>
      </c>
      <c r="P232" s="43">
        <v>5.773159728050814E-14</v>
      </c>
      <c r="Q232" s="43">
        <v>9.2370555648813024E-14</v>
      </c>
      <c r="R232" s="43">
        <v>8.8817841970012523E-15</v>
      </c>
      <c r="S232" s="43">
        <v>0</v>
      </c>
      <c r="T232" s="43">
        <v>1.1102230246251565E-13</v>
      </c>
      <c r="U232" s="43">
        <v>0</v>
      </c>
      <c r="V232" s="43">
        <v>4.7073456244106637E-14</v>
      </c>
      <c r="W232" s="43">
        <v>0</v>
      </c>
      <c r="X232" s="43">
        <v>-3.2531103176699716E-2</v>
      </c>
      <c r="Y232" s="44">
        <f t="shared" si="7"/>
        <v>5373.3896748492243</v>
      </c>
      <c r="Z232" s="45">
        <f t="shared" si="7"/>
        <v>9234.1851719200858</v>
      </c>
    </row>
    <row r="233" spans="1:26" x14ac:dyDescent="0.25">
      <c r="A233" s="37" t="s">
        <v>375</v>
      </c>
      <c r="B233" s="48" t="s">
        <v>376</v>
      </c>
      <c r="C233" s="39" t="s">
        <v>33</v>
      </c>
      <c r="D233" s="77">
        <v>1551.149523673155</v>
      </c>
      <c r="E233" s="42">
        <v>1598.6674574739027</v>
      </c>
      <c r="F233" s="42">
        <v>2349.5203222845716</v>
      </c>
      <c r="G233" s="43">
        <v>5037.6553949255513</v>
      </c>
      <c r="H233" s="43">
        <v>5037.6553949255513</v>
      </c>
      <c r="I233" s="43">
        <v>10023.14069113004</v>
      </c>
      <c r="J233" s="43">
        <v>10023.14069113004</v>
      </c>
      <c r="K233" s="43">
        <v>1884.7131776283686</v>
      </c>
      <c r="L233" s="43">
        <v>17064.250900261482</v>
      </c>
      <c r="M233" s="43">
        <v>1750.6566551142193</v>
      </c>
      <c r="N233" s="43">
        <v>3215.5365245293096</v>
      </c>
      <c r="O233" s="43">
        <v>3045.4938335663628</v>
      </c>
      <c r="P233" s="43">
        <v>2874.419405031525</v>
      </c>
      <c r="Q233" s="43">
        <v>1074.9648402254747</v>
      </c>
      <c r="R233" s="43">
        <v>1049.3008672088383</v>
      </c>
      <c r="S233" s="43">
        <v>1974.3038315339556</v>
      </c>
      <c r="T233" s="43">
        <v>2856.4933326777473</v>
      </c>
      <c r="U233" s="43">
        <v>0</v>
      </c>
      <c r="V233" s="43">
        <v>2318.8232738589168</v>
      </c>
      <c r="W233" s="43">
        <v>0</v>
      </c>
      <c r="X233" s="43">
        <v>905.59526309929322</v>
      </c>
      <c r="Y233" s="44">
        <f t="shared" si="7"/>
        <v>24790.928424123969</v>
      </c>
      <c r="Z233" s="45">
        <f t="shared" si="7"/>
        <v>45345.215652722698</v>
      </c>
    </row>
    <row r="234" spans="1:26" x14ac:dyDescent="0.25">
      <c r="A234" s="37">
        <v>15.1</v>
      </c>
      <c r="B234" s="50" t="s">
        <v>377</v>
      </c>
      <c r="C234" s="39" t="s">
        <v>33</v>
      </c>
      <c r="D234" s="77">
        <v>1155.405770483155</v>
      </c>
      <c r="E234" s="42">
        <v>375.85867772999995</v>
      </c>
      <c r="F234" s="42">
        <v>1041.2419882845718</v>
      </c>
      <c r="G234" s="43">
        <v>4791.6424947866508</v>
      </c>
      <c r="H234" s="43">
        <v>4791.6424947866508</v>
      </c>
      <c r="I234" s="43">
        <v>4513.3868208909898</v>
      </c>
      <c r="J234" s="43">
        <v>4513.3868208909898</v>
      </c>
      <c r="K234" s="43">
        <v>1215.9547716547791</v>
      </c>
      <c r="L234" s="43">
        <v>13104.773247392088</v>
      </c>
      <c r="M234" s="43">
        <v>1388.7679925143514</v>
      </c>
      <c r="N234" s="43">
        <v>1417.8726840320692</v>
      </c>
      <c r="O234" s="43">
        <v>2630.9671366661914</v>
      </c>
      <c r="P234" s="43">
        <v>2400.1735092033828</v>
      </c>
      <c r="Q234" s="43">
        <v>691.51628443000016</v>
      </c>
      <c r="R234" s="43">
        <v>684.2269036733901</v>
      </c>
      <c r="S234" s="43">
        <v>1661.6405603649503</v>
      </c>
      <c r="T234" s="43">
        <v>2402.8726840320696</v>
      </c>
      <c r="U234" s="43">
        <v>0</v>
      </c>
      <c r="V234" s="43">
        <v>2039.1127943520555</v>
      </c>
      <c r="W234" s="43">
        <v>0</v>
      </c>
      <c r="X234" s="43">
        <v>494.01799999999997</v>
      </c>
      <c r="Y234" s="44">
        <f t="shared" si="7"/>
        <v>16893.87606130791</v>
      </c>
      <c r="Z234" s="45">
        <f t="shared" si="7"/>
        <v>31848.079138362697</v>
      </c>
    </row>
    <row r="235" spans="1:26" x14ac:dyDescent="0.25">
      <c r="A235" s="37" t="s">
        <v>378</v>
      </c>
      <c r="B235" s="49" t="s">
        <v>356</v>
      </c>
      <c r="C235" s="39" t="s">
        <v>33</v>
      </c>
      <c r="D235" s="77">
        <v>0</v>
      </c>
      <c r="E235" s="42">
        <v>0</v>
      </c>
      <c r="F235" s="42">
        <v>0</v>
      </c>
      <c r="G235" s="43">
        <v>0</v>
      </c>
      <c r="H235" s="43">
        <v>0</v>
      </c>
      <c r="I235" s="43">
        <v>0</v>
      </c>
      <c r="J235" s="43">
        <v>0</v>
      </c>
      <c r="K235" s="43">
        <v>1000</v>
      </c>
      <c r="L235" s="43">
        <v>13104.773247392088</v>
      </c>
      <c r="M235" s="43">
        <v>0</v>
      </c>
      <c r="N235" s="43">
        <v>69.999999999999545</v>
      </c>
      <c r="O235" s="43">
        <v>0</v>
      </c>
      <c r="P235" s="43">
        <v>361.06071485132725</v>
      </c>
      <c r="Q235" s="43">
        <v>0</v>
      </c>
      <c r="R235" s="43">
        <v>449.44170430691975</v>
      </c>
      <c r="S235" s="43">
        <v>0</v>
      </c>
      <c r="T235" s="43">
        <v>277.14223809809073</v>
      </c>
      <c r="U235" s="43">
        <v>0</v>
      </c>
      <c r="V235" s="43">
        <v>409.27717417344616</v>
      </c>
      <c r="W235" s="43">
        <v>0</v>
      </c>
      <c r="X235" s="43">
        <v>494.01799999999997</v>
      </c>
      <c r="Y235" s="44">
        <f t="shared" si="7"/>
        <v>1000</v>
      </c>
      <c r="Z235" s="45">
        <f t="shared" si="7"/>
        <v>15165.713078821871</v>
      </c>
    </row>
    <row r="236" spans="1:26" x14ac:dyDescent="0.25">
      <c r="A236" s="37" t="s">
        <v>379</v>
      </c>
      <c r="B236" s="49" t="s">
        <v>358</v>
      </c>
      <c r="C236" s="39" t="s">
        <v>33</v>
      </c>
      <c r="D236" s="77">
        <v>0</v>
      </c>
      <c r="E236" s="42">
        <v>0</v>
      </c>
      <c r="F236" s="42">
        <v>563.94543483999996</v>
      </c>
      <c r="G236" s="43">
        <v>686.35699999784504</v>
      </c>
      <c r="H236" s="43">
        <v>686.35699999784504</v>
      </c>
      <c r="I236" s="43">
        <v>0</v>
      </c>
      <c r="J236" s="43">
        <v>0</v>
      </c>
      <c r="K236" s="43">
        <v>215.95477165477905</v>
      </c>
      <c r="L236" s="43">
        <v>0</v>
      </c>
      <c r="M236" s="43">
        <v>262.6528781494012</v>
      </c>
      <c r="N236" s="43">
        <v>0</v>
      </c>
      <c r="O236" s="43">
        <v>346.56002360654384</v>
      </c>
      <c r="P236" s="43">
        <v>0</v>
      </c>
      <c r="Q236" s="43">
        <v>353.35798096681043</v>
      </c>
      <c r="R236" s="43">
        <v>0</v>
      </c>
      <c r="S236" s="43">
        <v>117.09627159174829</v>
      </c>
      <c r="T236" s="43">
        <v>0</v>
      </c>
      <c r="U236" s="43">
        <v>0</v>
      </c>
      <c r="V236" s="43">
        <v>0</v>
      </c>
      <c r="W236" s="43">
        <v>0</v>
      </c>
      <c r="X236" s="43">
        <v>0</v>
      </c>
      <c r="Y236" s="44">
        <f t="shared" si="7"/>
        <v>1981.9789259671277</v>
      </c>
      <c r="Z236" s="45">
        <f t="shared" si="7"/>
        <v>686.35699999784504</v>
      </c>
    </row>
    <row r="237" spans="1:26" x14ac:dyDescent="0.25">
      <c r="A237" s="37" t="s">
        <v>380</v>
      </c>
      <c r="B237" s="49" t="s">
        <v>360</v>
      </c>
      <c r="C237" s="39" t="s">
        <v>33</v>
      </c>
      <c r="D237" s="77">
        <v>1155.405770483155</v>
      </c>
      <c r="E237" s="42">
        <v>375.85867772999995</v>
      </c>
      <c r="F237" s="42">
        <v>477.29655344457183</v>
      </c>
      <c r="G237" s="43">
        <v>4105.2854947888054</v>
      </c>
      <c r="H237" s="43">
        <v>4105.2854947888054</v>
      </c>
      <c r="I237" s="43">
        <v>4513.3868208909898</v>
      </c>
      <c r="J237" s="43">
        <v>4513.3868208909898</v>
      </c>
      <c r="K237" s="43">
        <v>0</v>
      </c>
      <c r="L237" s="43">
        <v>0</v>
      </c>
      <c r="M237" s="43">
        <v>1126.1151143649502</v>
      </c>
      <c r="N237" s="43">
        <v>1347.8726840320696</v>
      </c>
      <c r="O237" s="43">
        <v>2284.4071130596476</v>
      </c>
      <c r="P237" s="43">
        <v>2039.1127943520555</v>
      </c>
      <c r="Q237" s="43">
        <v>338.15830346318972</v>
      </c>
      <c r="R237" s="43">
        <v>234.78519936647032</v>
      </c>
      <c r="S237" s="43">
        <v>1544.544288773202</v>
      </c>
      <c r="T237" s="43">
        <v>2125.7304459339789</v>
      </c>
      <c r="U237" s="43">
        <v>0</v>
      </c>
      <c r="V237" s="43">
        <v>1629.8356201786094</v>
      </c>
      <c r="W237" s="43">
        <v>0</v>
      </c>
      <c r="X237" s="43">
        <v>0</v>
      </c>
      <c r="Y237" s="44">
        <f t="shared" si="7"/>
        <v>13911.897135340785</v>
      </c>
      <c r="Z237" s="45">
        <f t="shared" si="7"/>
        <v>15996.009059542981</v>
      </c>
    </row>
    <row r="238" spans="1:26" x14ac:dyDescent="0.25">
      <c r="A238" s="37" t="s">
        <v>381</v>
      </c>
      <c r="B238" s="50" t="s">
        <v>237</v>
      </c>
      <c r="C238" s="39" t="s">
        <v>33</v>
      </c>
      <c r="D238" s="77">
        <v>66.289753189999999</v>
      </c>
      <c r="E238" s="42">
        <v>255.28682774390262</v>
      </c>
      <c r="F238" s="42">
        <v>63.024999999999999</v>
      </c>
      <c r="G238" s="43">
        <v>246.01290013890028</v>
      </c>
      <c r="H238" s="43">
        <v>246.01290013890028</v>
      </c>
      <c r="I238" s="43">
        <v>159.49787024004155</v>
      </c>
      <c r="J238" s="43">
        <v>159.49787024004155</v>
      </c>
      <c r="K238" s="43">
        <v>668.75840597358956</v>
      </c>
      <c r="L238" s="43">
        <v>668.87033016520968</v>
      </c>
      <c r="M238" s="43">
        <v>361.88866259986804</v>
      </c>
      <c r="N238" s="43">
        <v>1236.4570843390147</v>
      </c>
      <c r="O238" s="43">
        <v>414.52669690017154</v>
      </c>
      <c r="P238" s="43">
        <v>473.27351154154627</v>
      </c>
      <c r="Q238" s="43">
        <v>383.4485557954747</v>
      </c>
      <c r="R238" s="43">
        <v>365.07396353544823</v>
      </c>
      <c r="S238" s="43">
        <v>312.66327116900544</v>
      </c>
      <c r="T238" s="43">
        <v>453.62064864567753</v>
      </c>
      <c r="U238" s="43">
        <v>0</v>
      </c>
      <c r="V238" s="43">
        <v>279.71047950686153</v>
      </c>
      <c r="W238" s="43">
        <v>0</v>
      </c>
      <c r="X238" s="43">
        <v>411.57726309929325</v>
      </c>
      <c r="Y238" s="44">
        <f t="shared" si="7"/>
        <v>2546.796362817051</v>
      </c>
      <c r="Z238" s="45">
        <f t="shared" si="7"/>
        <v>4294.0940512119932</v>
      </c>
    </row>
    <row r="239" spans="1:26" x14ac:dyDescent="0.25">
      <c r="A239" s="37" t="s">
        <v>382</v>
      </c>
      <c r="B239" s="50" t="s">
        <v>383</v>
      </c>
      <c r="C239" s="39" t="s">
        <v>33</v>
      </c>
      <c r="D239" s="77">
        <v>329.45400000000001</v>
      </c>
      <c r="E239" s="42">
        <v>967.52195200000006</v>
      </c>
      <c r="F239" s="42">
        <v>1245.2533339999998</v>
      </c>
      <c r="G239" s="43">
        <v>3.4924596548080445E-13</v>
      </c>
      <c r="H239" s="43">
        <v>3.4924596548080445E-13</v>
      </c>
      <c r="I239" s="43">
        <v>5350.2559999990099</v>
      </c>
      <c r="J239" s="43">
        <v>5350.2559999990099</v>
      </c>
      <c r="K239" s="43">
        <v>0</v>
      </c>
      <c r="L239" s="43">
        <v>3290.6073227041852</v>
      </c>
      <c r="M239" s="43">
        <v>0</v>
      </c>
      <c r="N239" s="43">
        <v>561.20675615822574</v>
      </c>
      <c r="O239" s="43">
        <v>0</v>
      </c>
      <c r="P239" s="43">
        <v>0.97238428659602505</v>
      </c>
      <c r="Q239" s="43">
        <v>0</v>
      </c>
      <c r="R239" s="43">
        <v>0</v>
      </c>
      <c r="S239" s="43">
        <v>0</v>
      </c>
      <c r="T239" s="43">
        <v>0</v>
      </c>
      <c r="U239" s="43">
        <v>0</v>
      </c>
      <c r="V239" s="43">
        <v>-2.2737367544323206E-13</v>
      </c>
      <c r="W239" s="43">
        <v>0</v>
      </c>
      <c r="X239" s="43">
        <v>0</v>
      </c>
      <c r="Y239" s="44">
        <f t="shared" si="7"/>
        <v>5350.2559999990099</v>
      </c>
      <c r="Z239" s="45">
        <f t="shared" si="7"/>
        <v>9203.0424631480164</v>
      </c>
    </row>
    <row r="240" spans="1:26" ht="31.5" x14ac:dyDescent="0.25">
      <c r="A240" s="37" t="s">
        <v>384</v>
      </c>
      <c r="B240" s="48" t="s">
        <v>385</v>
      </c>
      <c r="C240" s="39" t="s">
        <v>33</v>
      </c>
      <c r="D240" s="77">
        <v>1829.0580437798562</v>
      </c>
      <c r="E240" s="42">
        <v>1457.7687440881418</v>
      </c>
      <c r="F240" s="42">
        <v>2107.7358012999994</v>
      </c>
      <c r="G240" s="43">
        <v>2100.022205289999</v>
      </c>
      <c r="H240" s="43">
        <v>2100.022205289999</v>
      </c>
      <c r="I240" s="43">
        <v>1796.4578103677195</v>
      </c>
      <c r="J240" s="43">
        <v>1796.4578103677195</v>
      </c>
      <c r="K240" s="43">
        <v>3656.9540603085752</v>
      </c>
      <c r="L240" s="43">
        <v>2759.3807564601229</v>
      </c>
      <c r="M240" s="43">
        <v>3160.5684223802273</v>
      </c>
      <c r="N240" s="43">
        <v>3007.3773942873668</v>
      </c>
      <c r="O240" s="43">
        <v>2922.0638485243217</v>
      </c>
      <c r="P240" s="43">
        <v>3222.5869325076874</v>
      </c>
      <c r="Q240" s="43">
        <v>2940.6522070798655</v>
      </c>
      <c r="R240" s="43">
        <v>3353.3906044543655</v>
      </c>
      <c r="S240" s="43">
        <v>2864.0193425468224</v>
      </c>
      <c r="T240" s="43">
        <v>3936.9964952484625</v>
      </c>
      <c r="U240" s="43">
        <v>0</v>
      </c>
      <c r="V240" s="43">
        <v>3869.3924922832048</v>
      </c>
      <c r="W240" s="43">
        <v>0</v>
      </c>
      <c r="X240" s="43">
        <v>4121.4252411535017</v>
      </c>
      <c r="Y240" s="44">
        <f t="shared" si="7"/>
        <v>19440.737896497529</v>
      </c>
      <c r="Z240" s="45">
        <f t="shared" si="7"/>
        <v>28167.029932052428</v>
      </c>
    </row>
    <row r="241" spans="1:26" ht="31.5" x14ac:dyDescent="0.25">
      <c r="A241" s="37" t="s">
        <v>386</v>
      </c>
      <c r="B241" s="48" t="s">
        <v>387</v>
      </c>
      <c r="C241" s="39" t="s">
        <v>33</v>
      </c>
      <c r="D241" s="77">
        <v>-1564.5400780027883</v>
      </c>
      <c r="E241" s="42">
        <v>-1301.6487270082314</v>
      </c>
      <c r="F241" s="42">
        <v>-1127.4881944699998</v>
      </c>
      <c r="G241" s="43">
        <v>-1434.1385356824248</v>
      </c>
      <c r="H241" s="43">
        <v>-1434.1385356824248</v>
      </c>
      <c r="I241" s="43">
        <v>-1838.4635406242792</v>
      </c>
      <c r="J241" s="43">
        <v>-1838.4635406242792</v>
      </c>
      <c r="K241" s="43">
        <v>-1772.2972160000002</v>
      </c>
      <c r="L241" s="43">
        <v>-1689.4988503011277</v>
      </c>
      <c r="M241" s="43">
        <v>-2787.6818880000001</v>
      </c>
      <c r="N241" s="43">
        <v>-2769.9751683539289</v>
      </c>
      <c r="O241" s="43">
        <v>-3197.694845</v>
      </c>
      <c r="P241" s="43">
        <v>-2393.9123549999999</v>
      </c>
      <c r="Q241" s="43">
        <v>-2494.4568570000001</v>
      </c>
      <c r="R241" s="43">
        <v>-2453.9031</v>
      </c>
      <c r="S241" s="43">
        <v>-3139.9328810000002</v>
      </c>
      <c r="T241" s="43">
        <v>-3257.9933039999996</v>
      </c>
      <c r="U241" s="43">
        <v>0</v>
      </c>
      <c r="V241" s="43">
        <v>-3225.4700010000001</v>
      </c>
      <c r="W241" s="43">
        <v>0</v>
      </c>
      <c r="X241" s="43">
        <v>-3225.4601739999998</v>
      </c>
      <c r="Y241" s="44">
        <f t="shared" si="7"/>
        <v>-16664.665763306704</v>
      </c>
      <c r="Z241" s="45">
        <f t="shared" si="7"/>
        <v>-22288.815028961759</v>
      </c>
    </row>
    <row r="242" spans="1:26" x14ac:dyDescent="0.25">
      <c r="A242" s="37" t="s">
        <v>388</v>
      </c>
      <c r="B242" s="50" t="s">
        <v>389</v>
      </c>
      <c r="C242" s="39" t="s">
        <v>33</v>
      </c>
      <c r="D242" s="77">
        <v>-1586.8270000000005</v>
      </c>
      <c r="E242" s="42">
        <v>-1328.1410000000001</v>
      </c>
      <c r="F242" s="42">
        <v>-1128.1819999999998</v>
      </c>
      <c r="G242" s="43">
        <v>-1436.363696872425</v>
      </c>
      <c r="H242" s="43">
        <v>-1436.363696872425</v>
      </c>
      <c r="I242" s="43">
        <v>-1839.593484</v>
      </c>
      <c r="J242" s="43">
        <v>-1839.593484</v>
      </c>
      <c r="K242" s="43">
        <v>-1772.2972160000002</v>
      </c>
      <c r="L242" s="43">
        <v>-1689.4988503011277</v>
      </c>
      <c r="M242" s="43">
        <v>-2787.6818879999996</v>
      </c>
      <c r="N242" s="43">
        <v>0</v>
      </c>
      <c r="O242" s="43">
        <v>-3197.694845</v>
      </c>
      <c r="P242" s="43">
        <v>0</v>
      </c>
      <c r="Q242" s="43">
        <v>-2494.4568569999997</v>
      </c>
      <c r="R242" s="43">
        <v>0</v>
      </c>
      <c r="S242" s="43">
        <v>-3139.9328810000002</v>
      </c>
      <c r="T242" s="43">
        <v>0</v>
      </c>
      <c r="U242" s="43">
        <v>0</v>
      </c>
      <c r="V242" s="43">
        <v>0</v>
      </c>
      <c r="W242" s="43">
        <v>0</v>
      </c>
      <c r="X242" s="43">
        <v>0</v>
      </c>
      <c r="Y242" s="44">
        <f t="shared" si="7"/>
        <v>-16668.020867872423</v>
      </c>
      <c r="Z242" s="45">
        <f t="shared" si="7"/>
        <v>-4965.4560311735531</v>
      </c>
    </row>
    <row r="243" spans="1:26" x14ac:dyDescent="0.25">
      <c r="A243" s="37" t="s">
        <v>390</v>
      </c>
      <c r="B243" s="50" t="s">
        <v>391</v>
      </c>
      <c r="C243" s="39" t="s">
        <v>33</v>
      </c>
      <c r="D243" s="77">
        <v>22.286921997212268</v>
      </c>
      <c r="E243" s="42">
        <v>26.49227299176869</v>
      </c>
      <c r="F243" s="42">
        <v>0.69380552999997391</v>
      </c>
      <c r="G243" s="43">
        <v>2.2251611899999975</v>
      </c>
      <c r="H243" s="43">
        <v>2.2251611899999975</v>
      </c>
      <c r="I243" s="43">
        <v>1.1299433757208701</v>
      </c>
      <c r="J243" s="43">
        <v>1.1299433757208701</v>
      </c>
      <c r="K243" s="43">
        <v>0</v>
      </c>
      <c r="L243" s="43">
        <v>0</v>
      </c>
      <c r="M243" s="43">
        <v>-4.5474735088646412E-13</v>
      </c>
      <c r="N243" s="43">
        <v>0</v>
      </c>
      <c r="O243" s="43">
        <v>0</v>
      </c>
      <c r="P243" s="43">
        <v>0</v>
      </c>
      <c r="Q243" s="43">
        <v>-4.5474735088646412E-13</v>
      </c>
      <c r="R243" s="43">
        <v>0</v>
      </c>
      <c r="S243" s="43">
        <v>0</v>
      </c>
      <c r="T243" s="43">
        <v>0</v>
      </c>
      <c r="U243" s="43">
        <v>0</v>
      </c>
      <c r="V243" s="43">
        <v>0</v>
      </c>
      <c r="W243" s="43">
        <v>0</v>
      </c>
      <c r="X243" s="43">
        <v>0</v>
      </c>
      <c r="Y243" s="44">
        <f t="shared" si="7"/>
        <v>3.3551045657199579</v>
      </c>
      <c r="Z243" s="45">
        <f t="shared" si="7"/>
        <v>3.3551045657208673</v>
      </c>
    </row>
    <row r="244" spans="1:26" ht="31.5" x14ac:dyDescent="0.25">
      <c r="A244" s="37" t="s">
        <v>392</v>
      </c>
      <c r="B244" s="48" t="s">
        <v>393</v>
      </c>
      <c r="C244" s="39" t="s">
        <v>33</v>
      </c>
      <c r="D244" s="77">
        <v>19.217304332421236</v>
      </c>
      <c r="E244" s="42">
        <v>604.84153226897661</v>
      </c>
      <c r="F244" s="42">
        <v>-2036.7247151545716</v>
      </c>
      <c r="G244" s="43">
        <v>-944.81120781494838</v>
      </c>
      <c r="H244" s="43">
        <v>-944.81120781494838</v>
      </c>
      <c r="I244" s="43">
        <v>33.933830138070334</v>
      </c>
      <c r="J244" s="43">
        <v>33.933830138070334</v>
      </c>
      <c r="K244" s="43">
        <v>-1843.6375850480258</v>
      </c>
      <c r="L244" s="43">
        <v>-1058.7551502596762</v>
      </c>
      <c r="M244" s="43">
        <v>-58.826359379652104</v>
      </c>
      <c r="N244" s="43">
        <v>-239.84715735993314</v>
      </c>
      <c r="O244" s="43">
        <v>27.309157898560898</v>
      </c>
      <c r="P244" s="43">
        <v>-830.3800779461078</v>
      </c>
      <c r="Q244" s="43">
        <v>192.67645332227494</v>
      </c>
      <c r="R244" s="43">
        <v>-809.63173231304086</v>
      </c>
      <c r="S244" s="43">
        <v>-400.57349575066814</v>
      </c>
      <c r="T244" s="43">
        <v>-725.87043416562256</v>
      </c>
      <c r="U244" s="43">
        <v>0</v>
      </c>
      <c r="V244" s="43">
        <v>-684.0628240383096</v>
      </c>
      <c r="W244" s="43">
        <v>0</v>
      </c>
      <c r="X244" s="43">
        <v>-900.7029645604722</v>
      </c>
      <c r="Y244" s="44">
        <f t="shared" si="7"/>
        <v>-2993.9292066343878</v>
      </c>
      <c r="Z244" s="45">
        <f t="shared" si="7"/>
        <v>-6160.1277183200409</v>
      </c>
    </row>
    <row r="245" spans="1:26" ht="31.5" x14ac:dyDescent="0.25">
      <c r="A245" s="37" t="s">
        <v>394</v>
      </c>
      <c r="B245" s="50" t="s">
        <v>395</v>
      </c>
      <c r="C245" s="39" t="s">
        <v>33</v>
      </c>
      <c r="D245" s="77">
        <v>75.852635597981589</v>
      </c>
      <c r="E245" s="42">
        <v>288.90393043996573</v>
      </c>
      <c r="F245" s="42">
        <v>-880.69398828457179</v>
      </c>
      <c r="G245" s="43">
        <v>-741.1086336760477</v>
      </c>
      <c r="H245" s="43">
        <v>-741.1086336760477</v>
      </c>
      <c r="I245" s="43">
        <v>166.81332053826827</v>
      </c>
      <c r="J245" s="43">
        <v>166.81332053826827</v>
      </c>
      <c r="K245" s="43">
        <v>-1208.097224654779</v>
      </c>
      <c r="L245" s="43">
        <v>-417.07554135648024</v>
      </c>
      <c r="M245" s="43">
        <v>272.87256785059867</v>
      </c>
      <c r="N245" s="43">
        <v>985.00000000000045</v>
      </c>
      <c r="O245" s="43">
        <v>411.99997639345611</v>
      </c>
      <c r="P245" s="43">
        <v>-361.06071485132725</v>
      </c>
      <c r="Q245" s="43">
        <v>546.64201903318951</v>
      </c>
      <c r="R245" s="43">
        <v>-449.44170430691975</v>
      </c>
      <c r="S245" s="43">
        <v>-117.09627159174829</v>
      </c>
      <c r="T245" s="43">
        <v>-277.14223809809073</v>
      </c>
      <c r="U245" s="43">
        <v>0</v>
      </c>
      <c r="V245" s="43">
        <v>-409.27717417344616</v>
      </c>
      <c r="W245" s="43">
        <v>0</v>
      </c>
      <c r="X245" s="43">
        <v>-494.01799999999997</v>
      </c>
      <c r="Y245" s="44">
        <f t="shared" si="7"/>
        <v>-667.97424610706241</v>
      </c>
      <c r="Z245" s="45">
        <f t="shared" si="7"/>
        <v>-1997.3106859240431</v>
      </c>
    </row>
    <row r="246" spans="1:26" ht="31.5" x14ac:dyDescent="0.25">
      <c r="A246" s="37" t="s">
        <v>396</v>
      </c>
      <c r="B246" s="50" t="s">
        <v>397</v>
      </c>
      <c r="C246" s="39" t="s">
        <v>33</v>
      </c>
      <c r="D246" s="77">
        <v>-56.635331265560353</v>
      </c>
      <c r="E246" s="42">
        <v>315.93760182901087</v>
      </c>
      <c r="F246" s="42">
        <v>-1156.0307268699999</v>
      </c>
      <c r="G246" s="43">
        <v>-203.70257413890067</v>
      </c>
      <c r="H246" s="43">
        <v>-203.70257413890067</v>
      </c>
      <c r="I246" s="43">
        <v>-132.87949040019794</v>
      </c>
      <c r="J246" s="43">
        <v>-132.87949040019794</v>
      </c>
      <c r="K246" s="43">
        <v>-635.54036039324683</v>
      </c>
      <c r="L246" s="43">
        <v>-641.67960890319591</v>
      </c>
      <c r="M246" s="43">
        <v>-331.69892723025077</v>
      </c>
      <c r="N246" s="43">
        <v>-1224.8471573599336</v>
      </c>
      <c r="O246" s="43">
        <v>-384.69081849489521</v>
      </c>
      <c r="P246" s="43">
        <v>-469.31936309478061</v>
      </c>
      <c r="Q246" s="43">
        <v>-353.96556571091457</v>
      </c>
      <c r="R246" s="43">
        <v>-360.190028006121</v>
      </c>
      <c r="S246" s="43">
        <v>-283.47722415891985</v>
      </c>
      <c r="T246" s="43">
        <v>-448.72819606753171</v>
      </c>
      <c r="U246" s="43">
        <v>0</v>
      </c>
      <c r="V246" s="43">
        <v>-274.7856498648635</v>
      </c>
      <c r="W246" s="43">
        <v>0</v>
      </c>
      <c r="X246" s="43">
        <v>-406.68496456047217</v>
      </c>
      <c r="Y246" s="44">
        <f t="shared" si="7"/>
        <v>-2325.954960527326</v>
      </c>
      <c r="Z246" s="45">
        <f t="shared" si="7"/>
        <v>-4162.8170323959976</v>
      </c>
    </row>
    <row r="247" spans="1:26" x14ac:dyDescent="0.25">
      <c r="A247" s="37" t="s">
        <v>398</v>
      </c>
      <c r="B247" s="48" t="s">
        <v>399</v>
      </c>
      <c r="C247" s="39" t="s">
        <v>33</v>
      </c>
      <c r="D247" s="77" t="s">
        <v>36</v>
      </c>
      <c r="E247" s="42" t="s">
        <v>36</v>
      </c>
      <c r="F247" s="42" t="s">
        <v>36</v>
      </c>
      <c r="G247" s="43" t="s">
        <v>36</v>
      </c>
      <c r="H247" s="43" t="s">
        <v>36</v>
      </c>
      <c r="I247" s="43" t="s">
        <v>36</v>
      </c>
      <c r="J247" s="43">
        <v>0</v>
      </c>
      <c r="K247" s="43" t="s">
        <v>36</v>
      </c>
      <c r="L247" s="43">
        <v>0</v>
      </c>
      <c r="M247" s="43" t="s">
        <v>36</v>
      </c>
      <c r="N247" s="43">
        <v>0</v>
      </c>
      <c r="O247" s="43" t="s">
        <v>36</v>
      </c>
      <c r="P247" s="43">
        <v>0</v>
      </c>
      <c r="Q247" s="43" t="s">
        <v>36</v>
      </c>
      <c r="R247" s="43">
        <v>0</v>
      </c>
      <c r="S247" s="43" t="s">
        <v>36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44" t="str">
        <f t="shared" si="7"/>
        <v>-</v>
      </c>
      <c r="Z247" s="45" t="str">
        <f t="shared" si="7"/>
        <v>-</v>
      </c>
    </row>
    <row r="248" spans="1:26" ht="31.5" x14ac:dyDescent="0.25">
      <c r="A248" s="37" t="s">
        <v>400</v>
      </c>
      <c r="B248" s="48" t="s">
        <v>401</v>
      </c>
      <c r="C248" s="39" t="s">
        <v>33</v>
      </c>
      <c r="D248" s="77">
        <v>283.73527010948919</v>
      </c>
      <c r="E248" s="42">
        <v>760.96154934888705</v>
      </c>
      <c r="F248" s="42">
        <v>-1056.4771083245721</v>
      </c>
      <c r="G248" s="43">
        <v>-278.92753820737425</v>
      </c>
      <c r="H248" s="43">
        <v>-278.92753820737425</v>
      </c>
      <c r="I248" s="43">
        <v>-8.0719001184893386</v>
      </c>
      <c r="J248" s="43">
        <v>-8.0719001184893386</v>
      </c>
      <c r="K248" s="43">
        <v>41.019259260549234</v>
      </c>
      <c r="L248" s="43">
        <v>11.126755899319051</v>
      </c>
      <c r="M248" s="43">
        <v>314.0601750005751</v>
      </c>
      <c r="N248" s="43">
        <v>-2.4449314264952591</v>
      </c>
      <c r="O248" s="43">
        <v>-248.32183857711743</v>
      </c>
      <c r="P248" s="43">
        <v>-1.7055004384203585</v>
      </c>
      <c r="Q248" s="43">
        <v>638.87180340214036</v>
      </c>
      <c r="R248" s="43">
        <v>89.855772141324678</v>
      </c>
      <c r="S248" s="43">
        <v>-676.48703420384595</v>
      </c>
      <c r="T248" s="43">
        <v>-46.867242917159729</v>
      </c>
      <c r="U248" s="43">
        <v>0</v>
      </c>
      <c r="V248" s="43">
        <v>-40.140332755104964</v>
      </c>
      <c r="W248" s="43">
        <v>0</v>
      </c>
      <c r="X248" s="43">
        <v>-4.737897406970319</v>
      </c>
      <c r="Y248" s="44">
        <f t="shared" si="7"/>
        <v>-217.85707344356229</v>
      </c>
      <c r="Z248" s="45">
        <f t="shared" si="7"/>
        <v>-281.91281522937049</v>
      </c>
    </row>
    <row r="249" spans="1:26" x14ac:dyDescent="0.25">
      <c r="A249" s="37" t="s">
        <v>402</v>
      </c>
      <c r="B249" s="48" t="s">
        <v>403</v>
      </c>
      <c r="C249" s="39" t="s">
        <v>33</v>
      </c>
      <c r="D249" s="77">
        <v>299.61900000000003</v>
      </c>
      <c r="E249" s="42">
        <v>583.35427010948922</v>
      </c>
      <c r="F249" s="42">
        <v>1344.3158194583762</v>
      </c>
      <c r="G249" s="43">
        <v>287.83871113380405</v>
      </c>
      <c r="H249" s="43">
        <v>287.83871113380405</v>
      </c>
      <c r="I249" s="43">
        <v>8.9111729264297992</v>
      </c>
      <c r="J249" s="43">
        <v>8.9111729264297992</v>
      </c>
      <c r="K249" s="43">
        <v>0.83927280794046055</v>
      </c>
      <c r="L249" s="43">
        <v>0</v>
      </c>
      <c r="M249" s="43">
        <v>41.858532068489694</v>
      </c>
      <c r="N249" s="43">
        <v>11.126755899319051</v>
      </c>
      <c r="O249" s="43">
        <v>355.91870706906479</v>
      </c>
      <c r="P249" s="43">
        <v>8.6818244728237914</v>
      </c>
      <c r="Q249" s="43">
        <v>107.59686849194736</v>
      </c>
      <c r="R249" s="43">
        <v>6.976324034403433</v>
      </c>
      <c r="S249" s="43">
        <v>746.46867189408772</v>
      </c>
      <c r="T249" s="43">
        <v>96.832096175728111</v>
      </c>
      <c r="U249" s="43">
        <v>0</v>
      </c>
      <c r="V249" s="43">
        <v>49.964853258568382</v>
      </c>
      <c r="W249" s="43">
        <v>0</v>
      </c>
      <c r="X249" s="43">
        <v>9.8245205034634182</v>
      </c>
      <c r="Y249" s="44">
        <f t="shared" ref="Y249:Y250" si="8">IFERROR(S249,"-")</f>
        <v>746.46867189408772</v>
      </c>
      <c r="Z249" s="45">
        <f t="shared" ref="Z249:Z250" si="9">IFERROR(X249,"-")</f>
        <v>9.8245205034634182</v>
      </c>
    </row>
    <row r="250" spans="1:26" ht="16.5" thickBot="1" x14ac:dyDescent="0.3">
      <c r="A250" s="53" t="s">
        <v>404</v>
      </c>
      <c r="B250" s="84" t="s">
        <v>405</v>
      </c>
      <c r="C250" s="55" t="s">
        <v>33</v>
      </c>
      <c r="D250" s="77">
        <v>583.35427010948922</v>
      </c>
      <c r="E250" s="42">
        <v>1344.3158194583762</v>
      </c>
      <c r="F250" s="42">
        <v>287.83871113380405</v>
      </c>
      <c r="G250" s="43">
        <v>8.9111729264297992</v>
      </c>
      <c r="H250" s="43">
        <v>8.9111729264297992</v>
      </c>
      <c r="I250" s="43">
        <v>0.83927280794046055</v>
      </c>
      <c r="J250" s="43">
        <v>0.83927280794046055</v>
      </c>
      <c r="K250" s="43">
        <v>41.858532068489694</v>
      </c>
      <c r="L250" s="43">
        <v>11.126755899319051</v>
      </c>
      <c r="M250" s="43">
        <v>355.91870706906479</v>
      </c>
      <c r="N250" s="43">
        <v>8.6818244728237914</v>
      </c>
      <c r="O250" s="43">
        <v>107.59686849194736</v>
      </c>
      <c r="P250" s="43">
        <v>6.976324034403433</v>
      </c>
      <c r="Q250" s="43">
        <v>746.46867189408772</v>
      </c>
      <c r="R250" s="43">
        <v>96.832096175728111</v>
      </c>
      <c r="S250" s="43">
        <v>69.981637690241769</v>
      </c>
      <c r="T250" s="43">
        <v>49.964853258568382</v>
      </c>
      <c r="U250" s="85">
        <v>0</v>
      </c>
      <c r="V250" s="85">
        <v>9.8245205034634182</v>
      </c>
      <c r="W250" s="85">
        <v>0</v>
      </c>
      <c r="X250" s="85">
        <v>5.0866230964930992</v>
      </c>
      <c r="Y250" s="58">
        <f t="shared" si="8"/>
        <v>69.981637690241769</v>
      </c>
      <c r="Z250" s="59">
        <f t="shared" si="9"/>
        <v>5.0866230964930992</v>
      </c>
    </row>
    <row r="251" spans="1:26" x14ac:dyDescent="0.25">
      <c r="A251" s="28" t="s">
        <v>406</v>
      </c>
      <c r="B251" s="29" t="s">
        <v>125</v>
      </c>
      <c r="C251" s="30" t="s">
        <v>36</v>
      </c>
      <c r="D251" s="31" t="s">
        <v>36</v>
      </c>
      <c r="E251" s="32" t="s">
        <v>36</v>
      </c>
      <c r="F251" s="32" t="s">
        <v>36</v>
      </c>
      <c r="G251" s="35" t="s">
        <v>36</v>
      </c>
      <c r="H251" s="35" t="s">
        <v>36</v>
      </c>
      <c r="I251" s="35" t="s">
        <v>36</v>
      </c>
      <c r="J251" s="35" t="s">
        <v>36</v>
      </c>
      <c r="K251" s="35" t="s">
        <v>36</v>
      </c>
      <c r="L251" s="35" t="s">
        <v>36</v>
      </c>
      <c r="M251" s="35" t="s">
        <v>36</v>
      </c>
      <c r="N251" s="35" t="s">
        <v>36</v>
      </c>
      <c r="O251" s="35" t="s">
        <v>36</v>
      </c>
      <c r="P251" s="35" t="s">
        <v>36</v>
      </c>
      <c r="Q251" s="35" t="s">
        <v>36</v>
      </c>
      <c r="R251" s="35" t="s">
        <v>36</v>
      </c>
      <c r="S251" s="35" t="s">
        <v>36</v>
      </c>
      <c r="T251" s="35" t="s">
        <v>36</v>
      </c>
      <c r="U251" s="35" t="s">
        <v>36</v>
      </c>
      <c r="V251" s="35" t="s">
        <v>36</v>
      </c>
      <c r="W251" s="35" t="s">
        <v>36</v>
      </c>
      <c r="X251" s="35" t="s">
        <v>36</v>
      </c>
      <c r="Y251" s="35" t="s">
        <v>36</v>
      </c>
      <c r="Z251" s="36" t="s">
        <v>36</v>
      </c>
    </row>
    <row r="252" spans="1:26" ht="31.5" x14ac:dyDescent="0.25">
      <c r="A252" s="37" t="s">
        <v>407</v>
      </c>
      <c r="B252" s="50" t="s">
        <v>408</v>
      </c>
      <c r="C252" s="39" t="s">
        <v>33</v>
      </c>
      <c r="D252" s="40">
        <v>1957.1162508729999</v>
      </c>
      <c r="E252" s="41">
        <v>1697.5986150020001</v>
      </c>
      <c r="F252" s="41">
        <v>1680.325</v>
      </c>
      <c r="G252" s="44">
        <v>2392.7280000000001</v>
      </c>
      <c r="H252" s="44">
        <v>2392.7280000000001</v>
      </c>
      <c r="I252" s="44">
        <v>3562.4922000000001</v>
      </c>
      <c r="J252" s="44">
        <v>3562.4922000000001</v>
      </c>
      <c r="K252" s="44">
        <v>3460.5695741221284</v>
      </c>
      <c r="L252" s="44">
        <v>4808.4366948807419</v>
      </c>
      <c r="M252" s="44">
        <v>3075.6661152355232</v>
      </c>
      <c r="N252" s="44">
        <v>3885.8802297513334</v>
      </c>
      <c r="O252" s="44">
        <v>2800.5608554809346</v>
      </c>
      <c r="P252" s="44">
        <v>4095.1924521551323</v>
      </c>
      <c r="Q252" s="44">
        <v>2561.4856728298123</v>
      </c>
      <c r="R252" s="44">
        <v>4309.9483443820754</v>
      </c>
      <c r="S252" s="44">
        <v>2347.5418996022204</v>
      </c>
      <c r="T252" s="44">
        <v>4527.9105498456511</v>
      </c>
      <c r="U252" s="44">
        <v>0</v>
      </c>
      <c r="V252" s="44">
        <v>4777.9000722107585</v>
      </c>
      <c r="W252" s="44">
        <v>0</v>
      </c>
      <c r="X252" s="44">
        <v>4863.5170816965228</v>
      </c>
      <c r="Y252" s="44">
        <f>IFERROR(S252,"-")</f>
        <v>2347.5418996022204</v>
      </c>
      <c r="Z252" s="45">
        <f>IFERROR(X252,"-")</f>
        <v>4863.5170816965228</v>
      </c>
    </row>
    <row r="253" spans="1:26" ht="31.5" x14ac:dyDescent="0.25">
      <c r="A253" s="37" t="s">
        <v>409</v>
      </c>
      <c r="B253" s="49" t="s">
        <v>410</v>
      </c>
      <c r="C253" s="39" t="s">
        <v>33</v>
      </c>
      <c r="D253" s="40" t="s">
        <v>36</v>
      </c>
      <c r="E253" s="41" t="s">
        <v>36</v>
      </c>
      <c r="F253" s="41" t="s">
        <v>36</v>
      </c>
      <c r="G253" s="44" t="s">
        <v>36</v>
      </c>
      <c r="H253" s="44" t="s">
        <v>36</v>
      </c>
      <c r="I253" s="44" t="s">
        <v>36</v>
      </c>
      <c r="J253" s="44" t="s">
        <v>36</v>
      </c>
      <c r="K253" s="44" t="s">
        <v>36</v>
      </c>
      <c r="L253" s="44" t="s">
        <v>36</v>
      </c>
      <c r="M253" s="44" t="s">
        <v>36</v>
      </c>
      <c r="N253" s="44" t="s">
        <v>36</v>
      </c>
      <c r="O253" s="44" t="s">
        <v>36</v>
      </c>
      <c r="P253" s="44" t="s">
        <v>36</v>
      </c>
      <c r="Q253" s="44" t="s">
        <v>36</v>
      </c>
      <c r="R253" s="44" t="s">
        <v>36</v>
      </c>
      <c r="S253" s="44" t="s">
        <v>36</v>
      </c>
      <c r="T253" s="44" t="s">
        <v>36</v>
      </c>
      <c r="U253" s="44" t="s">
        <v>36</v>
      </c>
      <c r="V253" s="44" t="s">
        <v>36</v>
      </c>
      <c r="W253" s="44" t="s">
        <v>36</v>
      </c>
      <c r="X253" s="44" t="s">
        <v>36</v>
      </c>
      <c r="Y253" s="44" t="str">
        <f t="shared" ref="Y253:Y302" si="10">IFERROR(S253,"-")</f>
        <v>-</v>
      </c>
      <c r="Z253" s="45" t="str">
        <f t="shared" ref="Z253:Z302" si="11">IFERROR(X253,"-")</f>
        <v>-</v>
      </c>
    </row>
    <row r="254" spans="1:26" x14ac:dyDescent="0.25">
      <c r="A254" s="37" t="s">
        <v>411</v>
      </c>
      <c r="B254" s="51" t="s">
        <v>412</v>
      </c>
      <c r="C254" s="39" t="s">
        <v>33</v>
      </c>
      <c r="D254" s="40" t="s">
        <v>36</v>
      </c>
      <c r="E254" s="41" t="s">
        <v>36</v>
      </c>
      <c r="F254" s="41" t="s">
        <v>36</v>
      </c>
      <c r="G254" s="44" t="s">
        <v>36</v>
      </c>
      <c r="H254" s="44" t="s">
        <v>36</v>
      </c>
      <c r="I254" s="44" t="s">
        <v>36</v>
      </c>
      <c r="J254" s="44" t="s">
        <v>36</v>
      </c>
      <c r="K254" s="44" t="s">
        <v>36</v>
      </c>
      <c r="L254" s="44" t="s">
        <v>36</v>
      </c>
      <c r="M254" s="44" t="s">
        <v>36</v>
      </c>
      <c r="N254" s="44" t="s">
        <v>36</v>
      </c>
      <c r="O254" s="44" t="s">
        <v>36</v>
      </c>
      <c r="P254" s="44" t="s">
        <v>36</v>
      </c>
      <c r="Q254" s="44" t="s">
        <v>36</v>
      </c>
      <c r="R254" s="44" t="s">
        <v>36</v>
      </c>
      <c r="S254" s="44" t="s">
        <v>36</v>
      </c>
      <c r="T254" s="44" t="s">
        <v>36</v>
      </c>
      <c r="U254" s="44" t="s">
        <v>36</v>
      </c>
      <c r="V254" s="44" t="s">
        <v>36</v>
      </c>
      <c r="W254" s="44" t="s">
        <v>36</v>
      </c>
      <c r="X254" s="44" t="s">
        <v>36</v>
      </c>
      <c r="Y254" s="44" t="str">
        <f t="shared" si="10"/>
        <v>-</v>
      </c>
      <c r="Z254" s="45" t="str">
        <f t="shared" si="11"/>
        <v>-</v>
      </c>
    </row>
    <row r="255" spans="1:26" ht="31.5" x14ac:dyDescent="0.25">
      <c r="A255" s="37" t="s">
        <v>413</v>
      </c>
      <c r="B255" s="51" t="s">
        <v>414</v>
      </c>
      <c r="C255" s="39" t="s">
        <v>33</v>
      </c>
      <c r="D255" s="40" t="s">
        <v>36</v>
      </c>
      <c r="E255" s="41" t="s">
        <v>36</v>
      </c>
      <c r="F255" s="41" t="s">
        <v>36</v>
      </c>
      <c r="G255" s="44" t="s">
        <v>36</v>
      </c>
      <c r="H255" s="44" t="s">
        <v>36</v>
      </c>
      <c r="I255" s="44" t="s">
        <v>36</v>
      </c>
      <c r="J255" s="44" t="s">
        <v>36</v>
      </c>
      <c r="K255" s="44" t="s">
        <v>36</v>
      </c>
      <c r="L255" s="44" t="s">
        <v>36</v>
      </c>
      <c r="M255" s="44" t="s">
        <v>36</v>
      </c>
      <c r="N255" s="44" t="s">
        <v>36</v>
      </c>
      <c r="O255" s="44" t="s">
        <v>36</v>
      </c>
      <c r="P255" s="44" t="s">
        <v>36</v>
      </c>
      <c r="Q255" s="44" t="s">
        <v>36</v>
      </c>
      <c r="R255" s="44" t="s">
        <v>36</v>
      </c>
      <c r="S255" s="44" t="s">
        <v>36</v>
      </c>
      <c r="T255" s="44" t="s">
        <v>36</v>
      </c>
      <c r="U255" s="44" t="s">
        <v>36</v>
      </c>
      <c r="V255" s="44" t="s">
        <v>36</v>
      </c>
      <c r="W255" s="44" t="s">
        <v>36</v>
      </c>
      <c r="X255" s="44" t="s">
        <v>36</v>
      </c>
      <c r="Y255" s="44" t="str">
        <f t="shared" si="10"/>
        <v>-</v>
      </c>
      <c r="Z255" s="45" t="str">
        <f t="shared" si="11"/>
        <v>-</v>
      </c>
    </row>
    <row r="256" spans="1:26" x14ac:dyDescent="0.25">
      <c r="A256" s="37" t="s">
        <v>415</v>
      </c>
      <c r="B256" s="52" t="s">
        <v>412</v>
      </c>
      <c r="C256" s="39" t="s">
        <v>33</v>
      </c>
      <c r="D256" s="40" t="s">
        <v>36</v>
      </c>
      <c r="E256" s="41" t="s">
        <v>36</v>
      </c>
      <c r="F256" s="41" t="s">
        <v>36</v>
      </c>
      <c r="G256" s="44" t="s">
        <v>36</v>
      </c>
      <c r="H256" s="44" t="s">
        <v>36</v>
      </c>
      <c r="I256" s="44" t="s">
        <v>36</v>
      </c>
      <c r="J256" s="44" t="s">
        <v>36</v>
      </c>
      <c r="K256" s="44" t="s">
        <v>36</v>
      </c>
      <c r="L256" s="44" t="s">
        <v>36</v>
      </c>
      <c r="M256" s="44" t="s">
        <v>36</v>
      </c>
      <c r="N256" s="44" t="s">
        <v>36</v>
      </c>
      <c r="O256" s="44" t="s">
        <v>36</v>
      </c>
      <c r="P256" s="44" t="s">
        <v>36</v>
      </c>
      <c r="Q256" s="44" t="s">
        <v>36</v>
      </c>
      <c r="R256" s="44" t="s">
        <v>36</v>
      </c>
      <c r="S256" s="44" t="s">
        <v>36</v>
      </c>
      <c r="T256" s="44" t="s">
        <v>36</v>
      </c>
      <c r="U256" s="44" t="s">
        <v>36</v>
      </c>
      <c r="V256" s="44" t="s">
        <v>36</v>
      </c>
      <c r="W256" s="44" t="s">
        <v>36</v>
      </c>
      <c r="X256" s="44" t="s">
        <v>36</v>
      </c>
      <c r="Y256" s="44" t="str">
        <f t="shared" si="10"/>
        <v>-</v>
      </c>
      <c r="Z256" s="45" t="str">
        <f t="shared" si="11"/>
        <v>-</v>
      </c>
    </row>
    <row r="257" spans="1:26" ht="31.5" x14ac:dyDescent="0.25">
      <c r="A257" s="37" t="s">
        <v>416</v>
      </c>
      <c r="B257" s="51" t="s">
        <v>40</v>
      </c>
      <c r="C257" s="39" t="s">
        <v>33</v>
      </c>
      <c r="D257" s="40" t="s">
        <v>36</v>
      </c>
      <c r="E257" s="41" t="s">
        <v>36</v>
      </c>
      <c r="F257" s="41" t="s">
        <v>36</v>
      </c>
      <c r="G257" s="44" t="s">
        <v>36</v>
      </c>
      <c r="H257" s="44" t="s">
        <v>36</v>
      </c>
      <c r="I257" s="44" t="s">
        <v>36</v>
      </c>
      <c r="J257" s="44" t="s">
        <v>36</v>
      </c>
      <c r="K257" s="44" t="s">
        <v>36</v>
      </c>
      <c r="L257" s="44" t="s">
        <v>36</v>
      </c>
      <c r="M257" s="44" t="s">
        <v>36</v>
      </c>
      <c r="N257" s="44" t="s">
        <v>36</v>
      </c>
      <c r="O257" s="44" t="s">
        <v>36</v>
      </c>
      <c r="P257" s="44" t="s">
        <v>36</v>
      </c>
      <c r="Q257" s="44" t="s">
        <v>36</v>
      </c>
      <c r="R257" s="44" t="s">
        <v>36</v>
      </c>
      <c r="S257" s="44" t="s">
        <v>36</v>
      </c>
      <c r="T257" s="44" t="s">
        <v>36</v>
      </c>
      <c r="U257" s="44" t="s">
        <v>36</v>
      </c>
      <c r="V257" s="44" t="s">
        <v>36</v>
      </c>
      <c r="W257" s="44" t="s">
        <v>36</v>
      </c>
      <c r="X257" s="44" t="s">
        <v>36</v>
      </c>
      <c r="Y257" s="44" t="str">
        <f t="shared" si="10"/>
        <v>-</v>
      </c>
      <c r="Z257" s="45" t="str">
        <f t="shared" si="11"/>
        <v>-</v>
      </c>
    </row>
    <row r="258" spans="1:26" x14ac:dyDescent="0.25">
      <c r="A258" s="37" t="s">
        <v>417</v>
      </c>
      <c r="B258" s="52" t="s">
        <v>412</v>
      </c>
      <c r="C258" s="39" t="s">
        <v>33</v>
      </c>
      <c r="D258" s="40" t="s">
        <v>36</v>
      </c>
      <c r="E258" s="41" t="s">
        <v>36</v>
      </c>
      <c r="F258" s="41" t="s">
        <v>36</v>
      </c>
      <c r="G258" s="44" t="s">
        <v>36</v>
      </c>
      <c r="H258" s="44" t="s">
        <v>36</v>
      </c>
      <c r="I258" s="44" t="s">
        <v>36</v>
      </c>
      <c r="J258" s="44" t="s">
        <v>36</v>
      </c>
      <c r="K258" s="44" t="s">
        <v>36</v>
      </c>
      <c r="L258" s="44" t="s">
        <v>36</v>
      </c>
      <c r="M258" s="44" t="s">
        <v>36</v>
      </c>
      <c r="N258" s="44" t="s">
        <v>36</v>
      </c>
      <c r="O258" s="44" t="s">
        <v>36</v>
      </c>
      <c r="P258" s="44" t="s">
        <v>36</v>
      </c>
      <c r="Q258" s="44" t="s">
        <v>36</v>
      </c>
      <c r="R258" s="44" t="s">
        <v>36</v>
      </c>
      <c r="S258" s="44" t="s">
        <v>36</v>
      </c>
      <c r="T258" s="44" t="s">
        <v>36</v>
      </c>
      <c r="U258" s="44" t="s">
        <v>36</v>
      </c>
      <c r="V258" s="44" t="s">
        <v>36</v>
      </c>
      <c r="W258" s="44" t="s">
        <v>36</v>
      </c>
      <c r="X258" s="44" t="s">
        <v>36</v>
      </c>
      <c r="Y258" s="44" t="str">
        <f t="shared" si="10"/>
        <v>-</v>
      </c>
      <c r="Z258" s="45" t="str">
        <f t="shared" si="11"/>
        <v>-</v>
      </c>
    </row>
    <row r="259" spans="1:26" ht="47.25" x14ac:dyDescent="0.25">
      <c r="A259" s="37" t="s">
        <v>418</v>
      </c>
      <c r="B259" s="51" t="s">
        <v>42</v>
      </c>
      <c r="C259" s="39" t="s">
        <v>33</v>
      </c>
      <c r="D259" s="40" t="s">
        <v>36</v>
      </c>
      <c r="E259" s="41" t="s">
        <v>36</v>
      </c>
      <c r="F259" s="41" t="s">
        <v>36</v>
      </c>
      <c r="G259" s="44" t="s">
        <v>36</v>
      </c>
      <c r="H259" s="44" t="s">
        <v>36</v>
      </c>
      <c r="I259" s="44" t="s">
        <v>36</v>
      </c>
      <c r="J259" s="44" t="s">
        <v>36</v>
      </c>
      <c r="K259" s="44" t="s">
        <v>36</v>
      </c>
      <c r="L259" s="44" t="s">
        <v>36</v>
      </c>
      <c r="M259" s="44" t="s">
        <v>36</v>
      </c>
      <c r="N259" s="44" t="s">
        <v>36</v>
      </c>
      <c r="O259" s="44" t="s">
        <v>36</v>
      </c>
      <c r="P259" s="44" t="s">
        <v>36</v>
      </c>
      <c r="Q259" s="44" t="s">
        <v>36</v>
      </c>
      <c r="R259" s="44" t="s">
        <v>36</v>
      </c>
      <c r="S259" s="44" t="s">
        <v>36</v>
      </c>
      <c r="T259" s="44" t="s">
        <v>36</v>
      </c>
      <c r="U259" s="44" t="s">
        <v>36</v>
      </c>
      <c r="V259" s="44" t="s">
        <v>36</v>
      </c>
      <c r="W259" s="44" t="s">
        <v>36</v>
      </c>
      <c r="X259" s="44" t="s">
        <v>36</v>
      </c>
      <c r="Y259" s="44" t="str">
        <f t="shared" si="10"/>
        <v>-</v>
      </c>
      <c r="Z259" s="45" t="str">
        <f t="shared" si="11"/>
        <v>-</v>
      </c>
    </row>
    <row r="260" spans="1:26" x14ac:dyDescent="0.25">
      <c r="A260" s="37" t="s">
        <v>419</v>
      </c>
      <c r="B260" s="52" t="s">
        <v>412</v>
      </c>
      <c r="C260" s="39" t="s">
        <v>33</v>
      </c>
      <c r="D260" s="40" t="s">
        <v>36</v>
      </c>
      <c r="E260" s="41" t="s">
        <v>36</v>
      </c>
      <c r="F260" s="41" t="s">
        <v>36</v>
      </c>
      <c r="G260" s="44" t="s">
        <v>36</v>
      </c>
      <c r="H260" s="44" t="s">
        <v>36</v>
      </c>
      <c r="I260" s="44" t="s">
        <v>36</v>
      </c>
      <c r="J260" s="44" t="s">
        <v>36</v>
      </c>
      <c r="K260" s="44" t="s">
        <v>36</v>
      </c>
      <c r="L260" s="44" t="s">
        <v>36</v>
      </c>
      <c r="M260" s="44" t="s">
        <v>36</v>
      </c>
      <c r="N260" s="44" t="s">
        <v>36</v>
      </c>
      <c r="O260" s="44" t="s">
        <v>36</v>
      </c>
      <c r="P260" s="44" t="s">
        <v>36</v>
      </c>
      <c r="Q260" s="44" t="s">
        <v>36</v>
      </c>
      <c r="R260" s="44" t="s">
        <v>36</v>
      </c>
      <c r="S260" s="44" t="s">
        <v>36</v>
      </c>
      <c r="T260" s="44" t="s">
        <v>36</v>
      </c>
      <c r="U260" s="44" t="s">
        <v>36</v>
      </c>
      <c r="V260" s="44" t="s">
        <v>36</v>
      </c>
      <c r="W260" s="44" t="s">
        <v>36</v>
      </c>
      <c r="X260" s="44" t="s">
        <v>36</v>
      </c>
      <c r="Y260" s="44" t="str">
        <f t="shared" si="10"/>
        <v>-</v>
      </c>
      <c r="Z260" s="45" t="str">
        <f t="shared" si="11"/>
        <v>-</v>
      </c>
    </row>
    <row r="261" spans="1:26" x14ac:dyDescent="0.25">
      <c r="A261" s="37" t="s">
        <v>420</v>
      </c>
      <c r="B261" s="49" t="s">
        <v>421</v>
      </c>
      <c r="C261" s="39" t="s">
        <v>33</v>
      </c>
      <c r="D261" s="40" t="s">
        <v>36</v>
      </c>
      <c r="E261" s="41" t="s">
        <v>36</v>
      </c>
      <c r="F261" s="41" t="s">
        <v>36</v>
      </c>
      <c r="G261" s="44" t="s">
        <v>36</v>
      </c>
      <c r="H261" s="44" t="s">
        <v>36</v>
      </c>
      <c r="I261" s="44" t="s">
        <v>36</v>
      </c>
      <c r="J261" s="44" t="s">
        <v>36</v>
      </c>
      <c r="K261" s="44" t="s">
        <v>36</v>
      </c>
      <c r="L261" s="44" t="s">
        <v>36</v>
      </c>
      <c r="M261" s="44" t="s">
        <v>36</v>
      </c>
      <c r="N261" s="44" t="s">
        <v>36</v>
      </c>
      <c r="O261" s="44" t="s">
        <v>36</v>
      </c>
      <c r="P261" s="44" t="s">
        <v>36</v>
      </c>
      <c r="Q261" s="44" t="s">
        <v>36</v>
      </c>
      <c r="R261" s="44" t="s">
        <v>36</v>
      </c>
      <c r="S261" s="44" t="s">
        <v>36</v>
      </c>
      <c r="T261" s="44" t="s">
        <v>36</v>
      </c>
      <c r="U261" s="44" t="s">
        <v>36</v>
      </c>
      <c r="V261" s="44" t="s">
        <v>36</v>
      </c>
      <c r="W261" s="44" t="s">
        <v>36</v>
      </c>
      <c r="X261" s="44" t="s">
        <v>36</v>
      </c>
      <c r="Y261" s="44" t="str">
        <f t="shared" si="10"/>
        <v>-</v>
      </c>
      <c r="Z261" s="45" t="str">
        <f t="shared" si="11"/>
        <v>-</v>
      </c>
    </row>
    <row r="262" spans="1:26" x14ac:dyDescent="0.25">
      <c r="A262" s="37" t="s">
        <v>422</v>
      </c>
      <c r="B262" s="51" t="s">
        <v>412</v>
      </c>
      <c r="C262" s="39" t="s">
        <v>33</v>
      </c>
      <c r="D262" s="40" t="s">
        <v>36</v>
      </c>
      <c r="E262" s="41" t="s">
        <v>36</v>
      </c>
      <c r="F262" s="41" t="s">
        <v>36</v>
      </c>
      <c r="G262" s="44" t="s">
        <v>36</v>
      </c>
      <c r="H262" s="44" t="s">
        <v>36</v>
      </c>
      <c r="I262" s="44" t="s">
        <v>36</v>
      </c>
      <c r="J262" s="44" t="s">
        <v>36</v>
      </c>
      <c r="K262" s="44" t="s">
        <v>36</v>
      </c>
      <c r="L262" s="44" t="s">
        <v>36</v>
      </c>
      <c r="M262" s="44" t="s">
        <v>36</v>
      </c>
      <c r="N262" s="44">
        <v>0</v>
      </c>
      <c r="O262" s="44" t="s">
        <v>36</v>
      </c>
      <c r="P262" s="44">
        <v>0</v>
      </c>
      <c r="Q262" s="44" t="s">
        <v>36</v>
      </c>
      <c r="R262" s="44" t="s">
        <v>36</v>
      </c>
      <c r="S262" s="44" t="s">
        <v>36</v>
      </c>
      <c r="T262" s="44" t="s">
        <v>36</v>
      </c>
      <c r="U262" s="44" t="s">
        <v>36</v>
      </c>
      <c r="V262" s="44" t="s">
        <v>36</v>
      </c>
      <c r="W262" s="44" t="s">
        <v>36</v>
      </c>
      <c r="X262" s="44" t="s">
        <v>36</v>
      </c>
      <c r="Y262" s="44" t="str">
        <f t="shared" si="10"/>
        <v>-</v>
      </c>
      <c r="Z262" s="45" t="str">
        <f t="shared" si="11"/>
        <v>-</v>
      </c>
    </row>
    <row r="263" spans="1:26" x14ac:dyDescent="0.25">
      <c r="A263" s="37" t="s">
        <v>423</v>
      </c>
      <c r="B263" s="47" t="s">
        <v>424</v>
      </c>
      <c r="C263" s="39" t="s">
        <v>33</v>
      </c>
      <c r="D263" s="40">
        <v>332.15355446000046</v>
      </c>
      <c r="E263" s="41">
        <v>1496.3755787299999</v>
      </c>
      <c r="F263" s="41">
        <v>1533.3968891599998</v>
      </c>
      <c r="G263" s="44">
        <v>2291.4276724699998</v>
      </c>
      <c r="H263" s="44">
        <v>2291.4276724699998</v>
      </c>
      <c r="I263" s="44">
        <v>3362.9197171264004</v>
      </c>
      <c r="J263" s="44">
        <v>3362.9197171264004</v>
      </c>
      <c r="K263" s="44">
        <v>3260.9970912485287</v>
      </c>
      <c r="L263" s="44">
        <v>4628.5859105400014</v>
      </c>
      <c r="M263" s="44">
        <v>2876.0936323619235</v>
      </c>
      <c r="N263" s="44">
        <v>3847.025312746207</v>
      </c>
      <c r="O263" s="44">
        <v>2600.9883726073344</v>
      </c>
      <c r="P263" s="44">
        <v>4094.535413791466</v>
      </c>
      <c r="Q263" s="44">
        <v>2361.9131899562126</v>
      </c>
      <c r="R263" s="44">
        <v>4334.1316022195106</v>
      </c>
      <c r="S263" s="44">
        <v>2147.9694167286202</v>
      </c>
      <c r="T263" s="44">
        <v>4552.2247803229311</v>
      </c>
      <c r="U263" s="44">
        <v>0</v>
      </c>
      <c r="V263" s="44">
        <v>4802.7272005032846</v>
      </c>
      <c r="W263" s="44">
        <v>0</v>
      </c>
      <c r="X263" s="44">
        <v>4888.344209989049</v>
      </c>
      <c r="Y263" s="44">
        <f t="shared" si="10"/>
        <v>2147.9694167286202</v>
      </c>
      <c r="Z263" s="45">
        <f t="shared" si="11"/>
        <v>4888.344209989049</v>
      </c>
    </row>
    <row r="264" spans="1:26" x14ac:dyDescent="0.25">
      <c r="A264" s="37" t="s">
        <v>425</v>
      </c>
      <c r="B264" s="51" t="s">
        <v>412</v>
      </c>
      <c r="C264" s="39" t="s">
        <v>33</v>
      </c>
      <c r="D264" s="40">
        <v>8.2056973500000367</v>
      </c>
      <c r="E264" s="41">
        <v>499.55425007000008</v>
      </c>
      <c r="F264" s="41">
        <v>438.89699999999999</v>
      </c>
      <c r="G264" s="44">
        <v>1074.1112918099996</v>
      </c>
      <c r="H264" s="44">
        <v>1074.1112918099996</v>
      </c>
      <c r="I264" s="44">
        <v>1799.773203641</v>
      </c>
      <c r="J264" s="44">
        <v>1799.773203641</v>
      </c>
      <c r="K264" s="44">
        <v>2736.4471587507983</v>
      </c>
      <c r="L264" s="44">
        <v>3587.0171099999998</v>
      </c>
      <c r="M264" s="44">
        <v>2161.0415213152</v>
      </c>
      <c r="N264" s="44">
        <v>2519.5540032538738</v>
      </c>
      <c r="O264" s="44">
        <v>1863.6361110821406</v>
      </c>
      <c r="P264" s="44">
        <v>2726.0045178224855</v>
      </c>
      <c r="Q264" s="44">
        <v>1595.9712418723864</v>
      </c>
      <c r="R264" s="44">
        <v>2726.0045178224855</v>
      </c>
      <c r="S264" s="44">
        <v>1355.0728595836076</v>
      </c>
      <c r="T264" s="44">
        <v>2726.0045178224855</v>
      </c>
      <c r="U264" s="44">
        <v>0</v>
      </c>
      <c r="V264" s="44">
        <v>2726.0045178224855</v>
      </c>
      <c r="W264" s="44">
        <v>0</v>
      </c>
      <c r="X264" s="44">
        <v>2726.0045178224855</v>
      </c>
      <c r="Y264" s="44">
        <f t="shared" si="10"/>
        <v>1355.0728595836076</v>
      </c>
      <c r="Z264" s="45">
        <f t="shared" si="11"/>
        <v>2726.0045178224855</v>
      </c>
    </row>
    <row r="265" spans="1:26" x14ac:dyDescent="0.25">
      <c r="A265" s="37" t="s">
        <v>426</v>
      </c>
      <c r="B265" s="47" t="s">
        <v>427</v>
      </c>
      <c r="C265" s="39" t="s">
        <v>33</v>
      </c>
      <c r="D265" s="40" t="s">
        <v>36</v>
      </c>
      <c r="E265" s="41" t="s">
        <v>36</v>
      </c>
      <c r="F265" s="41" t="s">
        <v>36</v>
      </c>
      <c r="G265" s="44" t="s">
        <v>36</v>
      </c>
      <c r="H265" s="44" t="s">
        <v>36</v>
      </c>
      <c r="I265" s="44" t="s">
        <v>36</v>
      </c>
      <c r="J265" s="44" t="s">
        <v>36</v>
      </c>
      <c r="K265" s="44" t="s">
        <v>36</v>
      </c>
      <c r="L265" s="44" t="s">
        <v>36</v>
      </c>
      <c r="M265" s="44" t="s">
        <v>36</v>
      </c>
      <c r="N265" s="44" t="s">
        <v>36</v>
      </c>
      <c r="O265" s="44" t="s">
        <v>36</v>
      </c>
      <c r="P265" s="44" t="s">
        <v>36</v>
      </c>
      <c r="Q265" s="44" t="s">
        <v>36</v>
      </c>
      <c r="R265" s="44" t="s">
        <v>36</v>
      </c>
      <c r="S265" s="44" t="s">
        <v>36</v>
      </c>
      <c r="T265" s="44" t="s">
        <v>36</v>
      </c>
      <c r="U265" s="44" t="s">
        <v>36</v>
      </c>
      <c r="V265" s="44" t="s">
        <v>36</v>
      </c>
      <c r="W265" s="44" t="s">
        <v>36</v>
      </c>
      <c r="X265" s="44" t="s">
        <v>36</v>
      </c>
      <c r="Y265" s="44" t="str">
        <f t="shared" si="10"/>
        <v>-</v>
      </c>
      <c r="Z265" s="45" t="str">
        <f t="shared" si="11"/>
        <v>-</v>
      </c>
    </row>
    <row r="266" spans="1:26" x14ac:dyDescent="0.25">
      <c r="A266" s="37" t="s">
        <v>428</v>
      </c>
      <c r="B266" s="51" t="s">
        <v>412</v>
      </c>
      <c r="C266" s="39" t="s">
        <v>33</v>
      </c>
      <c r="D266" s="40" t="s">
        <v>36</v>
      </c>
      <c r="E266" s="41" t="s">
        <v>36</v>
      </c>
      <c r="F266" s="41" t="s">
        <v>36</v>
      </c>
      <c r="G266" s="44" t="s">
        <v>36</v>
      </c>
      <c r="H266" s="44" t="s">
        <v>36</v>
      </c>
      <c r="I266" s="44" t="s">
        <v>36</v>
      </c>
      <c r="J266" s="44" t="s">
        <v>36</v>
      </c>
      <c r="K266" s="44" t="s">
        <v>36</v>
      </c>
      <c r="L266" s="44" t="s">
        <v>36</v>
      </c>
      <c r="M266" s="44" t="s">
        <v>36</v>
      </c>
      <c r="N266" s="44">
        <v>0</v>
      </c>
      <c r="O266" s="44" t="s">
        <v>36</v>
      </c>
      <c r="P266" s="44">
        <v>0</v>
      </c>
      <c r="Q266" s="44" t="s">
        <v>36</v>
      </c>
      <c r="R266" s="44">
        <v>0</v>
      </c>
      <c r="S266" s="44" t="s">
        <v>36</v>
      </c>
      <c r="T266" s="44">
        <v>0</v>
      </c>
      <c r="U266" s="44" t="s">
        <v>36</v>
      </c>
      <c r="V266" s="44">
        <v>0</v>
      </c>
      <c r="W266" s="44" t="s">
        <v>36</v>
      </c>
      <c r="X266" s="44" t="s">
        <v>36</v>
      </c>
      <c r="Y266" s="44" t="str">
        <f t="shared" si="10"/>
        <v>-</v>
      </c>
      <c r="Z266" s="45" t="str">
        <f t="shared" si="11"/>
        <v>-</v>
      </c>
    </row>
    <row r="267" spans="1:26" x14ac:dyDescent="0.25">
      <c r="A267" s="37" t="s">
        <v>429</v>
      </c>
      <c r="B267" s="47" t="s">
        <v>430</v>
      </c>
      <c r="C267" s="39" t="s">
        <v>33</v>
      </c>
      <c r="D267" s="40">
        <v>0</v>
      </c>
      <c r="E267" s="41">
        <v>1.1432312</v>
      </c>
      <c r="F267" s="41">
        <v>0</v>
      </c>
      <c r="G267" s="44">
        <v>0</v>
      </c>
      <c r="H267" s="44">
        <v>0</v>
      </c>
      <c r="I267" s="44">
        <v>1.9788315999999868</v>
      </c>
      <c r="J267" s="44">
        <v>1.9788315999999868</v>
      </c>
      <c r="K267" s="44">
        <v>1.978838417799996</v>
      </c>
      <c r="L267" s="44">
        <v>1.1333218493999466</v>
      </c>
      <c r="M267" s="44">
        <v>1.9788384177999978</v>
      </c>
      <c r="N267" s="44">
        <v>1.0049745685999805</v>
      </c>
      <c r="O267" s="44">
        <v>1.9788384177999978</v>
      </c>
      <c r="P267" s="44">
        <v>0.88497456859998058</v>
      </c>
      <c r="Q267" s="44">
        <v>1.9788384177999978</v>
      </c>
      <c r="R267" s="44">
        <v>0.7649745685999515</v>
      </c>
      <c r="S267" s="44">
        <v>1.9788384177999978</v>
      </c>
      <c r="T267" s="44">
        <v>0.64497456859998059</v>
      </c>
      <c r="U267" s="44">
        <v>0</v>
      </c>
      <c r="V267" s="44">
        <v>0.52497456859999514</v>
      </c>
      <c r="W267" s="44">
        <v>0</v>
      </c>
      <c r="X267" s="44">
        <v>0.52497456859999514</v>
      </c>
      <c r="Y267" s="44">
        <f t="shared" si="10"/>
        <v>1.9788384177999978</v>
      </c>
      <c r="Z267" s="45">
        <f t="shared" si="11"/>
        <v>0.52497456859999514</v>
      </c>
    </row>
    <row r="268" spans="1:26" x14ac:dyDescent="0.25">
      <c r="A268" s="37" t="s">
        <v>431</v>
      </c>
      <c r="B268" s="51" t="s">
        <v>412</v>
      </c>
      <c r="C268" s="39" t="s">
        <v>33</v>
      </c>
      <c r="D268" s="40">
        <v>0</v>
      </c>
      <c r="E268" s="41">
        <v>0</v>
      </c>
      <c r="F268" s="41">
        <v>0</v>
      </c>
      <c r="G268" s="44">
        <v>0</v>
      </c>
      <c r="H268" s="44">
        <v>0</v>
      </c>
      <c r="I268" s="44">
        <v>0</v>
      </c>
      <c r="J268" s="44">
        <v>0</v>
      </c>
      <c r="K268" s="44">
        <v>0</v>
      </c>
      <c r="L268" s="44">
        <v>1.4E-2</v>
      </c>
      <c r="M268" s="44">
        <v>0</v>
      </c>
      <c r="N268" s="44">
        <v>0</v>
      </c>
      <c r="O268" s="44">
        <v>0</v>
      </c>
      <c r="P268" s="44">
        <v>0</v>
      </c>
      <c r="Q268" s="44">
        <v>0</v>
      </c>
      <c r="R268" s="44">
        <v>0</v>
      </c>
      <c r="S268" s="44">
        <v>0</v>
      </c>
      <c r="T268" s="44">
        <v>0</v>
      </c>
      <c r="U268" s="44">
        <v>0</v>
      </c>
      <c r="V268" s="44">
        <v>0</v>
      </c>
      <c r="W268" s="44">
        <v>0</v>
      </c>
      <c r="X268" s="44">
        <v>0</v>
      </c>
      <c r="Y268" s="44">
        <f t="shared" si="10"/>
        <v>0</v>
      </c>
      <c r="Z268" s="45">
        <f t="shared" si="11"/>
        <v>0</v>
      </c>
    </row>
    <row r="269" spans="1:26" x14ac:dyDescent="0.25">
      <c r="A269" s="37" t="s">
        <v>432</v>
      </c>
      <c r="B269" s="47" t="s">
        <v>433</v>
      </c>
      <c r="C269" s="39" t="s">
        <v>33</v>
      </c>
      <c r="D269" s="40">
        <v>0</v>
      </c>
      <c r="E269" s="41">
        <v>0</v>
      </c>
      <c r="F269" s="41">
        <v>0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4">
        <v>0</v>
      </c>
      <c r="O269" s="44">
        <v>0</v>
      </c>
      <c r="P269" s="44">
        <v>0</v>
      </c>
      <c r="Q269" s="44">
        <v>0</v>
      </c>
      <c r="R269" s="44">
        <v>0</v>
      </c>
      <c r="S269" s="44">
        <v>0</v>
      </c>
      <c r="T269" s="44">
        <v>0</v>
      </c>
      <c r="U269" s="44">
        <v>0</v>
      </c>
      <c r="V269" s="44">
        <v>0</v>
      </c>
      <c r="W269" s="44">
        <v>0</v>
      </c>
      <c r="X269" s="44">
        <v>0</v>
      </c>
      <c r="Y269" s="44">
        <f t="shared" si="10"/>
        <v>0</v>
      </c>
      <c r="Z269" s="45">
        <f t="shared" si="11"/>
        <v>0</v>
      </c>
    </row>
    <row r="270" spans="1:26" x14ac:dyDescent="0.25">
      <c r="A270" s="37" t="s">
        <v>434</v>
      </c>
      <c r="B270" s="51" t="s">
        <v>412</v>
      </c>
      <c r="C270" s="39" t="s">
        <v>33</v>
      </c>
      <c r="D270" s="40">
        <v>0</v>
      </c>
      <c r="E270" s="41">
        <v>0</v>
      </c>
      <c r="F270" s="41">
        <v>0</v>
      </c>
      <c r="G270" s="44">
        <v>0</v>
      </c>
      <c r="H270" s="44">
        <v>0</v>
      </c>
      <c r="I270" s="44">
        <v>0</v>
      </c>
      <c r="J270" s="44">
        <v>0</v>
      </c>
      <c r="K270" s="44">
        <v>0</v>
      </c>
      <c r="L270" s="44">
        <v>0</v>
      </c>
      <c r="M270" s="44">
        <v>0</v>
      </c>
      <c r="N270" s="44">
        <v>0</v>
      </c>
      <c r="O270" s="44">
        <v>0</v>
      </c>
      <c r="P270" s="44">
        <v>0</v>
      </c>
      <c r="Q270" s="44">
        <v>0</v>
      </c>
      <c r="R270" s="44">
        <v>0</v>
      </c>
      <c r="S270" s="44">
        <v>0</v>
      </c>
      <c r="T270" s="44">
        <v>0</v>
      </c>
      <c r="U270" s="44">
        <v>0</v>
      </c>
      <c r="V270" s="44">
        <v>0</v>
      </c>
      <c r="W270" s="44">
        <v>0</v>
      </c>
      <c r="X270" s="44">
        <v>0</v>
      </c>
      <c r="Y270" s="44">
        <f t="shared" si="10"/>
        <v>0</v>
      </c>
      <c r="Z270" s="45">
        <f t="shared" si="11"/>
        <v>0</v>
      </c>
    </row>
    <row r="271" spans="1:26" x14ac:dyDescent="0.25">
      <c r="A271" s="37" t="s">
        <v>432</v>
      </c>
      <c r="B271" s="47" t="s">
        <v>435</v>
      </c>
      <c r="C271" s="39" t="s">
        <v>33</v>
      </c>
      <c r="D271" s="40" t="s">
        <v>36</v>
      </c>
      <c r="E271" s="41" t="s">
        <v>36</v>
      </c>
      <c r="F271" s="41" t="s">
        <v>36</v>
      </c>
      <c r="G271" s="44" t="s">
        <v>36</v>
      </c>
      <c r="H271" s="44" t="s">
        <v>36</v>
      </c>
      <c r="I271" s="44" t="s">
        <v>36</v>
      </c>
      <c r="J271" s="44" t="s">
        <v>36</v>
      </c>
      <c r="K271" s="44" t="s">
        <v>36</v>
      </c>
      <c r="L271" s="44" t="s">
        <v>36</v>
      </c>
      <c r="M271" s="44" t="s">
        <v>36</v>
      </c>
      <c r="N271" s="44" t="s">
        <v>36</v>
      </c>
      <c r="O271" s="44" t="s">
        <v>36</v>
      </c>
      <c r="P271" s="44" t="s">
        <v>36</v>
      </c>
      <c r="Q271" s="44" t="s">
        <v>36</v>
      </c>
      <c r="R271" s="44" t="s">
        <v>36</v>
      </c>
      <c r="S271" s="44" t="s">
        <v>36</v>
      </c>
      <c r="T271" s="44" t="s">
        <v>36</v>
      </c>
      <c r="U271" s="44" t="s">
        <v>36</v>
      </c>
      <c r="V271" s="44" t="s">
        <v>36</v>
      </c>
      <c r="W271" s="44" t="s">
        <v>36</v>
      </c>
      <c r="X271" s="44" t="s">
        <v>36</v>
      </c>
      <c r="Y271" s="44" t="str">
        <f t="shared" si="10"/>
        <v>-</v>
      </c>
      <c r="Z271" s="45" t="str">
        <f t="shared" si="11"/>
        <v>-</v>
      </c>
    </row>
    <row r="272" spans="1:26" x14ac:dyDescent="0.25">
      <c r="A272" s="37" t="s">
        <v>436</v>
      </c>
      <c r="B272" s="51" t="s">
        <v>412</v>
      </c>
      <c r="C272" s="39" t="s">
        <v>33</v>
      </c>
      <c r="D272" s="40" t="s">
        <v>36</v>
      </c>
      <c r="E272" s="41" t="s">
        <v>36</v>
      </c>
      <c r="F272" s="41" t="s">
        <v>36</v>
      </c>
      <c r="G272" s="44" t="s">
        <v>36</v>
      </c>
      <c r="H272" s="44" t="s">
        <v>36</v>
      </c>
      <c r="I272" s="44" t="s">
        <v>36</v>
      </c>
      <c r="J272" s="44" t="s">
        <v>36</v>
      </c>
      <c r="K272" s="44" t="s">
        <v>36</v>
      </c>
      <c r="L272" s="44" t="s">
        <v>36</v>
      </c>
      <c r="M272" s="44" t="s">
        <v>36</v>
      </c>
      <c r="N272" s="44" t="s">
        <v>36</v>
      </c>
      <c r="O272" s="44" t="s">
        <v>36</v>
      </c>
      <c r="P272" s="44" t="s">
        <v>36</v>
      </c>
      <c r="Q272" s="44" t="s">
        <v>36</v>
      </c>
      <c r="R272" s="44" t="s">
        <v>36</v>
      </c>
      <c r="S272" s="44" t="s">
        <v>36</v>
      </c>
      <c r="T272" s="44" t="s">
        <v>36</v>
      </c>
      <c r="U272" s="44" t="s">
        <v>36</v>
      </c>
      <c r="V272" s="44" t="s">
        <v>36</v>
      </c>
      <c r="W272" s="44" t="s">
        <v>36</v>
      </c>
      <c r="X272" s="44" t="s">
        <v>36</v>
      </c>
      <c r="Y272" s="44" t="str">
        <f t="shared" si="10"/>
        <v>-</v>
      </c>
      <c r="Z272" s="45" t="str">
        <f t="shared" si="11"/>
        <v>-</v>
      </c>
    </row>
    <row r="273" spans="1:26" ht="31.5" x14ac:dyDescent="0.25">
      <c r="A273" s="37" t="s">
        <v>437</v>
      </c>
      <c r="B273" s="49" t="s">
        <v>438</v>
      </c>
      <c r="C273" s="39" t="s">
        <v>33</v>
      </c>
      <c r="D273" s="40" t="s">
        <v>36</v>
      </c>
      <c r="E273" s="41" t="s">
        <v>36</v>
      </c>
      <c r="F273" s="41" t="s">
        <v>36</v>
      </c>
      <c r="G273" s="44" t="s">
        <v>36</v>
      </c>
      <c r="H273" s="44" t="s">
        <v>36</v>
      </c>
      <c r="I273" s="44" t="s">
        <v>36</v>
      </c>
      <c r="J273" s="44" t="s">
        <v>36</v>
      </c>
      <c r="K273" s="44" t="s">
        <v>36</v>
      </c>
      <c r="L273" s="44" t="s">
        <v>36</v>
      </c>
      <c r="M273" s="44" t="s">
        <v>36</v>
      </c>
      <c r="N273" s="44" t="s">
        <v>36</v>
      </c>
      <c r="O273" s="44" t="s">
        <v>36</v>
      </c>
      <c r="P273" s="44" t="s">
        <v>36</v>
      </c>
      <c r="Q273" s="44" t="s">
        <v>36</v>
      </c>
      <c r="R273" s="44" t="s">
        <v>36</v>
      </c>
      <c r="S273" s="44" t="s">
        <v>36</v>
      </c>
      <c r="T273" s="44" t="s">
        <v>36</v>
      </c>
      <c r="U273" s="44" t="s">
        <v>36</v>
      </c>
      <c r="V273" s="44" t="s">
        <v>36</v>
      </c>
      <c r="W273" s="44" t="s">
        <v>36</v>
      </c>
      <c r="X273" s="44" t="s">
        <v>36</v>
      </c>
      <c r="Y273" s="44" t="str">
        <f t="shared" si="10"/>
        <v>-</v>
      </c>
      <c r="Z273" s="45" t="str">
        <f t="shared" si="11"/>
        <v>-</v>
      </c>
    </row>
    <row r="274" spans="1:26" x14ac:dyDescent="0.25">
      <c r="A274" s="37" t="s">
        <v>439</v>
      </c>
      <c r="B274" s="51" t="s">
        <v>412</v>
      </c>
      <c r="C274" s="39" t="s">
        <v>33</v>
      </c>
      <c r="D274" s="40" t="s">
        <v>36</v>
      </c>
      <c r="E274" s="41" t="s">
        <v>36</v>
      </c>
      <c r="F274" s="41" t="s">
        <v>36</v>
      </c>
      <c r="G274" s="44" t="s">
        <v>36</v>
      </c>
      <c r="H274" s="44" t="s">
        <v>36</v>
      </c>
      <c r="I274" s="44" t="s">
        <v>36</v>
      </c>
      <c r="J274" s="44" t="s">
        <v>36</v>
      </c>
      <c r="K274" s="44" t="s">
        <v>36</v>
      </c>
      <c r="L274" s="44" t="s">
        <v>36</v>
      </c>
      <c r="M274" s="44" t="s">
        <v>36</v>
      </c>
      <c r="N274" s="44" t="s">
        <v>36</v>
      </c>
      <c r="O274" s="44" t="s">
        <v>36</v>
      </c>
      <c r="P274" s="44" t="s">
        <v>36</v>
      </c>
      <c r="Q274" s="44" t="s">
        <v>36</v>
      </c>
      <c r="R274" s="44" t="s">
        <v>36</v>
      </c>
      <c r="S274" s="44" t="s">
        <v>36</v>
      </c>
      <c r="T274" s="44" t="s">
        <v>36</v>
      </c>
      <c r="U274" s="44" t="s">
        <v>36</v>
      </c>
      <c r="V274" s="44" t="s">
        <v>36</v>
      </c>
      <c r="W274" s="44" t="s">
        <v>36</v>
      </c>
      <c r="X274" s="44" t="s">
        <v>36</v>
      </c>
      <c r="Y274" s="44" t="str">
        <f t="shared" si="10"/>
        <v>-</v>
      </c>
      <c r="Z274" s="45" t="str">
        <f t="shared" si="11"/>
        <v>-</v>
      </c>
    </row>
    <row r="275" spans="1:26" x14ac:dyDescent="0.25">
      <c r="A275" s="37" t="s">
        <v>440</v>
      </c>
      <c r="B275" s="51" t="s">
        <v>58</v>
      </c>
      <c r="C275" s="39" t="s">
        <v>33</v>
      </c>
      <c r="D275" s="40" t="s">
        <v>36</v>
      </c>
      <c r="E275" s="41" t="s">
        <v>36</v>
      </c>
      <c r="F275" s="41" t="s">
        <v>36</v>
      </c>
      <c r="G275" s="44" t="s">
        <v>36</v>
      </c>
      <c r="H275" s="44" t="s">
        <v>36</v>
      </c>
      <c r="I275" s="44" t="s">
        <v>36</v>
      </c>
      <c r="J275" s="44" t="s">
        <v>36</v>
      </c>
      <c r="K275" s="44" t="s">
        <v>36</v>
      </c>
      <c r="L275" s="44" t="s">
        <v>36</v>
      </c>
      <c r="M275" s="44" t="s">
        <v>36</v>
      </c>
      <c r="N275" s="44" t="s">
        <v>36</v>
      </c>
      <c r="O275" s="44" t="s">
        <v>36</v>
      </c>
      <c r="P275" s="44" t="s">
        <v>36</v>
      </c>
      <c r="Q275" s="44" t="s">
        <v>36</v>
      </c>
      <c r="R275" s="44" t="s">
        <v>36</v>
      </c>
      <c r="S275" s="44" t="s">
        <v>36</v>
      </c>
      <c r="T275" s="44" t="s">
        <v>36</v>
      </c>
      <c r="U275" s="44" t="s">
        <v>36</v>
      </c>
      <c r="V275" s="44" t="s">
        <v>36</v>
      </c>
      <c r="W275" s="44" t="s">
        <v>36</v>
      </c>
      <c r="X275" s="44" t="s">
        <v>36</v>
      </c>
      <c r="Y275" s="44" t="str">
        <f t="shared" si="10"/>
        <v>-</v>
      </c>
      <c r="Z275" s="45" t="str">
        <f t="shared" si="11"/>
        <v>-</v>
      </c>
    </row>
    <row r="276" spans="1:26" x14ac:dyDescent="0.25">
      <c r="A276" s="37" t="s">
        <v>441</v>
      </c>
      <c r="B276" s="52" t="s">
        <v>412</v>
      </c>
      <c r="C276" s="39" t="s">
        <v>33</v>
      </c>
      <c r="D276" s="40" t="s">
        <v>36</v>
      </c>
      <c r="E276" s="41" t="s">
        <v>36</v>
      </c>
      <c r="F276" s="41" t="s">
        <v>36</v>
      </c>
      <c r="G276" s="44" t="s">
        <v>36</v>
      </c>
      <c r="H276" s="44" t="s">
        <v>36</v>
      </c>
      <c r="I276" s="44" t="s">
        <v>36</v>
      </c>
      <c r="J276" s="44" t="s">
        <v>36</v>
      </c>
      <c r="K276" s="44" t="s">
        <v>36</v>
      </c>
      <c r="L276" s="44" t="s">
        <v>36</v>
      </c>
      <c r="M276" s="44" t="s">
        <v>36</v>
      </c>
      <c r="N276" s="44" t="s">
        <v>36</v>
      </c>
      <c r="O276" s="44" t="s">
        <v>36</v>
      </c>
      <c r="P276" s="44" t="s">
        <v>36</v>
      </c>
      <c r="Q276" s="44" t="s">
        <v>36</v>
      </c>
      <c r="R276" s="44" t="s">
        <v>36</v>
      </c>
      <c r="S276" s="44" t="s">
        <v>36</v>
      </c>
      <c r="T276" s="44" t="s">
        <v>36</v>
      </c>
      <c r="U276" s="44" t="s">
        <v>36</v>
      </c>
      <c r="V276" s="44" t="s">
        <v>36</v>
      </c>
      <c r="W276" s="44" t="s">
        <v>36</v>
      </c>
      <c r="X276" s="44" t="s">
        <v>36</v>
      </c>
      <c r="Y276" s="44" t="str">
        <f t="shared" si="10"/>
        <v>-</v>
      </c>
      <c r="Z276" s="45" t="str">
        <f t="shared" si="11"/>
        <v>-</v>
      </c>
    </row>
    <row r="277" spans="1:26" x14ac:dyDescent="0.25">
      <c r="A277" s="37" t="s">
        <v>442</v>
      </c>
      <c r="B277" s="51" t="s">
        <v>60</v>
      </c>
      <c r="C277" s="39" t="s">
        <v>33</v>
      </c>
      <c r="D277" s="40" t="s">
        <v>36</v>
      </c>
      <c r="E277" s="41" t="s">
        <v>36</v>
      </c>
      <c r="F277" s="41" t="s">
        <v>36</v>
      </c>
      <c r="G277" s="44" t="s">
        <v>36</v>
      </c>
      <c r="H277" s="44" t="s">
        <v>36</v>
      </c>
      <c r="I277" s="44" t="s">
        <v>36</v>
      </c>
      <c r="J277" s="44" t="s">
        <v>36</v>
      </c>
      <c r="K277" s="44" t="s">
        <v>36</v>
      </c>
      <c r="L277" s="44" t="s">
        <v>36</v>
      </c>
      <c r="M277" s="44" t="s">
        <v>36</v>
      </c>
      <c r="N277" s="44" t="s">
        <v>36</v>
      </c>
      <c r="O277" s="44" t="s">
        <v>36</v>
      </c>
      <c r="P277" s="44" t="s">
        <v>36</v>
      </c>
      <c r="Q277" s="44" t="s">
        <v>36</v>
      </c>
      <c r="R277" s="44" t="s">
        <v>36</v>
      </c>
      <c r="S277" s="44" t="s">
        <v>36</v>
      </c>
      <c r="T277" s="44" t="s">
        <v>36</v>
      </c>
      <c r="U277" s="44" t="s">
        <v>36</v>
      </c>
      <c r="V277" s="44" t="s">
        <v>36</v>
      </c>
      <c r="W277" s="44" t="s">
        <v>36</v>
      </c>
      <c r="X277" s="44" t="s">
        <v>36</v>
      </c>
      <c r="Y277" s="44" t="str">
        <f t="shared" si="10"/>
        <v>-</v>
      </c>
      <c r="Z277" s="45" t="str">
        <f t="shared" si="11"/>
        <v>-</v>
      </c>
    </row>
    <row r="278" spans="1:26" x14ac:dyDescent="0.25">
      <c r="A278" s="37" t="s">
        <v>443</v>
      </c>
      <c r="B278" s="52" t="s">
        <v>412</v>
      </c>
      <c r="C278" s="39" t="s">
        <v>33</v>
      </c>
      <c r="D278" s="40" t="s">
        <v>36</v>
      </c>
      <c r="E278" s="41" t="s">
        <v>36</v>
      </c>
      <c r="F278" s="41" t="s">
        <v>36</v>
      </c>
      <c r="G278" s="44" t="s">
        <v>36</v>
      </c>
      <c r="H278" s="44" t="s">
        <v>36</v>
      </c>
      <c r="I278" s="44" t="s">
        <v>36</v>
      </c>
      <c r="J278" s="44" t="s">
        <v>36</v>
      </c>
      <c r="K278" s="44" t="s">
        <v>36</v>
      </c>
      <c r="L278" s="44" t="s">
        <v>36</v>
      </c>
      <c r="M278" s="44" t="s">
        <v>36</v>
      </c>
      <c r="N278" s="44" t="s">
        <v>36</v>
      </c>
      <c r="O278" s="44" t="s">
        <v>36</v>
      </c>
      <c r="P278" s="44" t="s">
        <v>36</v>
      </c>
      <c r="Q278" s="44" t="s">
        <v>36</v>
      </c>
      <c r="R278" s="44" t="s">
        <v>36</v>
      </c>
      <c r="S278" s="44" t="s">
        <v>36</v>
      </c>
      <c r="T278" s="44" t="s">
        <v>36</v>
      </c>
      <c r="U278" s="44" t="s">
        <v>36</v>
      </c>
      <c r="V278" s="44" t="s">
        <v>36</v>
      </c>
      <c r="W278" s="44" t="s">
        <v>36</v>
      </c>
      <c r="X278" s="44" t="s">
        <v>36</v>
      </c>
      <c r="Y278" s="44" t="str">
        <f t="shared" si="10"/>
        <v>-</v>
      </c>
      <c r="Z278" s="45" t="str">
        <f t="shared" si="11"/>
        <v>-</v>
      </c>
    </row>
    <row r="279" spans="1:26" x14ac:dyDescent="0.25">
      <c r="A279" s="37" t="s">
        <v>444</v>
      </c>
      <c r="B279" s="49" t="s">
        <v>445</v>
      </c>
      <c r="C279" s="39" t="s">
        <v>33</v>
      </c>
      <c r="D279" s="40">
        <v>1624.9626964129993</v>
      </c>
      <c r="E279" s="41">
        <v>200.07980507200017</v>
      </c>
      <c r="F279" s="41">
        <v>146.92811084000027</v>
      </c>
      <c r="G279" s="44">
        <v>101.30032753000023</v>
      </c>
      <c r="H279" s="44">
        <v>101.30032753000023</v>
      </c>
      <c r="I279" s="44">
        <v>197.59365127359973</v>
      </c>
      <c r="J279" s="44">
        <v>197.59365127359973</v>
      </c>
      <c r="K279" s="44">
        <v>197.5936444557997</v>
      </c>
      <c r="L279" s="44">
        <v>178.71746249134063</v>
      </c>
      <c r="M279" s="44">
        <v>197.5936444557997</v>
      </c>
      <c r="N279" s="44">
        <v>37.849942436526497</v>
      </c>
      <c r="O279" s="44">
        <v>197.59364445580016</v>
      </c>
      <c r="P279" s="44">
        <v>-0.22793620493369238</v>
      </c>
      <c r="Q279" s="44">
        <v>197.5936444557997</v>
      </c>
      <c r="R279" s="44">
        <v>-24.948232406035071</v>
      </c>
      <c r="S279" s="44">
        <v>197.59364445580016</v>
      </c>
      <c r="T279" s="44">
        <v>-24.959205045880015</v>
      </c>
      <c r="U279" s="44">
        <v>0</v>
      </c>
      <c r="V279" s="44">
        <v>-25.352102861126134</v>
      </c>
      <c r="W279" s="44">
        <v>0</v>
      </c>
      <c r="X279" s="44">
        <v>-25.352102861126134</v>
      </c>
      <c r="Y279" s="44">
        <f t="shared" si="10"/>
        <v>197.59364445580016</v>
      </c>
      <c r="Z279" s="45">
        <f t="shared" si="11"/>
        <v>-25.352102861126134</v>
      </c>
    </row>
    <row r="280" spans="1:26" x14ac:dyDescent="0.25">
      <c r="A280" s="37" t="s">
        <v>446</v>
      </c>
      <c r="B280" s="51" t="s">
        <v>412</v>
      </c>
      <c r="C280" s="39" t="s">
        <v>33</v>
      </c>
      <c r="D280" s="40">
        <v>0</v>
      </c>
      <c r="E280" s="41">
        <v>0</v>
      </c>
      <c r="F280" s="41">
        <v>0</v>
      </c>
      <c r="G280" s="44">
        <v>0</v>
      </c>
      <c r="H280" s="44">
        <v>0</v>
      </c>
      <c r="I280" s="44">
        <v>0</v>
      </c>
      <c r="J280" s="44">
        <v>0</v>
      </c>
      <c r="K280" s="44">
        <v>0</v>
      </c>
      <c r="L280" s="44">
        <v>5.0830000000006619</v>
      </c>
      <c r="M280" s="44">
        <v>0</v>
      </c>
      <c r="N280" s="44">
        <v>0</v>
      </c>
      <c r="O280" s="44">
        <v>0</v>
      </c>
      <c r="P280" s="44">
        <v>0</v>
      </c>
      <c r="Q280" s="44">
        <v>0</v>
      </c>
      <c r="R280" s="44">
        <v>0</v>
      </c>
      <c r="S280" s="44">
        <v>0</v>
      </c>
      <c r="T280" s="44">
        <v>0</v>
      </c>
      <c r="U280" s="44">
        <v>0</v>
      </c>
      <c r="V280" s="44">
        <v>0</v>
      </c>
      <c r="W280" s="44">
        <v>0</v>
      </c>
      <c r="X280" s="44">
        <v>0</v>
      </c>
      <c r="Y280" s="44">
        <f t="shared" si="10"/>
        <v>0</v>
      </c>
      <c r="Z280" s="45">
        <f t="shared" si="11"/>
        <v>0</v>
      </c>
    </row>
    <row r="281" spans="1:26" ht="31.5" x14ac:dyDescent="0.25">
      <c r="A281" s="37" t="s">
        <v>447</v>
      </c>
      <c r="B281" s="50" t="s">
        <v>448</v>
      </c>
      <c r="C281" s="39" t="s">
        <v>33</v>
      </c>
      <c r="D281" s="40">
        <v>1609.4779118253603</v>
      </c>
      <c r="E281" s="41">
        <v>976.58655502839656</v>
      </c>
      <c r="F281" s="41">
        <v>950.82600000000014</v>
      </c>
      <c r="G281" s="44">
        <v>1049.711</v>
      </c>
      <c r="H281" s="44">
        <v>1049.711</v>
      </c>
      <c r="I281" s="44">
        <v>944.05323999999996</v>
      </c>
      <c r="J281" s="44">
        <v>944.05323999999996</v>
      </c>
      <c r="K281" s="44">
        <v>1013.3459758528139</v>
      </c>
      <c r="L281" s="44">
        <v>1468.4304065616789</v>
      </c>
      <c r="M281" s="44">
        <v>1228.4362573601738</v>
      </c>
      <c r="N281" s="44">
        <v>1366.6248267109324</v>
      </c>
      <c r="O281" s="44">
        <v>1276.6010679890117</v>
      </c>
      <c r="P281" s="44">
        <v>1396.9767207424218</v>
      </c>
      <c r="Q281" s="44">
        <v>1216.2800867271037</v>
      </c>
      <c r="R281" s="44">
        <v>1411.849150906563</v>
      </c>
      <c r="S281" s="44">
        <v>1300.873826744536</v>
      </c>
      <c r="T281" s="44">
        <v>1420.978635819559</v>
      </c>
      <c r="U281" s="44">
        <v>0</v>
      </c>
      <c r="V281" s="44">
        <v>1429.6254483443597</v>
      </c>
      <c r="W281" s="44">
        <v>0</v>
      </c>
      <c r="X281" s="44">
        <v>1429.6254483443595</v>
      </c>
      <c r="Y281" s="44">
        <f t="shared" si="10"/>
        <v>1300.873826744536</v>
      </c>
      <c r="Z281" s="45">
        <f t="shared" si="11"/>
        <v>1429.6254483443595</v>
      </c>
    </row>
    <row r="282" spans="1:26" x14ac:dyDescent="0.25">
      <c r="A282" s="37" t="s">
        <v>449</v>
      </c>
      <c r="B282" s="49" t="s">
        <v>450</v>
      </c>
      <c r="C282" s="39" t="s">
        <v>33</v>
      </c>
      <c r="D282" s="40">
        <v>0</v>
      </c>
      <c r="E282" s="41">
        <v>0</v>
      </c>
      <c r="F282" s="41">
        <v>0</v>
      </c>
      <c r="G282" s="44">
        <v>0</v>
      </c>
      <c r="H282" s="44">
        <v>0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44">
        <v>0</v>
      </c>
      <c r="O282" s="44">
        <v>0</v>
      </c>
      <c r="P282" s="44">
        <v>0</v>
      </c>
      <c r="Q282" s="44">
        <v>0</v>
      </c>
      <c r="R282" s="44">
        <v>0</v>
      </c>
      <c r="S282" s="44">
        <v>0</v>
      </c>
      <c r="T282" s="44">
        <v>0</v>
      </c>
      <c r="U282" s="44">
        <v>0</v>
      </c>
      <c r="V282" s="44">
        <v>0</v>
      </c>
      <c r="W282" s="44">
        <v>0</v>
      </c>
      <c r="X282" s="44">
        <v>0</v>
      </c>
      <c r="Y282" s="44">
        <f t="shared" si="10"/>
        <v>0</v>
      </c>
      <c r="Z282" s="45">
        <f t="shared" si="11"/>
        <v>0</v>
      </c>
    </row>
    <row r="283" spans="1:26" x14ac:dyDescent="0.25">
      <c r="A283" s="37" t="s">
        <v>451</v>
      </c>
      <c r="B283" s="51" t="s">
        <v>412</v>
      </c>
      <c r="C283" s="39" t="s">
        <v>33</v>
      </c>
      <c r="D283" s="40">
        <v>0</v>
      </c>
      <c r="E283" s="41">
        <v>0</v>
      </c>
      <c r="F283" s="41">
        <v>0</v>
      </c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f t="shared" si="10"/>
        <v>0</v>
      </c>
      <c r="Z283" s="45">
        <f t="shared" si="11"/>
        <v>0</v>
      </c>
    </row>
    <row r="284" spans="1:26" x14ac:dyDescent="0.25">
      <c r="A284" s="37" t="s">
        <v>452</v>
      </c>
      <c r="B284" s="49" t="s">
        <v>453</v>
      </c>
      <c r="C284" s="39" t="s">
        <v>33</v>
      </c>
      <c r="D284" s="40">
        <v>730.42399999999998</v>
      </c>
      <c r="E284" s="41">
        <v>56.153908450000003</v>
      </c>
      <c r="F284" s="41">
        <v>65.497964190000005</v>
      </c>
      <c r="G284" s="44">
        <v>29.104138769999999</v>
      </c>
      <c r="H284" s="44">
        <v>29.104138769999999</v>
      </c>
      <c r="I284" s="44">
        <v>4.8786068499999233</v>
      </c>
      <c r="J284" s="44">
        <v>4.8786068499999233</v>
      </c>
      <c r="K284" s="44">
        <v>19.899861352813897</v>
      </c>
      <c r="L284" s="44">
        <v>70.79416330031178</v>
      </c>
      <c r="M284" s="44">
        <v>36.009747729573867</v>
      </c>
      <c r="N284" s="44">
        <v>60.062161989679325</v>
      </c>
      <c r="O284" s="44">
        <v>52.784763351811797</v>
      </c>
      <c r="P284" s="44">
        <v>60.062161989679325</v>
      </c>
      <c r="Q284" s="44">
        <v>70.266045949703781</v>
      </c>
      <c r="R284" s="44">
        <v>60.062161989679325</v>
      </c>
      <c r="S284" s="44">
        <v>88.428593892935893</v>
      </c>
      <c r="T284" s="44">
        <v>60.062161989679325</v>
      </c>
      <c r="U284" s="44">
        <v>0</v>
      </c>
      <c r="V284" s="44">
        <v>60.062161989679325</v>
      </c>
      <c r="W284" s="44">
        <v>0</v>
      </c>
      <c r="X284" s="44">
        <v>60.062161989679325</v>
      </c>
      <c r="Y284" s="44">
        <f t="shared" si="10"/>
        <v>88.428593892935893</v>
      </c>
      <c r="Z284" s="45">
        <f t="shared" si="11"/>
        <v>60.062161989679325</v>
      </c>
    </row>
    <row r="285" spans="1:26" x14ac:dyDescent="0.25">
      <c r="A285" s="37" t="s">
        <v>454</v>
      </c>
      <c r="B285" s="51" t="s">
        <v>283</v>
      </c>
      <c r="C285" s="39" t="s">
        <v>33</v>
      </c>
      <c r="D285" s="40">
        <v>730.42399999999998</v>
      </c>
      <c r="E285" s="41">
        <v>0</v>
      </c>
      <c r="F285" s="41">
        <v>0</v>
      </c>
      <c r="G285" s="44">
        <v>0</v>
      </c>
      <c r="H285" s="44">
        <v>0</v>
      </c>
      <c r="I285" s="44">
        <v>0</v>
      </c>
      <c r="J285" s="44">
        <v>0</v>
      </c>
      <c r="K285" s="44">
        <v>0</v>
      </c>
      <c r="L285" s="44">
        <v>0</v>
      </c>
      <c r="M285" s="44">
        <v>0</v>
      </c>
      <c r="N285" s="44">
        <v>0</v>
      </c>
      <c r="O285" s="44">
        <v>0</v>
      </c>
      <c r="P285" s="44">
        <v>0</v>
      </c>
      <c r="Q285" s="44">
        <v>0</v>
      </c>
      <c r="R285" s="44">
        <v>0</v>
      </c>
      <c r="S285" s="44">
        <v>0</v>
      </c>
      <c r="T285" s="44">
        <v>0</v>
      </c>
      <c r="U285" s="44">
        <v>0</v>
      </c>
      <c r="V285" s="44">
        <v>0</v>
      </c>
      <c r="W285" s="44">
        <v>0</v>
      </c>
      <c r="X285" s="44">
        <v>0</v>
      </c>
      <c r="Y285" s="44">
        <f t="shared" si="10"/>
        <v>0</v>
      </c>
      <c r="Z285" s="45">
        <f t="shared" si="11"/>
        <v>0</v>
      </c>
    </row>
    <row r="286" spans="1:26" x14ac:dyDescent="0.25">
      <c r="A286" s="37" t="s">
        <v>455</v>
      </c>
      <c r="B286" s="52" t="s">
        <v>412</v>
      </c>
      <c r="C286" s="39" t="s">
        <v>33</v>
      </c>
      <c r="D286" s="40">
        <v>0</v>
      </c>
      <c r="E286" s="41">
        <v>0</v>
      </c>
      <c r="F286" s="41">
        <v>0</v>
      </c>
      <c r="G286" s="44">
        <v>0</v>
      </c>
      <c r="H286" s="44">
        <v>0</v>
      </c>
      <c r="I286" s="44">
        <v>0</v>
      </c>
      <c r="J286" s="44">
        <v>0</v>
      </c>
      <c r="K286" s="44">
        <v>0</v>
      </c>
      <c r="L286" s="44">
        <v>0</v>
      </c>
      <c r="M286" s="44">
        <v>0</v>
      </c>
      <c r="N286" s="44">
        <v>0</v>
      </c>
      <c r="O286" s="44">
        <v>0</v>
      </c>
      <c r="P286" s="44">
        <v>0</v>
      </c>
      <c r="Q286" s="44">
        <v>0</v>
      </c>
      <c r="R286" s="44">
        <v>0</v>
      </c>
      <c r="S286" s="44">
        <v>0</v>
      </c>
      <c r="T286" s="44">
        <v>0</v>
      </c>
      <c r="U286" s="44">
        <v>0</v>
      </c>
      <c r="V286" s="44">
        <v>0</v>
      </c>
      <c r="W286" s="44">
        <v>0</v>
      </c>
      <c r="X286" s="44">
        <v>0</v>
      </c>
      <c r="Y286" s="44">
        <f t="shared" si="10"/>
        <v>0</v>
      </c>
      <c r="Z286" s="45">
        <f t="shared" si="11"/>
        <v>0</v>
      </c>
    </row>
    <row r="287" spans="1:26" x14ac:dyDescent="0.25">
      <c r="A287" s="37" t="s">
        <v>456</v>
      </c>
      <c r="B287" s="51" t="s">
        <v>457</v>
      </c>
      <c r="C287" s="39" t="s">
        <v>33</v>
      </c>
      <c r="D287" s="40">
        <v>0</v>
      </c>
      <c r="E287" s="41">
        <v>56.153908450000003</v>
      </c>
      <c r="F287" s="41">
        <v>65.497964190000005</v>
      </c>
      <c r="G287" s="44">
        <v>29.104138769999999</v>
      </c>
      <c r="H287" s="44">
        <v>29.104138769999999</v>
      </c>
      <c r="I287" s="44">
        <v>4.8786068499999233</v>
      </c>
      <c r="J287" s="44">
        <v>4.8786068499999233</v>
      </c>
      <c r="K287" s="44">
        <v>19.899861352813897</v>
      </c>
      <c r="L287" s="44">
        <v>70.79416330031178</v>
      </c>
      <c r="M287" s="44">
        <v>36.009747729573867</v>
      </c>
      <c r="N287" s="44">
        <v>60.062161989679325</v>
      </c>
      <c r="O287" s="44">
        <v>52.784763351811797</v>
      </c>
      <c r="P287" s="44">
        <v>60.062161989679325</v>
      </c>
      <c r="Q287" s="44">
        <v>70.266045949703781</v>
      </c>
      <c r="R287" s="44">
        <v>60.062161989679325</v>
      </c>
      <c r="S287" s="44">
        <v>88.428593892935893</v>
      </c>
      <c r="T287" s="44">
        <v>60.062161989679325</v>
      </c>
      <c r="U287" s="44">
        <v>0</v>
      </c>
      <c r="V287" s="44">
        <v>60.062161989679325</v>
      </c>
      <c r="W287" s="44">
        <v>0</v>
      </c>
      <c r="X287" s="44">
        <v>60.062161989679325</v>
      </c>
      <c r="Y287" s="44">
        <f t="shared" si="10"/>
        <v>88.428593892935893</v>
      </c>
      <c r="Z287" s="45">
        <f t="shared" si="11"/>
        <v>60.062161989679325</v>
      </c>
    </row>
    <row r="288" spans="1:26" x14ac:dyDescent="0.25">
      <c r="A288" s="37" t="s">
        <v>458</v>
      </c>
      <c r="B288" s="52" t="s">
        <v>412</v>
      </c>
      <c r="C288" s="39" t="s">
        <v>33</v>
      </c>
      <c r="D288" s="40">
        <v>0</v>
      </c>
      <c r="E288" s="41">
        <v>0</v>
      </c>
      <c r="F288" s="41">
        <v>0</v>
      </c>
      <c r="G288" s="44">
        <v>0</v>
      </c>
      <c r="H288" s="44">
        <v>0</v>
      </c>
      <c r="I288" s="44">
        <v>0</v>
      </c>
      <c r="J288" s="44">
        <v>0</v>
      </c>
      <c r="K288" s="44">
        <v>0</v>
      </c>
      <c r="L288" s="44">
        <v>0</v>
      </c>
      <c r="M288" s="44">
        <v>0</v>
      </c>
      <c r="N288" s="44">
        <v>0</v>
      </c>
      <c r="O288" s="44">
        <v>0</v>
      </c>
      <c r="P288" s="44">
        <v>0</v>
      </c>
      <c r="Q288" s="44">
        <v>0</v>
      </c>
      <c r="R288" s="44">
        <v>0</v>
      </c>
      <c r="S288" s="44">
        <v>0</v>
      </c>
      <c r="T288" s="44">
        <v>0</v>
      </c>
      <c r="U288" s="44">
        <v>0</v>
      </c>
      <c r="V288" s="44">
        <v>0</v>
      </c>
      <c r="W288" s="44">
        <v>0</v>
      </c>
      <c r="X288" s="44">
        <v>0</v>
      </c>
      <c r="Y288" s="44">
        <f t="shared" si="10"/>
        <v>0</v>
      </c>
      <c r="Z288" s="45">
        <f t="shared" si="11"/>
        <v>0</v>
      </c>
    </row>
    <row r="289" spans="1:26" ht="47.25" x14ac:dyDescent="0.25">
      <c r="A289" s="37" t="s">
        <v>459</v>
      </c>
      <c r="B289" s="49" t="s">
        <v>460</v>
      </c>
      <c r="C289" s="39" t="s">
        <v>33</v>
      </c>
      <c r="D289" s="40">
        <v>80.902429100000063</v>
      </c>
      <c r="E289" s="41">
        <v>77.590563850000038</v>
      </c>
      <c r="F289" s="41">
        <v>75.576285170000006</v>
      </c>
      <c r="G289" s="44">
        <v>81.763696209999992</v>
      </c>
      <c r="H289" s="44">
        <v>81.763696209999992</v>
      </c>
      <c r="I289" s="44">
        <v>74.237718740000105</v>
      </c>
      <c r="J289" s="44">
        <v>74.237718740000105</v>
      </c>
      <c r="K289" s="44">
        <v>74.237718740000162</v>
      </c>
      <c r="L289" s="44">
        <v>69.69044353000001</v>
      </c>
      <c r="M289" s="44">
        <v>74.237718740000162</v>
      </c>
      <c r="N289" s="44">
        <v>77.010511533545682</v>
      </c>
      <c r="O289" s="44">
        <v>74.237718740000162</v>
      </c>
      <c r="P289" s="44">
        <v>77.010511533545795</v>
      </c>
      <c r="Q289" s="44">
        <v>74.237718740000162</v>
      </c>
      <c r="R289" s="44">
        <v>77.010511533545795</v>
      </c>
      <c r="S289" s="44">
        <v>74.237718740000162</v>
      </c>
      <c r="T289" s="44">
        <v>77.010511533545795</v>
      </c>
      <c r="U289" s="44">
        <v>0</v>
      </c>
      <c r="V289" s="44">
        <v>77.010511533546023</v>
      </c>
      <c r="W289" s="44">
        <v>0</v>
      </c>
      <c r="X289" s="44">
        <v>77.010511533545795</v>
      </c>
      <c r="Y289" s="44">
        <f t="shared" si="10"/>
        <v>74.237718740000162</v>
      </c>
      <c r="Z289" s="45">
        <f t="shared" si="11"/>
        <v>77.010511533545795</v>
      </c>
    </row>
    <row r="290" spans="1:26" x14ac:dyDescent="0.25">
      <c r="A290" s="37" t="s">
        <v>461</v>
      </c>
      <c r="B290" s="51" t="s">
        <v>412</v>
      </c>
      <c r="C290" s="39" t="s">
        <v>33</v>
      </c>
      <c r="D290" s="40">
        <v>0</v>
      </c>
      <c r="E290" s="41">
        <v>0</v>
      </c>
      <c r="F290" s="41">
        <v>0</v>
      </c>
      <c r="G290" s="44">
        <v>0</v>
      </c>
      <c r="H290" s="44">
        <v>0</v>
      </c>
      <c r="I290" s="44">
        <v>0</v>
      </c>
      <c r="J290" s="44">
        <v>0</v>
      </c>
      <c r="K290" s="44">
        <v>0</v>
      </c>
      <c r="L290" s="44">
        <v>0</v>
      </c>
      <c r="M290" s="44">
        <v>0</v>
      </c>
      <c r="N290" s="44">
        <v>0</v>
      </c>
      <c r="O290" s="44">
        <v>0</v>
      </c>
      <c r="P290" s="44">
        <v>0</v>
      </c>
      <c r="Q290" s="44">
        <v>0</v>
      </c>
      <c r="R290" s="44">
        <v>0</v>
      </c>
      <c r="S290" s="44">
        <v>0</v>
      </c>
      <c r="T290" s="44">
        <v>0</v>
      </c>
      <c r="U290" s="44">
        <v>0</v>
      </c>
      <c r="V290" s="44">
        <v>0</v>
      </c>
      <c r="W290" s="44">
        <v>0</v>
      </c>
      <c r="X290" s="44">
        <v>0</v>
      </c>
      <c r="Y290" s="44">
        <f t="shared" si="10"/>
        <v>0</v>
      </c>
      <c r="Z290" s="45">
        <f t="shared" si="11"/>
        <v>0</v>
      </c>
    </row>
    <row r="291" spans="1:26" x14ac:dyDescent="0.25">
      <c r="A291" s="37" t="s">
        <v>462</v>
      </c>
      <c r="B291" s="49" t="s">
        <v>463</v>
      </c>
      <c r="C291" s="39" t="s">
        <v>33</v>
      </c>
      <c r="D291" s="40">
        <v>183.63530904999999</v>
      </c>
      <c r="E291" s="41">
        <v>281.27955264000002</v>
      </c>
      <c r="F291" s="41">
        <v>211.98060744999998</v>
      </c>
      <c r="G291" s="44">
        <v>252.29498984999998</v>
      </c>
      <c r="H291" s="44">
        <v>252.29498984999998</v>
      </c>
      <c r="I291" s="44">
        <v>147.44344978000004</v>
      </c>
      <c r="J291" s="44">
        <v>147.44344978000004</v>
      </c>
      <c r="K291" s="44">
        <v>147.4434497799999</v>
      </c>
      <c r="L291" s="44">
        <v>242.76308971000017</v>
      </c>
      <c r="M291" s="44">
        <v>147.4434497799999</v>
      </c>
      <c r="N291" s="44">
        <v>257.18413046600006</v>
      </c>
      <c r="O291" s="44">
        <v>147.4434497799999</v>
      </c>
      <c r="P291" s="44">
        <v>257.18413046600017</v>
      </c>
      <c r="Q291" s="44">
        <v>147.4434497799999</v>
      </c>
      <c r="R291" s="44">
        <v>257.18413046600017</v>
      </c>
      <c r="S291" s="44">
        <v>147.4434497799999</v>
      </c>
      <c r="T291" s="44">
        <v>257.18413046600017</v>
      </c>
      <c r="U291" s="44">
        <v>0</v>
      </c>
      <c r="V291" s="44">
        <v>257.18413046600017</v>
      </c>
      <c r="W291" s="44">
        <v>0</v>
      </c>
      <c r="X291" s="44">
        <v>257.18413046600017</v>
      </c>
      <c r="Y291" s="44">
        <f t="shared" si="10"/>
        <v>147.4434497799999</v>
      </c>
      <c r="Z291" s="45">
        <f t="shared" si="11"/>
        <v>257.18413046600017</v>
      </c>
    </row>
    <row r="292" spans="1:26" x14ac:dyDescent="0.25">
      <c r="A292" s="37" t="s">
        <v>464</v>
      </c>
      <c r="B292" s="51" t="s">
        <v>412</v>
      </c>
      <c r="C292" s="39" t="s">
        <v>33</v>
      </c>
      <c r="D292" s="40">
        <v>0</v>
      </c>
      <c r="E292" s="41">
        <v>0</v>
      </c>
      <c r="F292" s="41">
        <v>0</v>
      </c>
      <c r="G292" s="44">
        <v>0</v>
      </c>
      <c r="H292" s="44">
        <v>0</v>
      </c>
      <c r="I292" s="44">
        <v>0</v>
      </c>
      <c r="J292" s="44">
        <v>0</v>
      </c>
      <c r="K292" s="44">
        <v>0</v>
      </c>
      <c r="L292" s="44">
        <v>0</v>
      </c>
      <c r="M292" s="44">
        <v>0</v>
      </c>
      <c r="N292" s="44">
        <v>0</v>
      </c>
      <c r="O292" s="44">
        <v>0</v>
      </c>
      <c r="P292" s="44">
        <v>0</v>
      </c>
      <c r="Q292" s="44">
        <v>0</v>
      </c>
      <c r="R292" s="44">
        <v>0</v>
      </c>
      <c r="S292" s="44">
        <v>0</v>
      </c>
      <c r="T292" s="44">
        <v>0</v>
      </c>
      <c r="U292" s="44">
        <v>0</v>
      </c>
      <c r="V292" s="44">
        <v>0</v>
      </c>
      <c r="W292" s="44">
        <v>0</v>
      </c>
      <c r="X292" s="44">
        <v>0</v>
      </c>
      <c r="Y292" s="44">
        <f t="shared" si="10"/>
        <v>0</v>
      </c>
      <c r="Z292" s="45">
        <f t="shared" si="11"/>
        <v>0</v>
      </c>
    </row>
    <row r="293" spans="1:26" x14ac:dyDescent="0.25">
      <c r="A293" s="37" t="s">
        <v>465</v>
      </c>
      <c r="B293" s="49" t="s">
        <v>466</v>
      </c>
      <c r="C293" s="39" t="s">
        <v>33</v>
      </c>
      <c r="D293" s="40">
        <v>53.478000000000002</v>
      </c>
      <c r="E293" s="41">
        <v>42.631</v>
      </c>
      <c r="F293" s="41">
        <v>49.241999999999997</v>
      </c>
      <c r="G293" s="44">
        <v>57.580800000000004</v>
      </c>
      <c r="H293" s="44">
        <v>57.580800000000004</v>
      </c>
      <c r="I293" s="44">
        <v>58.697980000000001</v>
      </c>
      <c r="J293" s="44">
        <v>58.697980000000001</v>
      </c>
      <c r="K293" s="44">
        <v>58.697980000000001</v>
      </c>
      <c r="L293" s="44">
        <v>48.016412563686437</v>
      </c>
      <c r="M293" s="44">
        <v>58.697980000000001</v>
      </c>
      <c r="N293" s="44">
        <v>45.222678702516262</v>
      </c>
      <c r="O293" s="44">
        <v>58.697980000000001</v>
      </c>
      <c r="P293" s="44">
        <v>45.691292466596643</v>
      </c>
      <c r="Q293" s="44">
        <v>58.697980000000001</v>
      </c>
      <c r="R293" s="44">
        <v>58.041488685276768</v>
      </c>
      <c r="S293" s="44">
        <v>58.697980000000001</v>
      </c>
      <c r="T293" s="44">
        <v>70.277536952473397</v>
      </c>
      <c r="U293" s="44">
        <v>0</v>
      </c>
      <c r="V293" s="44">
        <v>82.48011174221358</v>
      </c>
      <c r="W293" s="44">
        <v>0</v>
      </c>
      <c r="X293" s="44">
        <v>82.48011174221358</v>
      </c>
      <c r="Y293" s="44">
        <f t="shared" si="10"/>
        <v>58.697980000000001</v>
      </c>
      <c r="Z293" s="45">
        <f t="shared" si="11"/>
        <v>82.48011174221358</v>
      </c>
    </row>
    <row r="294" spans="1:26" x14ac:dyDescent="0.25">
      <c r="A294" s="37" t="s">
        <v>467</v>
      </c>
      <c r="B294" s="51" t="s">
        <v>412</v>
      </c>
      <c r="C294" s="39" t="s">
        <v>33</v>
      </c>
      <c r="D294" s="40">
        <v>0</v>
      </c>
      <c r="E294" s="41">
        <v>0</v>
      </c>
      <c r="F294" s="41">
        <v>0</v>
      </c>
      <c r="G294" s="44">
        <v>0</v>
      </c>
      <c r="H294" s="44">
        <v>0</v>
      </c>
      <c r="I294" s="44">
        <v>0</v>
      </c>
      <c r="J294" s="44">
        <v>0</v>
      </c>
      <c r="K294" s="44">
        <v>0</v>
      </c>
      <c r="L294" s="44">
        <v>0</v>
      </c>
      <c r="M294" s="44">
        <v>0</v>
      </c>
      <c r="N294" s="44">
        <v>0</v>
      </c>
      <c r="O294" s="44">
        <v>0</v>
      </c>
      <c r="P294" s="44">
        <v>0</v>
      </c>
      <c r="Q294" s="44">
        <v>0</v>
      </c>
      <c r="R294" s="44">
        <v>0</v>
      </c>
      <c r="S294" s="44">
        <v>0</v>
      </c>
      <c r="T294" s="44">
        <v>0</v>
      </c>
      <c r="U294" s="44">
        <v>0</v>
      </c>
      <c r="V294" s="44">
        <v>0</v>
      </c>
      <c r="W294" s="44">
        <v>0</v>
      </c>
      <c r="X294" s="44">
        <v>0</v>
      </c>
      <c r="Y294" s="44">
        <f t="shared" si="10"/>
        <v>0</v>
      </c>
      <c r="Z294" s="45">
        <f t="shared" si="11"/>
        <v>0</v>
      </c>
    </row>
    <row r="295" spans="1:26" x14ac:dyDescent="0.25">
      <c r="A295" s="37" t="s">
        <v>468</v>
      </c>
      <c r="B295" s="49" t="s">
        <v>469</v>
      </c>
      <c r="C295" s="39" t="s">
        <v>33</v>
      </c>
      <c r="D295" s="40">
        <v>44.09</v>
      </c>
      <c r="E295" s="41">
        <v>37.244</v>
      </c>
      <c r="F295" s="41">
        <v>43.341000000000001</v>
      </c>
      <c r="G295" s="44">
        <v>51.857959999999999</v>
      </c>
      <c r="H295" s="44">
        <v>51.857959999999999</v>
      </c>
      <c r="I295" s="44">
        <v>54.556319999999999</v>
      </c>
      <c r="J295" s="44">
        <v>54.556319999999999</v>
      </c>
      <c r="K295" s="44">
        <v>54.556319999999999</v>
      </c>
      <c r="L295" s="44">
        <v>58.045255942531284</v>
      </c>
      <c r="M295" s="44">
        <v>54.556319999999999</v>
      </c>
      <c r="N295" s="44">
        <v>46.281896135811309</v>
      </c>
      <c r="O295" s="44">
        <v>54.556319999999999</v>
      </c>
      <c r="P295" s="44">
        <v>46.348344128233798</v>
      </c>
      <c r="Q295" s="44">
        <v>54.556319999999999</v>
      </c>
      <c r="R295" s="44">
        <v>52.452722113208097</v>
      </c>
      <c r="S295" s="44">
        <v>54.556319999999999</v>
      </c>
      <c r="T295" s="44">
        <v>58.54710264549675</v>
      </c>
      <c r="U295" s="44">
        <v>0</v>
      </c>
      <c r="V295" s="44">
        <v>64.596338336762742</v>
      </c>
      <c r="W295" s="44">
        <v>0</v>
      </c>
      <c r="X295" s="44">
        <v>64.596338336762742</v>
      </c>
      <c r="Y295" s="44">
        <f t="shared" si="10"/>
        <v>54.556319999999999</v>
      </c>
      <c r="Z295" s="45">
        <f t="shared" si="11"/>
        <v>64.596338336762742</v>
      </c>
    </row>
    <row r="296" spans="1:26" x14ac:dyDescent="0.25">
      <c r="A296" s="37" t="s">
        <v>470</v>
      </c>
      <c r="B296" s="51" t="s">
        <v>412</v>
      </c>
      <c r="C296" s="39" t="s">
        <v>33</v>
      </c>
      <c r="D296" s="40">
        <v>0</v>
      </c>
      <c r="E296" s="41">
        <v>0</v>
      </c>
      <c r="F296" s="41">
        <v>0</v>
      </c>
      <c r="G296" s="44">
        <v>0</v>
      </c>
      <c r="H296" s="44">
        <v>0</v>
      </c>
      <c r="I296" s="44">
        <v>0</v>
      </c>
      <c r="J296" s="44">
        <v>0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44">
        <v>0</v>
      </c>
      <c r="Q296" s="44">
        <v>0</v>
      </c>
      <c r="R296" s="44">
        <v>0</v>
      </c>
      <c r="S296" s="44">
        <v>0</v>
      </c>
      <c r="T296" s="44">
        <v>0</v>
      </c>
      <c r="U296" s="44">
        <v>0</v>
      </c>
      <c r="V296" s="44">
        <v>0</v>
      </c>
      <c r="W296" s="44">
        <v>0</v>
      </c>
      <c r="X296" s="44">
        <v>0</v>
      </c>
      <c r="Y296" s="44">
        <f t="shared" si="10"/>
        <v>0</v>
      </c>
      <c r="Z296" s="45">
        <f t="shared" si="11"/>
        <v>0</v>
      </c>
    </row>
    <row r="297" spans="1:26" x14ac:dyDescent="0.25">
      <c r="A297" s="37" t="s">
        <v>471</v>
      </c>
      <c r="B297" s="49" t="s">
        <v>472</v>
      </c>
      <c r="C297" s="39" t="s">
        <v>33</v>
      </c>
      <c r="D297" s="40">
        <v>146.07492000000002</v>
      </c>
      <c r="E297" s="41">
        <v>131.56</v>
      </c>
      <c r="F297" s="41">
        <v>151.304</v>
      </c>
      <c r="G297" s="44">
        <v>141.916</v>
      </c>
      <c r="H297" s="44">
        <v>141.916</v>
      </c>
      <c r="I297" s="44">
        <v>133.517</v>
      </c>
      <c r="J297" s="44">
        <v>133.517</v>
      </c>
      <c r="K297" s="44">
        <v>194.27240489000002</v>
      </c>
      <c r="L297" s="44">
        <v>225.7774</v>
      </c>
      <c r="M297" s="44">
        <v>162.01858802059999</v>
      </c>
      <c r="N297" s="44">
        <v>224.1508557694915</v>
      </c>
      <c r="O297" s="44">
        <v>143.96414202719998</v>
      </c>
      <c r="P297" s="44">
        <v>179.27665133220336</v>
      </c>
      <c r="Q297" s="44">
        <v>144.56504416739998</v>
      </c>
      <c r="R297" s="44">
        <v>144.99932902711859</v>
      </c>
      <c r="S297" s="44">
        <v>144.26068724159998</v>
      </c>
      <c r="T297" s="44">
        <v>111.33567862711861</v>
      </c>
      <c r="U297" s="44">
        <v>0</v>
      </c>
      <c r="V297" s="44">
        <v>77.663724227118621</v>
      </c>
      <c r="W297" s="44">
        <v>0</v>
      </c>
      <c r="X297" s="44">
        <v>77.663724227118621</v>
      </c>
      <c r="Y297" s="44">
        <f t="shared" si="10"/>
        <v>144.26068724159998</v>
      </c>
      <c r="Z297" s="45">
        <f t="shared" si="11"/>
        <v>77.663724227118621</v>
      </c>
    </row>
    <row r="298" spans="1:26" x14ac:dyDescent="0.25">
      <c r="A298" s="37" t="s">
        <v>473</v>
      </c>
      <c r="B298" s="51" t="s">
        <v>412</v>
      </c>
      <c r="C298" s="39" t="s">
        <v>33</v>
      </c>
      <c r="D298" s="40">
        <v>0</v>
      </c>
      <c r="E298" s="41">
        <v>0</v>
      </c>
      <c r="F298" s="41">
        <v>0</v>
      </c>
      <c r="G298" s="44">
        <v>0</v>
      </c>
      <c r="H298" s="44">
        <v>0</v>
      </c>
      <c r="I298" s="44">
        <v>0</v>
      </c>
      <c r="J298" s="44">
        <v>0</v>
      </c>
      <c r="K298" s="44">
        <v>0</v>
      </c>
      <c r="L298" s="44">
        <v>0</v>
      </c>
      <c r="M298" s="44">
        <v>0</v>
      </c>
      <c r="N298" s="44">
        <v>0</v>
      </c>
      <c r="O298" s="44">
        <v>0</v>
      </c>
      <c r="P298" s="44">
        <v>0</v>
      </c>
      <c r="Q298" s="44">
        <v>0</v>
      </c>
      <c r="R298" s="44">
        <v>0</v>
      </c>
      <c r="S298" s="44">
        <v>0</v>
      </c>
      <c r="T298" s="44">
        <v>0</v>
      </c>
      <c r="U298" s="44">
        <v>0</v>
      </c>
      <c r="V298" s="44">
        <v>0</v>
      </c>
      <c r="W298" s="44">
        <v>0</v>
      </c>
      <c r="X298" s="44">
        <v>0</v>
      </c>
      <c r="Y298" s="44">
        <f t="shared" si="10"/>
        <v>0</v>
      </c>
      <c r="Z298" s="45">
        <f t="shared" si="11"/>
        <v>0</v>
      </c>
    </row>
    <row r="299" spans="1:26" ht="31.5" x14ac:dyDescent="0.25">
      <c r="A299" s="37" t="s">
        <v>474</v>
      </c>
      <c r="B299" s="49" t="s">
        <v>475</v>
      </c>
      <c r="C299" s="39" t="s">
        <v>33</v>
      </c>
      <c r="D299" s="40">
        <v>16.914999999999999</v>
      </c>
      <c r="E299" s="41">
        <v>3.2509999999999999</v>
      </c>
      <c r="F299" s="41">
        <v>4.2930000000000001</v>
      </c>
      <c r="G299" s="44">
        <v>116.14</v>
      </c>
      <c r="H299" s="44">
        <v>116.14</v>
      </c>
      <c r="I299" s="44">
        <v>47.255851540000002</v>
      </c>
      <c r="J299" s="44">
        <v>47.255851540000002</v>
      </c>
      <c r="K299" s="44">
        <v>40.771928000000003</v>
      </c>
      <c r="L299" s="44">
        <v>56.472967999999959</v>
      </c>
      <c r="M299" s="44">
        <v>272.00614000000002</v>
      </c>
      <c r="N299" s="44">
        <v>415.4813079999999</v>
      </c>
      <c r="O299" s="44">
        <v>321.45038099999999</v>
      </c>
      <c r="P299" s="44">
        <v>179.27665133220336</v>
      </c>
      <c r="Q299" s="44">
        <v>243.04721499999999</v>
      </c>
      <c r="R299" s="44">
        <v>415.48126399999961</v>
      </c>
      <c r="S299" s="44">
        <v>309.78276400000004</v>
      </c>
      <c r="T299" s="44">
        <v>415.48132499999963</v>
      </c>
      <c r="U299" s="44">
        <v>0</v>
      </c>
      <c r="V299" s="44">
        <v>415.48154499999993</v>
      </c>
      <c r="W299" s="44">
        <v>0</v>
      </c>
      <c r="X299" s="44">
        <v>415.48154499999993</v>
      </c>
      <c r="Y299" s="44">
        <f t="shared" si="10"/>
        <v>309.78276400000004</v>
      </c>
      <c r="Z299" s="45">
        <f t="shared" si="11"/>
        <v>415.48154499999993</v>
      </c>
    </row>
    <row r="300" spans="1:26" x14ac:dyDescent="0.25">
      <c r="A300" s="37" t="s">
        <v>476</v>
      </c>
      <c r="B300" s="51" t="s">
        <v>412</v>
      </c>
      <c r="C300" s="39" t="s">
        <v>33</v>
      </c>
      <c r="D300" s="40">
        <v>0</v>
      </c>
      <c r="E300" s="41">
        <v>0</v>
      </c>
      <c r="F300" s="41">
        <v>0</v>
      </c>
      <c r="G300" s="44">
        <v>0</v>
      </c>
      <c r="H300" s="44">
        <v>0</v>
      </c>
      <c r="I300" s="44">
        <v>0</v>
      </c>
      <c r="J300" s="44">
        <v>0</v>
      </c>
      <c r="K300" s="44">
        <v>0</v>
      </c>
      <c r="L300" s="44">
        <v>2.673</v>
      </c>
      <c r="M300" s="44">
        <v>0</v>
      </c>
      <c r="N300" s="44">
        <v>0</v>
      </c>
      <c r="O300" s="44">
        <v>0</v>
      </c>
      <c r="P300" s="44">
        <v>0</v>
      </c>
      <c r="Q300" s="44">
        <v>0</v>
      </c>
      <c r="R300" s="44">
        <v>0</v>
      </c>
      <c r="S300" s="44">
        <v>0</v>
      </c>
      <c r="T300" s="44">
        <v>0</v>
      </c>
      <c r="U300" s="44">
        <v>0</v>
      </c>
      <c r="V300" s="44">
        <v>0</v>
      </c>
      <c r="W300" s="44">
        <v>0</v>
      </c>
      <c r="X300" s="44">
        <v>0</v>
      </c>
      <c r="Y300" s="44">
        <f t="shared" si="10"/>
        <v>0</v>
      </c>
      <c r="Z300" s="45">
        <f t="shared" si="11"/>
        <v>0</v>
      </c>
    </row>
    <row r="301" spans="1:26" x14ac:dyDescent="0.25">
      <c r="A301" s="37" t="s">
        <v>477</v>
      </c>
      <c r="B301" s="49" t="s">
        <v>478</v>
      </c>
      <c r="C301" s="39" t="s">
        <v>33</v>
      </c>
      <c r="D301" s="41">
        <v>353.95825367536025</v>
      </c>
      <c r="E301" s="41">
        <v>346.87653008839658</v>
      </c>
      <c r="F301" s="41">
        <v>349.59114319000014</v>
      </c>
      <c r="G301" s="44">
        <v>319.05341517000005</v>
      </c>
      <c r="H301" s="44">
        <v>319.05341517000005</v>
      </c>
      <c r="I301" s="44">
        <v>423.46631308999991</v>
      </c>
      <c r="J301" s="44">
        <v>423.46631308999991</v>
      </c>
      <c r="K301" s="44">
        <v>423.4663130899998</v>
      </c>
      <c r="L301" s="44">
        <v>696.87067351514918</v>
      </c>
      <c r="M301" s="44">
        <v>423.46631308999969</v>
      </c>
      <c r="N301" s="44">
        <v>241.23128411388848</v>
      </c>
      <c r="O301" s="44">
        <v>423.46631308999974</v>
      </c>
      <c r="P301" s="44">
        <v>552.12697749395966</v>
      </c>
      <c r="Q301" s="44">
        <v>423.4663130899998</v>
      </c>
      <c r="R301" s="44">
        <v>346.61754309173472</v>
      </c>
      <c r="S301" s="44">
        <v>423.46631308999997</v>
      </c>
      <c r="T301" s="44">
        <v>371.08018860524555</v>
      </c>
      <c r="U301" s="44">
        <v>0</v>
      </c>
      <c r="V301" s="44">
        <v>395.14692504903945</v>
      </c>
      <c r="W301" s="44">
        <v>0</v>
      </c>
      <c r="X301" s="44">
        <v>-11.802960547953717</v>
      </c>
      <c r="Y301" s="44">
        <f t="shared" si="10"/>
        <v>423.46631308999997</v>
      </c>
      <c r="Z301" s="45">
        <f t="shared" si="11"/>
        <v>-11.802960547953717</v>
      </c>
    </row>
    <row r="302" spans="1:26" x14ac:dyDescent="0.25">
      <c r="A302" s="37" t="s">
        <v>479</v>
      </c>
      <c r="B302" s="51" t="s">
        <v>412</v>
      </c>
      <c r="C302" s="39" t="s">
        <v>33</v>
      </c>
      <c r="D302" s="40">
        <v>0</v>
      </c>
      <c r="E302" s="41">
        <v>0</v>
      </c>
      <c r="F302" s="41">
        <v>0</v>
      </c>
      <c r="G302" s="44">
        <v>0</v>
      </c>
      <c r="H302" s="44">
        <v>0</v>
      </c>
      <c r="I302" s="44">
        <v>0</v>
      </c>
      <c r="J302" s="44">
        <v>0</v>
      </c>
      <c r="K302" s="44">
        <v>0</v>
      </c>
      <c r="L302" s="44">
        <v>0</v>
      </c>
      <c r="M302" s="44">
        <v>0</v>
      </c>
      <c r="N302" s="44">
        <v>0</v>
      </c>
      <c r="O302" s="44">
        <v>0</v>
      </c>
      <c r="P302" s="44">
        <v>0</v>
      </c>
      <c r="Q302" s="44">
        <v>0</v>
      </c>
      <c r="R302" s="44">
        <v>0</v>
      </c>
      <c r="S302" s="44">
        <v>0</v>
      </c>
      <c r="T302" s="44">
        <v>0</v>
      </c>
      <c r="U302" s="44">
        <v>0</v>
      </c>
      <c r="V302" s="44">
        <v>0</v>
      </c>
      <c r="W302" s="44">
        <v>0</v>
      </c>
      <c r="X302" s="44">
        <v>0</v>
      </c>
      <c r="Y302" s="44">
        <f t="shared" si="10"/>
        <v>0</v>
      </c>
      <c r="Z302" s="45">
        <f t="shared" si="11"/>
        <v>0</v>
      </c>
    </row>
    <row r="303" spans="1:26" ht="47.25" x14ac:dyDescent="0.25">
      <c r="A303" s="37" t="s">
        <v>480</v>
      </c>
      <c r="B303" s="50" t="s">
        <v>481</v>
      </c>
      <c r="C303" s="39" t="s">
        <v>482</v>
      </c>
      <c r="D303" s="86">
        <v>1.0789712591536817</v>
      </c>
      <c r="E303" s="87">
        <v>1.1303580845518384</v>
      </c>
      <c r="F303" s="87">
        <v>1.1723859081051002</v>
      </c>
      <c r="G303" s="88">
        <v>1.0842109410574177</v>
      </c>
      <c r="H303" s="88">
        <v>1.0842109410574177</v>
      </c>
      <c r="I303" s="88">
        <v>1.0525906002727332</v>
      </c>
      <c r="J303" s="88">
        <v>1.0525906002727332</v>
      </c>
      <c r="K303" s="88">
        <v>1.2564628334901462</v>
      </c>
      <c r="L303" s="88">
        <f t="shared" ref="L303" si="12">L165/((L21+L95-L98)*1.18)</f>
        <v>0.9206310611900963</v>
      </c>
      <c r="M303" s="88">
        <v>1.204742048602174</v>
      </c>
      <c r="N303" s="88">
        <f>N165/((N21+N95-N98)*1.2)</f>
        <v>1.0989385863896337</v>
      </c>
      <c r="O303" s="88">
        <v>1.197005207905542</v>
      </c>
      <c r="P303" s="88">
        <f>P165/((P21+P95-P98)*1.2)</f>
        <v>0.99140951337400007</v>
      </c>
      <c r="Q303" s="88">
        <v>1.1955352648488251</v>
      </c>
      <c r="R303" s="88">
        <f>R165/((R21+R95-R98)*1.2)</f>
        <v>0.99449037253283235</v>
      </c>
      <c r="S303" s="88">
        <v>1.1931131580456495</v>
      </c>
      <c r="T303" s="88">
        <f>T165/((T21+T95-T98)*1.2)</f>
        <v>0.99156729932990084</v>
      </c>
      <c r="U303" s="88">
        <v>0</v>
      </c>
      <c r="V303" s="88">
        <f>V165/((V21+V95-V98)*1.2)</f>
        <v>0.99167090766148258</v>
      </c>
      <c r="W303" s="88">
        <v>0</v>
      </c>
      <c r="X303" s="88">
        <f>X165/((X21+X95-X98)*1.2)</f>
        <v>0.99477161340807518</v>
      </c>
      <c r="Y303" s="88">
        <f t="shared" ref="Y303" si="13">Y165/((Y21+Y95-Y98)*1.18)</f>
        <v>0.99310319029908334</v>
      </c>
      <c r="Z303" s="88">
        <f>Z165/((Z21+Z95-Z98)*1.2)</f>
        <v>0.97481457076025613</v>
      </c>
    </row>
    <row r="304" spans="1:26" ht="31.5" x14ac:dyDescent="0.25">
      <c r="A304" s="37" t="s">
        <v>483</v>
      </c>
      <c r="B304" s="49" t="s">
        <v>484</v>
      </c>
      <c r="C304" s="39" t="s">
        <v>482</v>
      </c>
      <c r="D304" s="86" t="s">
        <v>36</v>
      </c>
      <c r="E304" s="89" t="s">
        <v>36</v>
      </c>
      <c r="F304" s="89" t="s">
        <v>36</v>
      </c>
      <c r="G304" s="90" t="s">
        <v>36</v>
      </c>
      <c r="H304" s="90" t="s">
        <v>36</v>
      </c>
      <c r="I304" s="90" t="s">
        <v>36</v>
      </c>
      <c r="J304" s="90" t="s">
        <v>36</v>
      </c>
      <c r="K304" s="90" t="s">
        <v>36</v>
      </c>
      <c r="L304" s="90" t="s">
        <v>36</v>
      </c>
      <c r="M304" s="90" t="s">
        <v>36</v>
      </c>
      <c r="N304" s="90" t="s">
        <v>36</v>
      </c>
      <c r="O304" s="90" t="s">
        <v>36</v>
      </c>
      <c r="P304" s="90" t="s">
        <v>36</v>
      </c>
      <c r="Q304" s="90" t="s">
        <v>36</v>
      </c>
      <c r="R304" s="90" t="s">
        <v>36</v>
      </c>
      <c r="S304" s="90" t="s">
        <v>36</v>
      </c>
      <c r="T304" s="90" t="s">
        <v>36</v>
      </c>
      <c r="U304" s="90" t="s">
        <v>36</v>
      </c>
      <c r="V304" s="90" t="s">
        <v>36</v>
      </c>
      <c r="W304" s="90" t="s">
        <v>36</v>
      </c>
      <c r="X304" s="90" t="s">
        <v>36</v>
      </c>
      <c r="Y304" s="90" t="s">
        <v>36</v>
      </c>
      <c r="Z304" s="91" t="s">
        <v>36</v>
      </c>
    </row>
    <row r="305" spans="1:26" ht="31.5" x14ac:dyDescent="0.25">
      <c r="A305" s="37" t="s">
        <v>485</v>
      </c>
      <c r="B305" s="49" t="s">
        <v>486</v>
      </c>
      <c r="C305" s="39" t="s">
        <v>482</v>
      </c>
      <c r="D305" s="86" t="s">
        <v>36</v>
      </c>
      <c r="E305" s="89" t="s">
        <v>36</v>
      </c>
      <c r="F305" s="89" t="s">
        <v>36</v>
      </c>
      <c r="G305" s="90" t="s">
        <v>36</v>
      </c>
      <c r="H305" s="90" t="s">
        <v>36</v>
      </c>
      <c r="I305" s="90" t="s">
        <v>36</v>
      </c>
      <c r="J305" s="90" t="s">
        <v>36</v>
      </c>
      <c r="K305" s="90" t="s">
        <v>36</v>
      </c>
      <c r="L305" s="90" t="s">
        <v>36</v>
      </c>
      <c r="M305" s="90" t="s">
        <v>36</v>
      </c>
      <c r="N305" s="90" t="s">
        <v>36</v>
      </c>
      <c r="O305" s="90" t="s">
        <v>36</v>
      </c>
      <c r="P305" s="90" t="s">
        <v>36</v>
      </c>
      <c r="Q305" s="90" t="s">
        <v>36</v>
      </c>
      <c r="R305" s="90" t="s">
        <v>36</v>
      </c>
      <c r="S305" s="90" t="s">
        <v>36</v>
      </c>
      <c r="T305" s="90" t="s">
        <v>36</v>
      </c>
      <c r="U305" s="90" t="s">
        <v>36</v>
      </c>
      <c r="V305" s="90" t="s">
        <v>36</v>
      </c>
      <c r="W305" s="90" t="s">
        <v>36</v>
      </c>
      <c r="X305" s="90" t="s">
        <v>36</v>
      </c>
      <c r="Y305" s="90" t="s">
        <v>36</v>
      </c>
      <c r="Z305" s="91" t="s">
        <v>36</v>
      </c>
    </row>
    <row r="306" spans="1:26" ht="31.5" x14ac:dyDescent="0.25">
      <c r="A306" s="37" t="s">
        <v>487</v>
      </c>
      <c r="B306" s="49" t="s">
        <v>488</v>
      </c>
      <c r="C306" s="39" t="s">
        <v>482</v>
      </c>
      <c r="D306" s="86" t="s">
        <v>36</v>
      </c>
      <c r="E306" s="89" t="s">
        <v>36</v>
      </c>
      <c r="F306" s="89" t="s">
        <v>36</v>
      </c>
      <c r="G306" s="90" t="s">
        <v>36</v>
      </c>
      <c r="H306" s="90" t="s">
        <v>36</v>
      </c>
      <c r="I306" s="90" t="s">
        <v>36</v>
      </c>
      <c r="J306" s="90" t="s">
        <v>36</v>
      </c>
      <c r="K306" s="90" t="s">
        <v>36</v>
      </c>
      <c r="L306" s="90" t="s">
        <v>36</v>
      </c>
      <c r="M306" s="90" t="s">
        <v>36</v>
      </c>
      <c r="N306" s="90" t="s">
        <v>36</v>
      </c>
      <c r="O306" s="90" t="s">
        <v>36</v>
      </c>
      <c r="P306" s="90" t="s">
        <v>36</v>
      </c>
      <c r="Q306" s="90" t="s">
        <v>36</v>
      </c>
      <c r="R306" s="90" t="s">
        <v>36</v>
      </c>
      <c r="S306" s="90" t="s">
        <v>36</v>
      </c>
      <c r="T306" s="90" t="s">
        <v>36</v>
      </c>
      <c r="U306" s="90" t="s">
        <v>36</v>
      </c>
      <c r="V306" s="90" t="s">
        <v>36</v>
      </c>
      <c r="W306" s="90" t="s">
        <v>36</v>
      </c>
      <c r="X306" s="90" t="s">
        <v>36</v>
      </c>
      <c r="Y306" s="90" t="s">
        <v>36</v>
      </c>
      <c r="Z306" s="91" t="s">
        <v>36</v>
      </c>
    </row>
    <row r="307" spans="1:26" ht="31.5" x14ac:dyDescent="0.25">
      <c r="A307" s="37" t="s">
        <v>489</v>
      </c>
      <c r="B307" s="49" t="s">
        <v>490</v>
      </c>
      <c r="C307" s="39" t="s">
        <v>482</v>
      </c>
      <c r="D307" s="86" t="s">
        <v>36</v>
      </c>
      <c r="E307" s="89" t="s">
        <v>36</v>
      </c>
      <c r="F307" s="89" t="s">
        <v>36</v>
      </c>
      <c r="G307" s="90" t="s">
        <v>36</v>
      </c>
      <c r="H307" s="90" t="s">
        <v>36</v>
      </c>
      <c r="I307" s="90" t="s">
        <v>36</v>
      </c>
      <c r="J307" s="90" t="s">
        <v>36</v>
      </c>
      <c r="K307" s="90" t="s">
        <v>36</v>
      </c>
      <c r="L307" s="90" t="s">
        <v>36</v>
      </c>
      <c r="M307" s="90" t="s">
        <v>36</v>
      </c>
      <c r="N307" s="90" t="s">
        <v>36</v>
      </c>
      <c r="O307" s="90" t="s">
        <v>36</v>
      </c>
      <c r="P307" s="90" t="s">
        <v>36</v>
      </c>
      <c r="Q307" s="90" t="s">
        <v>36</v>
      </c>
      <c r="R307" s="90" t="s">
        <v>36</v>
      </c>
      <c r="S307" s="90" t="s">
        <v>36</v>
      </c>
      <c r="T307" s="90" t="s">
        <v>36</v>
      </c>
      <c r="U307" s="90" t="s">
        <v>36</v>
      </c>
      <c r="V307" s="90" t="s">
        <v>36</v>
      </c>
      <c r="W307" s="90" t="s">
        <v>36</v>
      </c>
      <c r="X307" s="90" t="s">
        <v>36</v>
      </c>
      <c r="Y307" s="90" t="s">
        <v>36</v>
      </c>
      <c r="Z307" s="91" t="s">
        <v>36</v>
      </c>
    </row>
    <row r="308" spans="1:26" x14ac:dyDescent="0.25">
      <c r="A308" s="37" t="s">
        <v>491</v>
      </c>
      <c r="B308" s="47" t="s">
        <v>492</v>
      </c>
      <c r="C308" s="39" t="s">
        <v>482</v>
      </c>
      <c r="D308" s="86" t="s">
        <v>36</v>
      </c>
      <c r="E308" s="89" t="s">
        <v>36</v>
      </c>
      <c r="F308" s="89" t="s">
        <v>36</v>
      </c>
      <c r="G308" s="90" t="s">
        <v>36</v>
      </c>
      <c r="H308" s="90" t="s">
        <v>36</v>
      </c>
      <c r="I308" s="90" t="s">
        <v>36</v>
      </c>
      <c r="J308" s="90" t="s">
        <v>36</v>
      </c>
      <c r="K308" s="90" t="s">
        <v>36</v>
      </c>
      <c r="L308" s="90" t="s">
        <v>36</v>
      </c>
      <c r="M308" s="90" t="s">
        <v>36</v>
      </c>
      <c r="N308" s="90" t="s">
        <v>36</v>
      </c>
      <c r="O308" s="90" t="s">
        <v>36</v>
      </c>
      <c r="P308" s="90" t="s">
        <v>36</v>
      </c>
      <c r="Q308" s="90" t="s">
        <v>36</v>
      </c>
      <c r="R308" s="90" t="s">
        <v>36</v>
      </c>
      <c r="S308" s="90" t="s">
        <v>36</v>
      </c>
      <c r="T308" s="90" t="s">
        <v>36</v>
      </c>
      <c r="U308" s="90" t="s">
        <v>36</v>
      </c>
      <c r="V308" s="90" t="s">
        <v>36</v>
      </c>
      <c r="W308" s="90" t="s">
        <v>36</v>
      </c>
      <c r="X308" s="90" t="s">
        <v>36</v>
      </c>
      <c r="Y308" s="90" t="s">
        <v>36</v>
      </c>
      <c r="Z308" s="91" t="s">
        <v>36</v>
      </c>
    </row>
    <row r="309" spans="1:26" x14ac:dyDescent="0.25">
      <c r="A309" s="37" t="s">
        <v>493</v>
      </c>
      <c r="B309" s="47" t="s">
        <v>494</v>
      </c>
      <c r="C309" s="39" t="s">
        <v>482</v>
      </c>
      <c r="D309" s="86">
        <v>0.90350218409135774</v>
      </c>
      <c r="E309" s="87">
        <v>0.88931080349669611</v>
      </c>
      <c r="F309" s="87">
        <v>0.98223408999319217</v>
      </c>
      <c r="G309" s="88">
        <v>0.92189471821764302</v>
      </c>
      <c r="H309" s="88">
        <v>0.92189471821764302</v>
      </c>
      <c r="I309" s="88">
        <v>0.90531989528679302</v>
      </c>
      <c r="J309" s="88">
        <v>0.90531989528679302</v>
      </c>
      <c r="K309" s="88">
        <v>1.0455025090974164</v>
      </c>
      <c r="L309" s="88">
        <f t="shared" ref="L309" si="14">L171/(L27*1.18)</f>
        <v>0.91077784926712424</v>
      </c>
      <c r="M309" s="88">
        <v>1.0269628071206032</v>
      </c>
      <c r="N309" s="88">
        <f>N171/(N27*1.2)</f>
        <v>1.05410270597293</v>
      </c>
      <c r="O309" s="88">
        <v>1.0187051196582955</v>
      </c>
      <c r="P309" s="88">
        <f>P171/(P27*1.2)</f>
        <v>0.995</v>
      </c>
      <c r="Q309" s="88">
        <v>1.015743457728925</v>
      </c>
      <c r="R309" s="88">
        <f>R171/(R27*1.2)</f>
        <v>0.99499999999999988</v>
      </c>
      <c r="S309" s="88">
        <v>1.0136370161140991</v>
      </c>
      <c r="T309" s="88">
        <f>T171/(T27*1.2)</f>
        <v>0.995</v>
      </c>
      <c r="U309" s="88">
        <v>0</v>
      </c>
      <c r="V309" s="88">
        <f>V171/(V27*1.2)</f>
        <v>0.99500000000000011</v>
      </c>
      <c r="W309" s="88">
        <v>0</v>
      </c>
      <c r="X309" s="88">
        <f>X171/(X27*1.2)</f>
        <v>0.99500000000000011</v>
      </c>
      <c r="Y309" s="88">
        <f t="shared" ref="Y309" si="15">Y171/(Y27*1.18)</f>
        <v>0.9954865429698847</v>
      </c>
      <c r="Z309" s="92">
        <f>Z171/(Z27*1.2)</f>
        <v>0.97226012414265062</v>
      </c>
    </row>
    <row r="310" spans="1:26" x14ac:dyDescent="0.25">
      <c r="A310" s="37" t="s">
        <v>495</v>
      </c>
      <c r="B310" s="47" t="s">
        <v>496</v>
      </c>
      <c r="C310" s="39" t="s">
        <v>482</v>
      </c>
      <c r="D310" s="86" t="s">
        <v>36</v>
      </c>
      <c r="E310" s="89" t="s">
        <v>36</v>
      </c>
      <c r="F310" s="89" t="s">
        <v>36</v>
      </c>
      <c r="G310" s="90" t="s">
        <v>36</v>
      </c>
      <c r="H310" s="90" t="s">
        <v>36</v>
      </c>
      <c r="I310" s="90" t="s">
        <v>36</v>
      </c>
      <c r="J310" s="90" t="s">
        <v>36</v>
      </c>
      <c r="K310" s="90" t="s">
        <v>36</v>
      </c>
      <c r="L310" s="90" t="s">
        <v>36</v>
      </c>
      <c r="M310" s="90" t="s">
        <v>36</v>
      </c>
      <c r="N310" s="90" t="s">
        <v>36</v>
      </c>
      <c r="O310" s="90" t="s">
        <v>36</v>
      </c>
      <c r="P310" s="90" t="s">
        <v>36</v>
      </c>
      <c r="Q310" s="90" t="s">
        <v>36</v>
      </c>
      <c r="R310" s="90" t="s">
        <v>36</v>
      </c>
      <c r="S310" s="90" t="s">
        <v>36</v>
      </c>
      <c r="T310" s="90" t="s">
        <v>36</v>
      </c>
      <c r="U310" s="90" t="s">
        <v>36</v>
      </c>
      <c r="V310" s="90" t="s">
        <v>36</v>
      </c>
      <c r="W310" s="90" t="s">
        <v>36</v>
      </c>
      <c r="X310" s="90" t="s">
        <v>36</v>
      </c>
      <c r="Y310" s="90" t="str">
        <f t="shared" ref="Y310" si="16">IFERROR(O310+Q310+S310,"-")</f>
        <v>-</v>
      </c>
      <c r="Z310" s="91" t="str">
        <f t="shared" ref="Z310" si="17">IFERROR(P310+R310+T310+V310+X310,"-")</f>
        <v>-</v>
      </c>
    </row>
    <row r="311" spans="1:26" x14ac:dyDescent="0.25">
      <c r="A311" s="37" t="s">
        <v>497</v>
      </c>
      <c r="B311" s="47" t="s">
        <v>498</v>
      </c>
      <c r="C311" s="39" t="s">
        <v>482</v>
      </c>
      <c r="D311" s="86">
        <v>0</v>
      </c>
      <c r="E311" s="89">
        <v>0</v>
      </c>
      <c r="F311" s="89">
        <v>0</v>
      </c>
      <c r="G311" s="90">
        <v>0</v>
      </c>
      <c r="H311" s="90">
        <v>0</v>
      </c>
      <c r="I311" s="90">
        <v>0</v>
      </c>
      <c r="J311" s="90">
        <v>0</v>
      </c>
      <c r="K311" s="90">
        <v>0</v>
      </c>
      <c r="L311" s="90">
        <f t="shared" ref="L311:W311" si="18">IFERROR(L174/(L30*1.18),0)</f>
        <v>0</v>
      </c>
      <c r="M311" s="90">
        <v>0</v>
      </c>
      <c r="N311" s="90">
        <f>IFERROR(N174/(N30*1.2),0)</f>
        <v>0</v>
      </c>
      <c r="O311" s="90">
        <v>0</v>
      </c>
      <c r="P311" s="90">
        <f>IFERROR(P174/(P30*1.2),0)</f>
        <v>0</v>
      </c>
      <c r="Q311" s="90">
        <v>0</v>
      </c>
      <c r="R311" s="90">
        <f>IFERROR(R174/(R30*1.2),0)</f>
        <v>0</v>
      </c>
      <c r="S311" s="90">
        <v>0</v>
      </c>
      <c r="T311" s="90">
        <f>IFERROR(T174/(T30*1.2),0)</f>
        <v>0</v>
      </c>
      <c r="U311" s="90">
        <f t="shared" si="18"/>
        <v>0</v>
      </c>
      <c r="V311" s="90">
        <f>IFERROR(V174/(V30*1.2),0)</f>
        <v>0</v>
      </c>
      <c r="W311" s="90">
        <f t="shared" si="18"/>
        <v>0</v>
      </c>
      <c r="X311" s="90">
        <f>IFERROR(X174/(X30*1.2),0)</f>
        <v>0</v>
      </c>
      <c r="Y311" s="90">
        <f t="shared" ref="Y311" si="19">IFERROR(Y174/(Y30*1.18),0)</f>
        <v>0</v>
      </c>
      <c r="Z311" s="91">
        <f>IFERROR(Z174/(Z30*1.2),0)</f>
        <v>0</v>
      </c>
    </row>
    <row r="312" spans="1:26" x14ac:dyDescent="0.25">
      <c r="A312" s="37" t="s">
        <v>499</v>
      </c>
      <c r="B312" s="47" t="s">
        <v>500</v>
      </c>
      <c r="C312" s="39" t="s">
        <v>482</v>
      </c>
      <c r="D312" s="86" t="s">
        <v>36</v>
      </c>
      <c r="E312" s="89" t="s">
        <v>36</v>
      </c>
      <c r="F312" s="89" t="s">
        <v>36</v>
      </c>
      <c r="G312" s="90" t="s">
        <v>36</v>
      </c>
      <c r="H312" s="90" t="s">
        <v>36</v>
      </c>
      <c r="I312" s="90" t="s">
        <v>36</v>
      </c>
      <c r="J312" s="90" t="s">
        <v>36</v>
      </c>
      <c r="K312" s="90" t="s">
        <v>36</v>
      </c>
      <c r="L312" s="90" t="s">
        <v>36</v>
      </c>
      <c r="M312" s="90" t="s">
        <v>36</v>
      </c>
      <c r="N312" s="90" t="s">
        <v>36</v>
      </c>
      <c r="O312" s="90" t="s">
        <v>36</v>
      </c>
      <c r="P312" s="90" t="s">
        <v>36</v>
      </c>
      <c r="Q312" s="90" t="s">
        <v>36</v>
      </c>
      <c r="R312" s="90" t="s">
        <v>36</v>
      </c>
      <c r="S312" s="90" t="s">
        <v>36</v>
      </c>
      <c r="T312" s="90" t="s">
        <v>36</v>
      </c>
      <c r="U312" s="90" t="s">
        <v>36</v>
      </c>
      <c r="V312" s="90" t="s">
        <v>36</v>
      </c>
      <c r="W312" s="90" t="s">
        <v>36</v>
      </c>
      <c r="X312" s="90" t="s">
        <v>36</v>
      </c>
      <c r="Y312" s="90" t="s">
        <v>36</v>
      </c>
      <c r="Z312" s="91" t="s">
        <v>36</v>
      </c>
    </row>
    <row r="313" spans="1:26" ht="31.5" x14ac:dyDescent="0.25">
      <c r="A313" s="37" t="s">
        <v>501</v>
      </c>
      <c r="B313" s="49" t="s">
        <v>502</v>
      </c>
      <c r="C313" s="39" t="s">
        <v>482</v>
      </c>
      <c r="D313" s="86" t="s">
        <v>36</v>
      </c>
      <c r="E313" s="89" t="s">
        <v>36</v>
      </c>
      <c r="F313" s="89" t="s">
        <v>36</v>
      </c>
      <c r="G313" s="90" t="s">
        <v>36</v>
      </c>
      <c r="H313" s="90" t="s">
        <v>36</v>
      </c>
      <c r="I313" s="90" t="s">
        <v>36</v>
      </c>
      <c r="J313" s="90" t="s">
        <v>36</v>
      </c>
      <c r="K313" s="90" t="s">
        <v>36</v>
      </c>
      <c r="L313" s="90" t="s">
        <v>36</v>
      </c>
      <c r="M313" s="90" t="s">
        <v>36</v>
      </c>
      <c r="N313" s="90" t="s">
        <v>36</v>
      </c>
      <c r="O313" s="90" t="s">
        <v>36</v>
      </c>
      <c r="P313" s="90" t="s">
        <v>36</v>
      </c>
      <c r="Q313" s="90" t="s">
        <v>36</v>
      </c>
      <c r="R313" s="90" t="s">
        <v>36</v>
      </c>
      <c r="S313" s="90" t="s">
        <v>36</v>
      </c>
      <c r="T313" s="90" t="s">
        <v>36</v>
      </c>
      <c r="U313" s="90" t="s">
        <v>36</v>
      </c>
      <c r="V313" s="90" t="s">
        <v>36</v>
      </c>
      <c r="W313" s="90" t="s">
        <v>36</v>
      </c>
      <c r="X313" s="90" t="s">
        <v>36</v>
      </c>
      <c r="Y313" s="90" t="s">
        <v>36</v>
      </c>
      <c r="Z313" s="91" t="s">
        <v>36</v>
      </c>
    </row>
    <row r="314" spans="1:26" x14ac:dyDescent="0.25">
      <c r="A314" s="37" t="s">
        <v>503</v>
      </c>
      <c r="B314" s="93" t="s">
        <v>58</v>
      </c>
      <c r="C314" s="39" t="s">
        <v>482</v>
      </c>
      <c r="D314" s="86" t="s">
        <v>36</v>
      </c>
      <c r="E314" s="89" t="s">
        <v>36</v>
      </c>
      <c r="F314" s="89" t="s">
        <v>36</v>
      </c>
      <c r="G314" s="90" t="s">
        <v>36</v>
      </c>
      <c r="H314" s="90" t="s">
        <v>36</v>
      </c>
      <c r="I314" s="90" t="s">
        <v>36</v>
      </c>
      <c r="J314" s="90" t="s">
        <v>36</v>
      </c>
      <c r="K314" s="90" t="s">
        <v>36</v>
      </c>
      <c r="L314" s="90" t="s">
        <v>36</v>
      </c>
      <c r="M314" s="90" t="s">
        <v>36</v>
      </c>
      <c r="N314" s="90" t="s">
        <v>36</v>
      </c>
      <c r="O314" s="90" t="s">
        <v>36</v>
      </c>
      <c r="P314" s="90" t="s">
        <v>36</v>
      </c>
      <c r="Q314" s="90" t="s">
        <v>36</v>
      </c>
      <c r="R314" s="90" t="s">
        <v>36</v>
      </c>
      <c r="S314" s="90" t="s">
        <v>36</v>
      </c>
      <c r="T314" s="90" t="s">
        <v>36</v>
      </c>
      <c r="U314" s="90" t="s">
        <v>36</v>
      </c>
      <c r="V314" s="90" t="s">
        <v>36</v>
      </c>
      <c r="W314" s="90" t="s">
        <v>36</v>
      </c>
      <c r="X314" s="90" t="s">
        <v>36</v>
      </c>
      <c r="Y314" s="90" t="s">
        <v>36</v>
      </c>
      <c r="Z314" s="91" t="s">
        <v>36</v>
      </c>
    </row>
    <row r="315" spans="1:26" ht="16.5" thickBot="1" x14ac:dyDescent="0.3">
      <c r="A315" s="61" t="s">
        <v>504</v>
      </c>
      <c r="B315" s="94" t="s">
        <v>60</v>
      </c>
      <c r="C315" s="63" t="s">
        <v>482</v>
      </c>
      <c r="D315" s="95" t="s">
        <v>36</v>
      </c>
      <c r="E315" s="96" t="s">
        <v>36</v>
      </c>
      <c r="F315" s="96" t="s">
        <v>36</v>
      </c>
      <c r="G315" s="97" t="s">
        <v>36</v>
      </c>
      <c r="H315" s="97" t="s">
        <v>36</v>
      </c>
      <c r="I315" s="97" t="s">
        <v>36</v>
      </c>
      <c r="J315" s="97" t="s">
        <v>36</v>
      </c>
      <c r="K315" s="97" t="s">
        <v>36</v>
      </c>
      <c r="L315" s="97" t="s">
        <v>36</v>
      </c>
      <c r="M315" s="97" t="s">
        <v>36</v>
      </c>
      <c r="N315" s="97" t="s">
        <v>36</v>
      </c>
      <c r="O315" s="97" t="s">
        <v>36</v>
      </c>
      <c r="P315" s="97" t="s">
        <v>36</v>
      </c>
      <c r="Q315" s="97" t="s">
        <v>36</v>
      </c>
      <c r="R315" s="97" t="s">
        <v>36</v>
      </c>
      <c r="S315" s="97" t="s">
        <v>36</v>
      </c>
      <c r="T315" s="97" t="s">
        <v>36</v>
      </c>
      <c r="U315" s="97" t="s">
        <v>36</v>
      </c>
      <c r="V315" s="97" t="s">
        <v>36</v>
      </c>
      <c r="W315" s="97" t="s">
        <v>36</v>
      </c>
      <c r="X315" s="97" t="s">
        <v>36</v>
      </c>
      <c r="Y315" s="97" t="s">
        <v>36</v>
      </c>
      <c r="Z315" s="98" t="s">
        <v>36</v>
      </c>
    </row>
    <row r="316" spans="1:26" ht="16.5" thickBot="1" x14ac:dyDescent="0.3">
      <c r="A316" s="212" t="s">
        <v>505</v>
      </c>
      <c r="B316" s="213"/>
      <c r="C316" s="213"/>
      <c r="D316" s="214"/>
      <c r="E316" s="214"/>
      <c r="F316" s="214"/>
      <c r="G316" s="214"/>
      <c r="H316" s="214"/>
      <c r="I316" s="214"/>
      <c r="J316" s="214"/>
      <c r="K316" s="214"/>
      <c r="L316" s="214"/>
      <c r="M316" s="214"/>
      <c r="N316" s="214"/>
      <c r="O316" s="214"/>
      <c r="P316" s="214"/>
      <c r="Q316" s="214"/>
      <c r="R316" s="214"/>
      <c r="S316" s="214"/>
      <c r="T316" s="214"/>
      <c r="U316" s="214"/>
      <c r="V316" s="214"/>
      <c r="W316" s="214"/>
      <c r="X316" s="214"/>
      <c r="Y316" s="214"/>
      <c r="Z316" s="215"/>
    </row>
    <row r="317" spans="1:26" ht="31.5" x14ac:dyDescent="0.25">
      <c r="A317" s="28" t="s">
        <v>506</v>
      </c>
      <c r="B317" s="29" t="s">
        <v>507</v>
      </c>
      <c r="C317" s="30" t="s">
        <v>36</v>
      </c>
      <c r="D317" s="31" t="s">
        <v>36</v>
      </c>
      <c r="E317" s="32" t="s">
        <v>36</v>
      </c>
      <c r="F317" s="32" t="s">
        <v>36</v>
      </c>
      <c r="G317" s="35" t="s">
        <v>36</v>
      </c>
      <c r="H317" s="35" t="s">
        <v>36</v>
      </c>
      <c r="I317" s="35" t="s">
        <v>36</v>
      </c>
      <c r="J317" s="35" t="s">
        <v>36</v>
      </c>
      <c r="K317" s="35" t="s">
        <v>36</v>
      </c>
      <c r="L317" s="35" t="s">
        <v>36</v>
      </c>
      <c r="M317" s="35" t="s">
        <v>36</v>
      </c>
      <c r="N317" s="35" t="s">
        <v>36</v>
      </c>
      <c r="O317" s="35" t="s">
        <v>36</v>
      </c>
      <c r="P317" s="35" t="s">
        <v>36</v>
      </c>
      <c r="Q317" s="35" t="s">
        <v>36</v>
      </c>
      <c r="R317" s="35" t="s">
        <v>36</v>
      </c>
      <c r="S317" s="35" t="s">
        <v>36</v>
      </c>
      <c r="T317" s="35" t="s">
        <v>36</v>
      </c>
      <c r="U317" s="35" t="s">
        <v>36</v>
      </c>
      <c r="V317" s="35" t="s">
        <v>36</v>
      </c>
      <c r="W317" s="35" t="s">
        <v>36</v>
      </c>
      <c r="X317" s="35" t="s">
        <v>36</v>
      </c>
      <c r="Y317" s="35" t="str">
        <f t="shared" ref="Y317:Y364" si="20">IFERROR(O317+Q317+S317,"-")</f>
        <v>-</v>
      </c>
      <c r="Z317" s="36" t="str">
        <f t="shared" ref="Z317:Z364" si="21">IFERROR(P317+R317+T317+V317+X317,"-")</f>
        <v>-</v>
      </c>
    </row>
    <row r="318" spans="1:26" x14ac:dyDescent="0.25">
      <c r="A318" s="37" t="s">
        <v>508</v>
      </c>
      <c r="B318" s="50" t="s">
        <v>509</v>
      </c>
      <c r="C318" s="39" t="s">
        <v>510</v>
      </c>
      <c r="D318" s="40" t="s">
        <v>36</v>
      </c>
      <c r="E318" s="41" t="s">
        <v>36</v>
      </c>
      <c r="F318" s="41" t="s">
        <v>36</v>
      </c>
      <c r="G318" s="44" t="s">
        <v>36</v>
      </c>
      <c r="H318" s="44" t="s">
        <v>36</v>
      </c>
      <c r="I318" s="44" t="s">
        <v>36</v>
      </c>
      <c r="J318" s="44" t="s">
        <v>36</v>
      </c>
      <c r="K318" s="44" t="s">
        <v>36</v>
      </c>
      <c r="L318" s="44" t="s">
        <v>36</v>
      </c>
      <c r="M318" s="44" t="s">
        <v>36</v>
      </c>
      <c r="N318" s="44" t="s">
        <v>36</v>
      </c>
      <c r="O318" s="44" t="s">
        <v>36</v>
      </c>
      <c r="P318" s="44" t="s">
        <v>36</v>
      </c>
      <c r="Q318" s="44" t="s">
        <v>36</v>
      </c>
      <c r="R318" s="44" t="s">
        <v>36</v>
      </c>
      <c r="S318" s="44" t="s">
        <v>36</v>
      </c>
      <c r="T318" s="44" t="s">
        <v>36</v>
      </c>
      <c r="U318" s="44" t="s">
        <v>36</v>
      </c>
      <c r="V318" s="44" t="s">
        <v>36</v>
      </c>
      <c r="W318" s="44" t="s">
        <v>36</v>
      </c>
      <c r="X318" s="44" t="s">
        <v>36</v>
      </c>
      <c r="Y318" s="44" t="str">
        <f t="shared" si="20"/>
        <v>-</v>
      </c>
      <c r="Z318" s="45" t="str">
        <f t="shared" si="21"/>
        <v>-</v>
      </c>
    </row>
    <row r="319" spans="1:26" x14ac:dyDescent="0.25">
      <c r="A319" s="37" t="s">
        <v>511</v>
      </c>
      <c r="B319" s="50" t="s">
        <v>512</v>
      </c>
      <c r="C319" s="39" t="s">
        <v>513</v>
      </c>
      <c r="D319" s="40" t="s">
        <v>36</v>
      </c>
      <c r="E319" s="41" t="s">
        <v>36</v>
      </c>
      <c r="F319" s="41" t="s">
        <v>36</v>
      </c>
      <c r="G319" s="44" t="s">
        <v>36</v>
      </c>
      <c r="H319" s="44" t="s">
        <v>36</v>
      </c>
      <c r="I319" s="44" t="s">
        <v>36</v>
      </c>
      <c r="J319" s="44" t="s">
        <v>36</v>
      </c>
      <c r="K319" s="44" t="s">
        <v>36</v>
      </c>
      <c r="L319" s="44" t="s">
        <v>36</v>
      </c>
      <c r="M319" s="44" t="s">
        <v>36</v>
      </c>
      <c r="N319" s="44" t="s">
        <v>36</v>
      </c>
      <c r="O319" s="44" t="s">
        <v>36</v>
      </c>
      <c r="P319" s="44" t="s">
        <v>36</v>
      </c>
      <c r="Q319" s="44" t="s">
        <v>36</v>
      </c>
      <c r="R319" s="44" t="s">
        <v>36</v>
      </c>
      <c r="S319" s="44" t="s">
        <v>36</v>
      </c>
      <c r="T319" s="44" t="s">
        <v>36</v>
      </c>
      <c r="U319" s="44" t="s">
        <v>36</v>
      </c>
      <c r="V319" s="44" t="s">
        <v>36</v>
      </c>
      <c r="W319" s="44" t="s">
        <v>36</v>
      </c>
      <c r="X319" s="44" t="s">
        <v>36</v>
      </c>
      <c r="Y319" s="44" t="str">
        <f t="shared" si="20"/>
        <v>-</v>
      </c>
      <c r="Z319" s="45" t="str">
        <f t="shared" si="21"/>
        <v>-</v>
      </c>
    </row>
    <row r="320" spans="1:26" x14ac:dyDescent="0.25">
      <c r="A320" s="37" t="s">
        <v>514</v>
      </c>
      <c r="B320" s="50" t="s">
        <v>515</v>
      </c>
      <c r="C320" s="39" t="s">
        <v>510</v>
      </c>
      <c r="D320" s="40" t="s">
        <v>36</v>
      </c>
      <c r="E320" s="41" t="s">
        <v>36</v>
      </c>
      <c r="F320" s="41" t="s">
        <v>36</v>
      </c>
      <c r="G320" s="44" t="s">
        <v>36</v>
      </c>
      <c r="H320" s="44" t="s">
        <v>36</v>
      </c>
      <c r="I320" s="44" t="s">
        <v>36</v>
      </c>
      <c r="J320" s="44" t="s">
        <v>36</v>
      </c>
      <c r="K320" s="44" t="s">
        <v>36</v>
      </c>
      <c r="L320" s="44" t="s">
        <v>36</v>
      </c>
      <c r="M320" s="44" t="s">
        <v>36</v>
      </c>
      <c r="N320" s="44" t="s">
        <v>36</v>
      </c>
      <c r="O320" s="44" t="s">
        <v>36</v>
      </c>
      <c r="P320" s="44" t="s">
        <v>36</v>
      </c>
      <c r="Q320" s="44" t="s">
        <v>36</v>
      </c>
      <c r="R320" s="44" t="s">
        <v>36</v>
      </c>
      <c r="S320" s="44" t="s">
        <v>36</v>
      </c>
      <c r="T320" s="44" t="s">
        <v>36</v>
      </c>
      <c r="U320" s="44" t="s">
        <v>36</v>
      </c>
      <c r="V320" s="44" t="s">
        <v>36</v>
      </c>
      <c r="W320" s="44" t="s">
        <v>36</v>
      </c>
      <c r="X320" s="44" t="s">
        <v>36</v>
      </c>
      <c r="Y320" s="44" t="str">
        <f t="shared" si="20"/>
        <v>-</v>
      </c>
      <c r="Z320" s="45" t="str">
        <f t="shared" si="21"/>
        <v>-</v>
      </c>
    </row>
    <row r="321" spans="1:26" x14ac:dyDescent="0.25">
      <c r="A321" s="37" t="s">
        <v>516</v>
      </c>
      <c r="B321" s="50" t="s">
        <v>517</v>
      </c>
      <c r="C321" s="39" t="s">
        <v>513</v>
      </c>
      <c r="D321" s="40" t="s">
        <v>36</v>
      </c>
      <c r="E321" s="41" t="s">
        <v>36</v>
      </c>
      <c r="F321" s="41" t="s">
        <v>36</v>
      </c>
      <c r="G321" s="44" t="s">
        <v>36</v>
      </c>
      <c r="H321" s="44" t="s">
        <v>36</v>
      </c>
      <c r="I321" s="44" t="s">
        <v>36</v>
      </c>
      <c r="J321" s="44" t="s">
        <v>36</v>
      </c>
      <c r="K321" s="44" t="s">
        <v>36</v>
      </c>
      <c r="L321" s="44" t="s">
        <v>36</v>
      </c>
      <c r="M321" s="44" t="s">
        <v>36</v>
      </c>
      <c r="N321" s="44" t="s">
        <v>36</v>
      </c>
      <c r="O321" s="44" t="s">
        <v>36</v>
      </c>
      <c r="P321" s="44" t="s">
        <v>36</v>
      </c>
      <c r="Q321" s="44" t="s">
        <v>36</v>
      </c>
      <c r="R321" s="44" t="s">
        <v>36</v>
      </c>
      <c r="S321" s="44" t="s">
        <v>36</v>
      </c>
      <c r="T321" s="44" t="s">
        <v>36</v>
      </c>
      <c r="U321" s="44" t="s">
        <v>36</v>
      </c>
      <c r="V321" s="44" t="s">
        <v>36</v>
      </c>
      <c r="W321" s="44" t="s">
        <v>36</v>
      </c>
      <c r="X321" s="44" t="s">
        <v>36</v>
      </c>
      <c r="Y321" s="44" t="str">
        <f t="shared" si="20"/>
        <v>-</v>
      </c>
      <c r="Z321" s="45" t="str">
        <f t="shared" si="21"/>
        <v>-</v>
      </c>
    </row>
    <row r="322" spans="1:26" x14ac:dyDescent="0.25">
      <c r="A322" s="37" t="s">
        <v>518</v>
      </c>
      <c r="B322" s="50" t="s">
        <v>519</v>
      </c>
      <c r="C322" s="39" t="s">
        <v>520</v>
      </c>
      <c r="D322" s="40" t="s">
        <v>36</v>
      </c>
      <c r="E322" s="41" t="s">
        <v>36</v>
      </c>
      <c r="F322" s="41" t="s">
        <v>36</v>
      </c>
      <c r="G322" s="44" t="s">
        <v>36</v>
      </c>
      <c r="H322" s="44" t="s">
        <v>36</v>
      </c>
      <c r="I322" s="44" t="s">
        <v>36</v>
      </c>
      <c r="J322" s="44" t="s">
        <v>36</v>
      </c>
      <c r="K322" s="44" t="s">
        <v>36</v>
      </c>
      <c r="L322" s="44" t="s">
        <v>36</v>
      </c>
      <c r="M322" s="44" t="s">
        <v>36</v>
      </c>
      <c r="N322" s="44" t="s">
        <v>36</v>
      </c>
      <c r="O322" s="44" t="s">
        <v>36</v>
      </c>
      <c r="P322" s="44" t="s">
        <v>36</v>
      </c>
      <c r="Q322" s="44" t="s">
        <v>36</v>
      </c>
      <c r="R322" s="44" t="s">
        <v>36</v>
      </c>
      <c r="S322" s="44" t="s">
        <v>36</v>
      </c>
      <c r="T322" s="44" t="s">
        <v>36</v>
      </c>
      <c r="U322" s="44" t="s">
        <v>36</v>
      </c>
      <c r="V322" s="44" t="s">
        <v>36</v>
      </c>
      <c r="W322" s="44" t="s">
        <v>36</v>
      </c>
      <c r="X322" s="44" t="s">
        <v>36</v>
      </c>
      <c r="Y322" s="44" t="str">
        <f t="shared" si="20"/>
        <v>-</v>
      </c>
      <c r="Z322" s="45" t="str">
        <f t="shared" si="21"/>
        <v>-</v>
      </c>
    </row>
    <row r="323" spans="1:26" x14ac:dyDescent="0.25">
      <c r="A323" s="37" t="s">
        <v>521</v>
      </c>
      <c r="B323" s="50" t="s">
        <v>522</v>
      </c>
      <c r="C323" s="39" t="s">
        <v>36</v>
      </c>
      <c r="D323" s="40" t="s">
        <v>36</v>
      </c>
      <c r="E323" s="41" t="s">
        <v>36</v>
      </c>
      <c r="F323" s="41" t="s">
        <v>36</v>
      </c>
      <c r="G323" s="44" t="s">
        <v>36</v>
      </c>
      <c r="H323" s="44" t="s">
        <v>36</v>
      </c>
      <c r="I323" s="44" t="s">
        <v>36</v>
      </c>
      <c r="J323" s="44" t="s">
        <v>36</v>
      </c>
      <c r="K323" s="44" t="s">
        <v>36</v>
      </c>
      <c r="L323" s="44" t="s">
        <v>36</v>
      </c>
      <c r="M323" s="44" t="s">
        <v>36</v>
      </c>
      <c r="N323" s="44" t="s">
        <v>36</v>
      </c>
      <c r="O323" s="44" t="s">
        <v>36</v>
      </c>
      <c r="P323" s="44" t="s">
        <v>36</v>
      </c>
      <c r="Q323" s="44" t="s">
        <v>36</v>
      </c>
      <c r="R323" s="44" t="s">
        <v>36</v>
      </c>
      <c r="S323" s="44" t="s">
        <v>36</v>
      </c>
      <c r="T323" s="44" t="s">
        <v>36</v>
      </c>
      <c r="U323" s="44" t="s">
        <v>36</v>
      </c>
      <c r="V323" s="44" t="s">
        <v>36</v>
      </c>
      <c r="W323" s="44" t="s">
        <v>36</v>
      </c>
      <c r="X323" s="44" t="s">
        <v>36</v>
      </c>
      <c r="Y323" s="44" t="str">
        <f t="shared" si="20"/>
        <v>-</v>
      </c>
      <c r="Z323" s="45" t="str">
        <f t="shared" si="21"/>
        <v>-</v>
      </c>
    </row>
    <row r="324" spans="1:26" x14ac:dyDescent="0.25">
      <c r="A324" s="37" t="s">
        <v>523</v>
      </c>
      <c r="B324" s="49" t="s">
        <v>524</v>
      </c>
      <c r="C324" s="39" t="s">
        <v>520</v>
      </c>
      <c r="D324" s="40" t="s">
        <v>36</v>
      </c>
      <c r="E324" s="41" t="s">
        <v>36</v>
      </c>
      <c r="F324" s="41" t="s">
        <v>36</v>
      </c>
      <c r="G324" s="44" t="s">
        <v>36</v>
      </c>
      <c r="H324" s="44" t="s">
        <v>36</v>
      </c>
      <c r="I324" s="44" t="s">
        <v>36</v>
      </c>
      <c r="J324" s="44" t="s">
        <v>36</v>
      </c>
      <c r="K324" s="44" t="s">
        <v>36</v>
      </c>
      <c r="L324" s="44" t="s">
        <v>36</v>
      </c>
      <c r="M324" s="44" t="s">
        <v>36</v>
      </c>
      <c r="N324" s="44" t="s">
        <v>36</v>
      </c>
      <c r="O324" s="44" t="s">
        <v>36</v>
      </c>
      <c r="P324" s="44" t="s">
        <v>36</v>
      </c>
      <c r="Q324" s="44" t="s">
        <v>36</v>
      </c>
      <c r="R324" s="44" t="s">
        <v>36</v>
      </c>
      <c r="S324" s="44" t="s">
        <v>36</v>
      </c>
      <c r="T324" s="44" t="s">
        <v>36</v>
      </c>
      <c r="U324" s="44" t="s">
        <v>36</v>
      </c>
      <c r="V324" s="44" t="s">
        <v>36</v>
      </c>
      <c r="W324" s="44" t="s">
        <v>36</v>
      </c>
      <c r="X324" s="44" t="s">
        <v>36</v>
      </c>
      <c r="Y324" s="44" t="str">
        <f t="shared" si="20"/>
        <v>-</v>
      </c>
      <c r="Z324" s="45" t="str">
        <f t="shared" si="21"/>
        <v>-</v>
      </c>
    </row>
    <row r="325" spans="1:26" x14ac:dyDescent="0.25">
      <c r="A325" s="37" t="s">
        <v>525</v>
      </c>
      <c r="B325" s="49" t="s">
        <v>526</v>
      </c>
      <c r="C325" s="39" t="s">
        <v>527</v>
      </c>
      <c r="D325" s="40" t="s">
        <v>36</v>
      </c>
      <c r="E325" s="41" t="s">
        <v>36</v>
      </c>
      <c r="F325" s="41" t="s">
        <v>36</v>
      </c>
      <c r="G325" s="44" t="s">
        <v>36</v>
      </c>
      <c r="H325" s="44" t="s">
        <v>36</v>
      </c>
      <c r="I325" s="44" t="s">
        <v>36</v>
      </c>
      <c r="J325" s="44" t="s">
        <v>36</v>
      </c>
      <c r="K325" s="44" t="s">
        <v>36</v>
      </c>
      <c r="L325" s="44" t="s">
        <v>36</v>
      </c>
      <c r="M325" s="44" t="s">
        <v>36</v>
      </c>
      <c r="N325" s="44" t="s">
        <v>36</v>
      </c>
      <c r="O325" s="44" t="s">
        <v>36</v>
      </c>
      <c r="P325" s="44" t="s">
        <v>36</v>
      </c>
      <c r="Q325" s="44" t="s">
        <v>36</v>
      </c>
      <c r="R325" s="44" t="s">
        <v>36</v>
      </c>
      <c r="S325" s="44" t="s">
        <v>36</v>
      </c>
      <c r="T325" s="44" t="s">
        <v>36</v>
      </c>
      <c r="U325" s="44" t="s">
        <v>36</v>
      </c>
      <c r="V325" s="44" t="s">
        <v>36</v>
      </c>
      <c r="W325" s="44" t="s">
        <v>36</v>
      </c>
      <c r="X325" s="44" t="s">
        <v>36</v>
      </c>
      <c r="Y325" s="44" t="str">
        <f t="shared" si="20"/>
        <v>-</v>
      </c>
      <c r="Z325" s="45" t="str">
        <f t="shared" si="21"/>
        <v>-</v>
      </c>
    </row>
    <row r="326" spans="1:26" x14ac:dyDescent="0.25">
      <c r="A326" s="37" t="s">
        <v>528</v>
      </c>
      <c r="B326" s="50" t="s">
        <v>529</v>
      </c>
      <c r="C326" s="39" t="s">
        <v>36</v>
      </c>
      <c r="D326" s="40" t="s">
        <v>36</v>
      </c>
      <c r="E326" s="41" t="s">
        <v>36</v>
      </c>
      <c r="F326" s="41" t="s">
        <v>36</v>
      </c>
      <c r="G326" s="44" t="s">
        <v>36</v>
      </c>
      <c r="H326" s="44" t="s">
        <v>36</v>
      </c>
      <c r="I326" s="44" t="s">
        <v>36</v>
      </c>
      <c r="J326" s="44" t="s">
        <v>36</v>
      </c>
      <c r="K326" s="44" t="s">
        <v>36</v>
      </c>
      <c r="L326" s="44" t="s">
        <v>36</v>
      </c>
      <c r="M326" s="44" t="s">
        <v>36</v>
      </c>
      <c r="N326" s="44" t="s">
        <v>36</v>
      </c>
      <c r="O326" s="44" t="s">
        <v>36</v>
      </c>
      <c r="P326" s="44" t="s">
        <v>36</v>
      </c>
      <c r="Q326" s="44" t="s">
        <v>36</v>
      </c>
      <c r="R326" s="44" t="s">
        <v>36</v>
      </c>
      <c r="S326" s="44" t="s">
        <v>36</v>
      </c>
      <c r="T326" s="44" t="s">
        <v>36</v>
      </c>
      <c r="U326" s="44" t="s">
        <v>36</v>
      </c>
      <c r="V326" s="44" t="s">
        <v>36</v>
      </c>
      <c r="W326" s="44" t="s">
        <v>36</v>
      </c>
      <c r="X326" s="44" t="s">
        <v>36</v>
      </c>
      <c r="Y326" s="44" t="str">
        <f t="shared" si="20"/>
        <v>-</v>
      </c>
      <c r="Z326" s="45" t="str">
        <f t="shared" si="21"/>
        <v>-</v>
      </c>
    </row>
    <row r="327" spans="1:26" x14ac:dyDescent="0.25">
      <c r="A327" s="37" t="s">
        <v>530</v>
      </c>
      <c r="B327" s="49" t="s">
        <v>524</v>
      </c>
      <c r="C327" s="39" t="s">
        <v>520</v>
      </c>
      <c r="D327" s="40" t="s">
        <v>36</v>
      </c>
      <c r="E327" s="41" t="s">
        <v>36</v>
      </c>
      <c r="F327" s="41" t="s">
        <v>36</v>
      </c>
      <c r="G327" s="44" t="s">
        <v>36</v>
      </c>
      <c r="H327" s="44" t="s">
        <v>36</v>
      </c>
      <c r="I327" s="44" t="s">
        <v>36</v>
      </c>
      <c r="J327" s="44" t="s">
        <v>36</v>
      </c>
      <c r="K327" s="44" t="s">
        <v>36</v>
      </c>
      <c r="L327" s="44" t="s">
        <v>36</v>
      </c>
      <c r="M327" s="44" t="s">
        <v>36</v>
      </c>
      <c r="N327" s="44" t="s">
        <v>36</v>
      </c>
      <c r="O327" s="44" t="s">
        <v>36</v>
      </c>
      <c r="P327" s="44" t="s">
        <v>36</v>
      </c>
      <c r="Q327" s="44" t="s">
        <v>36</v>
      </c>
      <c r="R327" s="44" t="s">
        <v>36</v>
      </c>
      <c r="S327" s="44" t="s">
        <v>36</v>
      </c>
      <c r="T327" s="44" t="s">
        <v>36</v>
      </c>
      <c r="U327" s="44" t="s">
        <v>36</v>
      </c>
      <c r="V327" s="44" t="s">
        <v>36</v>
      </c>
      <c r="W327" s="44" t="s">
        <v>36</v>
      </c>
      <c r="X327" s="44" t="s">
        <v>36</v>
      </c>
      <c r="Y327" s="44" t="str">
        <f t="shared" si="20"/>
        <v>-</v>
      </c>
      <c r="Z327" s="45" t="str">
        <f t="shared" si="21"/>
        <v>-</v>
      </c>
    </row>
    <row r="328" spans="1:26" x14ac:dyDescent="0.25">
      <c r="A328" s="37" t="s">
        <v>531</v>
      </c>
      <c r="B328" s="49" t="s">
        <v>532</v>
      </c>
      <c r="C328" s="39" t="s">
        <v>510</v>
      </c>
      <c r="D328" s="40" t="s">
        <v>36</v>
      </c>
      <c r="E328" s="41" t="s">
        <v>36</v>
      </c>
      <c r="F328" s="41" t="s">
        <v>36</v>
      </c>
      <c r="G328" s="44" t="s">
        <v>36</v>
      </c>
      <c r="H328" s="44" t="s">
        <v>36</v>
      </c>
      <c r="I328" s="44" t="s">
        <v>36</v>
      </c>
      <c r="J328" s="44" t="s">
        <v>36</v>
      </c>
      <c r="K328" s="44" t="s">
        <v>36</v>
      </c>
      <c r="L328" s="44" t="s">
        <v>36</v>
      </c>
      <c r="M328" s="44" t="s">
        <v>36</v>
      </c>
      <c r="N328" s="44" t="s">
        <v>36</v>
      </c>
      <c r="O328" s="44" t="s">
        <v>36</v>
      </c>
      <c r="P328" s="44" t="s">
        <v>36</v>
      </c>
      <c r="Q328" s="44" t="s">
        <v>36</v>
      </c>
      <c r="R328" s="44" t="s">
        <v>36</v>
      </c>
      <c r="S328" s="44" t="s">
        <v>36</v>
      </c>
      <c r="T328" s="44" t="s">
        <v>36</v>
      </c>
      <c r="U328" s="44" t="s">
        <v>36</v>
      </c>
      <c r="V328" s="44" t="s">
        <v>36</v>
      </c>
      <c r="W328" s="44" t="s">
        <v>36</v>
      </c>
      <c r="X328" s="44" t="s">
        <v>36</v>
      </c>
      <c r="Y328" s="44" t="str">
        <f t="shared" si="20"/>
        <v>-</v>
      </c>
      <c r="Z328" s="45" t="str">
        <f t="shared" si="21"/>
        <v>-</v>
      </c>
    </row>
    <row r="329" spans="1:26" x14ac:dyDescent="0.25">
      <c r="A329" s="37" t="s">
        <v>533</v>
      </c>
      <c r="B329" s="49" t="s">
        <v>526</v>
      </c>
      <c r="C329" s="39" t="s">
        <v>527</v>
      </c>
      <c r="D329" s="40" t="s">
        <v>36</v>
      </c>
      <c r="E329" s="41" t="s">
        <v>36</v>
      </c>
      <c r="F329" s="41" t="s">
        <v>36</v>
      </c>
      <c r="G329" s="44" t="s">
        <v>36</v>
      </c>
      <c r="H329" s="44" t="s">
        <v>36</v>
      </c>
      <c r="I329" s="44" t="s">
        <v>36</v>
      </c>
      <c r="J329" s="44" t="s">
        <v>36</v>
      </c>
      <c r="K329" s="44" t="s">
        <v>36</v>
      </c>
      <c r="L329" s="44" t="s">
        <v>36</v>
      </c>
      <c r="M329" s="44" t="s">
        <v>36</v>
      </c>
      <c r="N329" s="44" t="s">
        <v>36</v>
      </c>
      <c r="O329" s="44" t="s">
        <v>36</v>
      </c>
      <c r="P329" s="44" t="s">
        <v>36</v>
      </c>
      <c r="Q329" s="44" t="s">
        <v>36</v>
      </c>
      <c r="R329" s="44" t="s">
        <v>36</v>
      </c>
      <c r="S329" s="44" t="s">
        <v>36</v>
      </c>
      <c r="T329" s="44" t="s">
        <v>36</v>
      </c>
      <c r="U329" s="44" t="s">
        <v>36</v>
      </c>
      <c r="V329" s="44" t="s">
        <v>36</v>
      </c>
      <c r="W329" s="44" t="s">
        <v>36</v>
      </c>
      <c r="X329" s="44" t="s">
        <v>36</v>
      </c>
      <c r="Y329" s="44" t="str">
        <f t="shared" si="20"/>
        <v>-</v>
      </c>
      <c r="Z329" s="45" t="str">
        <f t="shared" si="21"/>
        <v>-</v>
      </c>
    </row>
    <row r="330" spans="1:26" x14ac:dyDescent="0.25">
      <c r="A330" s="37" t="s">
        <v>534</v>
      </c>
      <c r="B330" s="50" t="s">
        <v>535</v>
      </c>
      <c r="C330" s="39" t="s">
        <v>36</v>
      </c>
      <c r="D330" s="40" t="s">
        <v>36</v>
      </c>
      <c r="E330" s="41" t="s">
        <v>36</v>
      </c>
      <c r="F330" s="41" t="s">
        <v>36</v>
      </c>
      <c r="G330" s="44" t="s">
        <v>36</v>
      </c>
      <c r="H330" s="44" t="s">
        <v>36</v>
      </c>
      <c r="I330" s="44" t="s">
        <v>36</v>
      </c>
      <c r="J330" s="44" t="s">
        <v>36</v>
      </c>
      <c r="K330" s="44" t="s">
        <v>36</v>
      </c>
      <c r="L330" s="44" t="s">
        <v>36</v>
      </c>
      <c r="M330" s="44" t="s">
        <v>36</v>
      </c>
      <c r="N330" s="44" t="s">
        <v>36</v>
      </c>
      <c r="O330" s="44" t="s">
        <v>36</v>
      </c>
      <c r="P330" s="44" t="s">
        <v>36</v>
      </c>
      <c r="Q330" s="44" t="s">
        <v>36</v>
      </c>
      <c r="R330" s="44" t="s">
        <v>36</v>
      </c>
      <c r="S330" s="44" t="s">
        <v>36</v>
      </c>
      <c r="T330" s="44" t="s">
        <v>36</v>
      </c>
      <c r="U330" s="44" t="s">
        <v>36</v>
      </c>
      <c r="V330" s="44" t="s">
        <v>36</v>
      </c>
      <c r="W330" s="44" t="s">
        <v>36</v>
      </c>
      <c r="X330" s="44" t="s">
        <v>36</v>
      </c>
      <c r="Y330" s="44" t="str">
        <f t="shared" si="20"/>
        <v>-</v>
      </c>
      <c r="Z330" s="45" t="str">
        <f t="shared" si="21"/>
        <v>-</v>
      </c>
    </row>
    <row r="331" spans="1:26" x14ac:dyDescent="0.25">
      <c r="A331" s="37" t="s">
        <v>536</v>
      </c>
      <c r="B331" s="49" t="s">
        <v>524</v>
      </c>
      <c r="C331" s="39" t="s">
        <v>520</v>
      </c>
      <c r="D331" s="40" t="s">
        <v>36</v>
      </c>
      <c r="E331" s="41" t="s">
        <v>36</v>
      </c>
      <c r="F331" s="41" t="s">
        <v>36</v>
      </c>
      <c r="G331" s="44" t="s">
        <v>36</v>
      </c>
      <c r="H331" s="44" t="s">
        <v>36</v>
      </c>
      <c r="I331" s="44" t="s">
        <v>36</v>
      </c>
      <c r="J331" s="44" t="s">
        <v>36</v>
      </c>
      <c r="K331" s="44" t="s">
        <v>36</v>
      </c>
      <c r="L331" s="44" t="s">
        <v>36</v>
      </c>
      <c r="M331" s="44" t="s">
        <v>36</v>
      </c>
      <c r="N331" s="44" t="s">
        <v>36</v>
      </c>
      <c r="O331" s="44" t="s">
        <v>36</v>
      </c>
      <c r="P331" s="44" t="s">
        <v>36</v>
      </c>
      <c r="Q331" s="44" t="s">
        <v>36</v>
      </c>
      <c r="R331" s="44" t="s">
        <v>36</v>
      </c>
      <c r="S331" s="44" t="s">
        <v>36</v>
      </c>
      <c r="T331" s="44" t="s">
        <v>36</v>
      </c>
      <c r="U331" s="44" t="s">
        <v>36</v>
      </c>
      <c r="V331" s="44" t="s">
        <v>36</v>
      </c>
      <c r="W331" s="44" t="s">
        <v>36</v>
      </c>
      <c r="X331" s="44" t="s">
        <v>36</v>
      </c>
      <c r="Y331" s="44" t="str">
        <f t="shared" si="20"/>
        <v>-</v>
      </c>
      <c r="Z331" s="45" t="str">
        <f t="shared" si="21"/>
        <v>-</v>
      </c>
    </row>
    <row r="332" spans="1:26" x14ac:dyDescent="0.25">
      <c r="A332" s="37" t="s">
        <v>537</v>
      </c>
      <c r="B332" s="49" t="s">
        <v>526</v>
      </c>
      <c r="C332" s="39" t="s">
        <v>527</v>
      </c>
      <c r="D332" s="40" t="s">
        <v>36</v>
      </c>
      <c r="E332" s="41" t="s">
        <v>36</v>
      </c>
      <c r="F332" s="41" t="s">
        <v>36</v>
      </c>
      <c r="G332" s="44" t="s">
        <v>36</v>
      </c>
      <c r="H332" s="44" t="s">
        <v>36</v>
      </c>
      <c r="I332" s="44" t="s">
        <v>36</v>
      </c>
      <c r="J332" s="44" t="s">
        <v>36</v>
      </c>
      <c r="K332" s="44" t="s">
        <v>36</v>
      </c>
      <c r="L332" s="44" t="s">
        <v>36</v>
      </c>
      <c r="M332" s="44" t="s">
        <v>36</v>
      </c>
      <c r="N332" s="44" t="s">
        <v>36</v>
      </c>
      <c r="O332" s="44" t="s">
        <v>36</v>
      </c>
      <c r="P332" s="44" t="s">
        <v>36</v>
      </c>
      <c r="Q332" s="44" t="s">
        <v>36</v>
      </c>
      <c r="R332" s="44" t="s">
        <v>36</v>
      </c>
      <c r="S332" s="44" t="s">
        <v>36</v>
      </c>
      <c r="T332" s="44" t="s">
        <v>36</v>
      </c>
      <c r="U332" s="44" t="s">
        <v>36</v>
      </c>
      <c r="V332" s="44" t="s">
        <v>36</v>
      </c>
      <c r="W332" s="44" t="s">
        <v>36</v>
      </c>
      <c r="X332" s="44" t="s">
        <v>36</v>
      </c>
      <c r="Y332" s="44" t="str">
        <f t="shared" si="20"/>
        <v>-</v>
      </c>
      <c r="Z332" s="45" t="str">
        <f t="shared" si="21"/>
        <v>-</v>
      </c>
    </row>
    <row r="333" spans="1:26" x14ac:dyDescent="0.25">
      <c r="A333" s="37" t="s">
        <v>538</v>
      </c>
      <c r="B333" s="50" t="s">
        <v>539</v>
      </c>
      <c r="C333" s="39" t="s">
        <v>36</v>
      </c>
      <c r="D333" s="40" t="s">
        <v>36</v>
      </c>
      <c r="E333" s="41" t="s">
        <v>36</v>
      </c>
      <c r="F333" s="41" t="s">
        <v>36</v>
      </c>
      <c r="G333" s="44" t="s">
        <v>36</v>
      </c>
      <c r="H333" s="44" t="s">
        <v>36</v>
      </c>
      <c r="I333" s="44" t="s">
        <v>36</v>
      </c>
      <c r="J333" s="44" t="s">
        <v>36</v>
      </c>
      <c r="K333" s="44" t="s">
        <v>36</v>
      </c>
      <c r="L333" s="44" t="s">
        <v>36</v>
      </c>
      <c r="M333" s="44" t="s">
        <v>36</v>
      </c>
      <c r="N333" s="44" t="s">
        <v>36</v>
      </c>
      <c r="O333" s="44" t="s">
        <v>36</v>
      </c>
      <c r="P333" s="44" t="s">
        <v>36</v>
      </c>
      <c r="Q333" s="44" t="s">
        <v>36</v>
      </c>
      <c r="R333" s="44" t="s">
        <v>36</v>
      </c>
      <c r="S333" s="44" t="s">
        <v>36</v>
      </c>
      <c r="T333" s="44" t="s">
        <v>36</v>
      </c>
      <c r="U333" s="44" t="s">
        <v>36</v>
      </c>
      <c r="V333" s="44" t="s">
        <v>36</v>
      </c>
      <c r="W333" s="44" t="s">
        <v>36</v>
      </c>
      <c r="X333" s="44" t="s">
        <v>36</v>
      </c>
      <c r="Y333" s="44" t="str">
        <f t="shared" si="20"/>
        <v>-</v>
      </c>
      <c r="Z333" s="45" t="str">
        <f t="shared" si="21"/>
        <v>-</v>
      </c>
    </row>
    <row r="334" spans="1:26" x14ac:dyDescent="0.25">
      <c r="A334" s="37" t="s">
        <v>540</v>
      </c>
      <c r="B334" s="49" t="s">
        <v>524</v>
      </c>
      <c r="C334" s="39" t="s">
        <v>520</v>
      </c>
      <c r="D334" s="40" t="s">
        <v>36</v>
      </c>
      <c r="E334" s="41" t="s">
        <v>36</v>
      </c>
      <c r="F334" s="41" t="s">
        <v>36</v>
      </c>
      <c r="G334" s="44" t="s">
        <v>36</v>
      </c>
      <c r="H334" s="44" t="s">
        <v>36</v>
      </c>
      <c r="I334" s="44" t="s">
        <v>36</v>
      </c>
      <c r="J334" s="44" t="s">
        <v>36</v>
      </c>
      <c r="K334" s="44" t="s">
        <v>36</v>
      </c>
      <c r="L334" s="44" t="s">
        <v>36</v>
      </c>
      <c r="M334" s="44" t="s">
        <v>36</v>
      </c>
      <c r="N334" s="44" t="s">
        <v>36</v>
      </c>
      <c r="O334" s="44" t="s">
        <v>36</v>
      </c>
      <c r="P334" s="44" t="s">
        <v>36</v>
      </c>
      <c r="Q334" s="44" t="s">
        <v>36</v>
      </c>
      <c r="R334" s="44" t="s">
        <v>36</v>
      </c>
      <c r="S334" s="44" t="s">
        <v>36</v>
      </c>
      <c r="T334" s="44" t="s">
        <v>36</v>
      </c>
      <c r="U334" s="44" t="s">
        <v>36</v>
      </c>
      <c r="V334" s="44" t="s">
        <v>36</v>
      </c>
      <c r="W334" s="44" t="s">
        <v>36</v>
      </c>
      <c r="X334" s="44" t="s">
        <v>36</v>
      </c>
      <c r="Y334" s="44" t="str">
        <f t="shared" si="20"/>
        <v>-</v>
      </c>
      <c r="Z334" s="45" t="str">
        <f t="shared" si="21"/>
        <v>-</v>
      </c>
    </row>
    <row r="335" spans="1:26" x14ac:dyDescent="0.25">
      <c r="A335" s="37" t="s">
        <v>541</v>
      </c>
      <c r="B335" s="49" t="s">
        <v>532</v>
      </c>
      <c r="C335" s="39" t="s">
        <v>510</v>
      </c>
      <c r="D335" s="40" t="s">
        <v>36</v>
      </c>
      <c r="E335" s="41" t="s">
        <v>36</v>
      </c>
      <c r="F335" s="41" t="s">
        <v>36</v>
      </c>
      <c r="G335" s="44" t="s">
        <v>36</v>
      </c>
      <c r="H335" s="44" t="s">
        <v>36</v>
      </c>
      <c r="I335" s="44" t="s">
        <v>36</v>
      </c>
      <c r="J335" s="44" t="s">
        <v>36</v>
      </c>
      <c r="K335" s="44" t="s">
        <v>36</v>
      </c>
      <c r="L335" s="44" t="s">
        <v>36</v>
      </c>
      <c r="M335" s="44" t="s">
        <v>36</v>
      </c>
      <c r="N335" s="44" t="s">
        <v>36</v>
      </c>
      <c r="O335" s="44" t="s">
        <v>36</v>
      </c>
      <c r="P335" s="44" t="s">
        <v>36</v>
      </c>
      <c r="Q335" s="44" t="s">
        <v>36</v>
      </c>
      <c r="R335" s="44" t="s">
        <v>36</v>
      </c>
      <c r="S335" s="44" t="s">
        <v>36</v>
      </c>
      <c r="T335" s="44" t="s">
        <v>36</v>
      </c>
      <c r="U335" s="44" t="s">
        <v>36</v>
      </c>
      <c r="V335" s="44" t="s">
        <v>36</v>
      </c>
      <c r="W335" s="44" t="s">
        <v>36</v>
      </c>
      <c r="X335" s="44" t="s">
        <v>36</v>
      </c>
      <c r="Y335" s="44" t="str">
        <f t="shared" si="20"/>
        <v>-</v>
      </c>
      <c r="Z335" s="45" t="str">
        <f t="shared" si="21"/>
        <v>-</v>
      </c>
    </row>
    <row r="336" spans="1:26" x14ac:dyDescent="0.25">
      <c r="A336" s="37" t="s">
        <v>542</v>
      </c>
      <c r="B336" s="49" t="s">
        <v>526</v>
      </c>
      <c r="C336" s="39" t="s">
        <v>527</v>
      </c>
      <c r="D336" s="40" t="s">
        <v>36</v>
      </c>
      <c r="E336" s="41" t="s">
        <v>36</v>
      </c>
      <c r="F336" s="41" t="s">
        <v>36</v>
      </c>
      <c r="G336" s="44" t="s">
        <v>36</v>
      </c>
      <c r="H336" s="44" t="s">
        <v>36</v>
      </c>
      <c r="I336" s="44" t="s">
        <v>36</v>
      </c>
      <c r="J336" s="44" t="s">
        <v>36</v>
      </c>
      <c r="K336" s="44" t="s">
        <v>36</v>
      </c>
      <c r="L336" s="44" t="s">
        <v>36</v>
      </c>
      <c r="M336" s="44" t="s">
        <v>36</v>
      </c>
      <c r="N336" s="44" t="s">
        <v>36</v>
      </c>
      <c r="O336" s="44" t="s">
        <v>36</v>
      </c>
      <c r="P336" s="44" t="s">
        <v>36</v>
      </c>
      <c r="Q336" s="44" t="s">
        <v>36</v>
      </c>
      <c r="R336" s="44" t="s">
        <v>36</v>
      </c>
      <c r="S336" s="44" t="s">
        <v>36</v>
      </c>
      <c r="T336" s="44" t="s">
        <v>36</v>
      </c>
      <c r="U336" s="44" t="s">
        <v>36</v>
      </c>
      <c r="V336" s="44" t="s">
        <v>36</v>
      </c>
      <c r="W336" s="44" t="s">
        <v>36</v>
      </c>
      <c r="X336" s="44" t="s">
        <v>36</v>
      </c>
      <c r="Y336" s="44" t="str">
        <f t="shared" si="20"/>
        <v>-</v>
      </c>
      <c r="Z336" s="45" t="str">
        <f t="shared" si="21"/>
        <v>-</v>
      </c>
    </row>
    <row r="337" spans="1:26" ht="31.5" x14ac:dyDescent="0.25">
      <c r="A337" s="68" t="s">
        <v>543</v>
      </c>
      <c r="B337" s="99" t="s">
        <v>544</v>
      </c>
      <c r="C337" s="69" t="s">
        <v>36</v>
      </c>
      <c r="D337" s="40" t="s">
        <v>36</v>
      </c>
      <c r="E337" s="41" t="s">
        <v>36</v>
      </c>
      <c r="F337" s="41" t="s">
        <v>36</v>
      </c>
      <c r="G337" s="44" t="s">
        <v>36</v>
      </c>
      <c r="H337" s="44" t="s">
        <v>36</v>
      </c>
      <c r="I337" s="44" t="s">
        <v>36</v>
      </c>
      <c r="J337" s="44" t="s">
        <v>36</v>
      </c>
      <c r="K337" s="44" t="s">
        <v>36</v>
      </c>
      <c r="L337" s="44" t="s">
        <v>36</v>
      </c>
      <c r="M337" s="44" t="s">
        <v>36</v>
      </c>
      <c r="N337" s="44" t="s">
        <v>36</v>
      </c>
      <c r="O337" s="44" t="s">
        <v>36</v>
      </c>
      <c r="P337" s="44" t="s">
        <v>36</v>
      </c>
      <c r="Q337" s="44" t="s">
        <v>36</v>
      </c>
      <c r="R337" s="44" t="s">
        <v>36</v>
      </c>
      <c r="S337" s="44" t="s">
        <v>36</v>
      </c>
      <c r="T337" s="44" t="s">
        <v>36</v>
      </c>
      <c r="U337" s="44" t="s">
        <v>36</v>
      </c>
      <c r="V337" s="44" t="s">
        <v>36</v>
      </c>
      <c r="W337" s="44" t="s">
        <v>36</v>
      </c>
      <c r="X337" s="44" t="s">
        <v>36</v>
      </c>
      <c r="Y337" s="44" t="str">
        <f t="shared" si="20"/>
        <v>-</v>
      </c>
      <c r="Z337" s="45" t="str">
        <f t="shared" si="21"/>
        <v>-</v>
      </c>
    </row>
    <row r="338" spans="1:26" ht="31.5" x14ac:dyDescent="0.25">
      <c r="A338" s="37" t="s">
        <v>545</v>
      </c>
      <c r="B338" s="50" t="s">
        <v>546</v>
      </c>
      <c r="C338" s="39" t="s">
        <v>520</v>
      </c>
      <c r="D338" s="40">
        <v>5431.0545409999995</v>
      </c>
      <c r="E338" s="41">
        <v>5352.1934600050326</v>
      </c>
      <c r="F338" s="41">
        <v>5190.1761730015378</v>
      </c>
      <c r="G338" s="44">
        <v>5329.0500630000006</v>
      </c>
      <c r="H338" s="44">
        <v>5329.0500630000006</v>
      </c>
      <c r="I338" s="44">
        <v>5353.5871139999999</v>
      </c>
      <c r="J338" s="44">
        <v>5353.5871139999999</v>
      </c>
      <c r="K338" s="44">
        <v>5388.9307960497008</v>
      </c>
      <c r="L338" s="44">
        <v>5400.4397040000003</v>
      </c>
      <c r="M338" s="44">
        <v>5402.4</v>
      </c>
      <c r="N338" s="44">
        <v>5298.0964394333332</v>
      </c>
      <c r="O338" s="44">
        <v>5404</v>
      </c>
      <c r="P338" s="44">
        <v>5228.5982010224543</v>
      </c>
      <c r="Q338" s="44">
        <v>5405.36</v>
      </c>
      <c r="R338" s="44">
        <v>5256.832631307976</v>
      </c>
      <c r="S338" s="44">
        <v>5405.66</v>
      </c>
      <c r="T338" s="44">
        <v>5285.2195275170407</v>
      </c>
      <c r="U338" s="44">
        <v>0</v>
      </c>
      <c r="V338" s="44">
        <v>5313.7597129656324</v>
      </c>
      <c r="W338" s="44">
        <v>0</v>
      </c>
      <c r="X338" s="44">
        <v>5342.4540154156457</v>
      </c>
      <c r="Y338" s="44">
        <f t="shared" ref="Y338:Z348" si="22">IFERROR(G338+I338+K338+M338+O338+Q338+S338+U338+W338,"-")</f>
        <v>37688.987973049705</v>
      </c>
      <c r="Z338" s="45">
        <f t="shared" si="22"/>
        <v>47808.037408662087</v>
      </c>
    </row>
    <row r="339" spans="1:26" ht="47.25" x14ac:dyDescent="0.25">
      <c r="A339" s="37" t="s">
        <v>547</v>
      </c>
      <c r="B339" s="49" t="s">
        <v>548</v>
      </c>
      <c r="C339" s="39" t="s">
        <v>520</v>
      </c>
      <c r="D339" s="40">
        <v>0</v>
      </c>
      <c r="E339" s="41">
        <v>0</v>
      </c>
      <c r="F339" s="41">
        <v>0</v>
      </c>
      <c r="G339" s="44">
        <v>0</v>
      </c>
      <c r="H339" s="44">
        <v>0</v>
      </c>
      <c r="I339" s="44">
        <v>0</v>
      </c>
      <c r="J339" s="44">
        <v>0</v>
      </c>
      <c r="K339" s="44">
        <v>0</v>
      </c>
      <c r="L339" s="44">
        <v>0</v>
      </c>
      <c r="M339" s="44">
        <v>0</v>
      </c>
      <c r="N339" s="44">
        <v>0</v>
      </c>
      <c r="O339" s="44">
        <v>0</v>
      </c>
      <c r="P339" s="44">
        <v>0</v>
      </c>
      <c r="Q339" s="44">
        <v>0</v>
      </c>
      <c r="R339" s="44">
        <v>0</v>
      </c>
      <c r="S339" s="44">
        <v>0</v>
      </c>
      <c r="T339" s="44">
        <v>0</v>
      </c>
      <c r="U339" s="44">
        <v>0</v>
      </c>
      <c r="V339" s="44">
        <v>0</v>
      </c>
      <c r="W339" s="44">
        <v>0</v>
      </c>
      <c r="X339" s="44">
        <v>0</v>
      </c>
      <c r="Y339" s="44">
        <f t="shared" si="22"/>
        <v>0</v>
      </c>
      <c r="Z339" s="45">
        <f t="shared" si="22"/>
        <v>0</v>
      </c>
    </row>
    <row r="340" spans="1:26" x14ac:dyDescent="0.25">
      <c r="A340" s="37" t="s">
        <v>549</v>
      </c>
      <c r="B340" s="93" t="s">
        <v>550</v>
      </c>
      <c r="C340" s="39" t="s">
        <v>520</v>
      </c>
      <c r="D340" s="40">
        <v>0</v>
      </c>
      <c r="E340" s="41">
        <v>0</v>
      </c>
      <c r="F340" s="41">
        <v>0</v>
      </c>
      <c r="G340" s="44">
        <v>0</v>
      </c>
      <c r="H340" s="44">
        <v>0</v>
      </c>
      <c r="I340" s="44">
        <v>0</v>
      </c>
      <c r="J340" s="44">
        <v>0</v>
      </c>
      <c r="K340" s="44">
        <v>0</v>
      </c>
      <c r="L340" s="44">
        <v>0</v>
      </c>
      <c r="M340" s="44">
        <v>0</v>
      </c>
      <c r="N340" s="44">
        <v>0</v>
      </c>
      <c r="O340" s="44">
        <v>0</v>
      </c>
      <c r="P340" s="44">
        <v>0</v>
      </c>
      <c r="Q340" s="44">
        <v>0</v>
      </c>
      <c r="R340" s="44">
        <v>0</v>
      </c>
      <c r="S340" s="44">
        <v>0</v>
      </c>
      <c r="T340" s="44">
        <v>0</v>
      </c>
      <c r="U340" s="44">
        <v>0</v>
      </c>
      <c r="V340" s="44">
        <v>0</v>
      </c>
      <c r="W340" s="44">
        <v>0</v>
      </c>
      <c r="X340" s="44">
        <v>0</v>
      </c>
      <c r="Y340" s="44">
        <f t="shared" si="22"/>
        <v>0</v>
      </c>
      <c r="Z340" s="45">
        <f t="shared" si="22"/>
        <v>0</v>
      </c>
    </row>
    <row r="341" spans="1:26" x14ac:dyDescent="0.25">
      <c r="A341" s="37" t="s">
        <v>551</v>
      </c>
      <c r="B341" s="93" t="s">
        <v>552</v>
      </c>
      <c r="C341" s="39" t="s">
        <v>520</v>
      </c>
      <c r="D341" s="40">
        <v>0</v>
      </c>
      <c r="E341" s="41">
        <v>0</v>
      </c>
      <c r="F341" s="41">
        <v>0</v>
      </c>
      <c r="G341" s="44">
        <v>0</v>
      </c>
      <c r="H341" s="44">
        <v>0</v>
      </c>
      <c r="I341" s="44">
        <v>0</v>
      </c>
      <c r="J341" s="44">
        <v>0</v>
      </c>
      <c r="K341" s="44">
        <v>0</v>
      </c>
      <c r="L341" s="44">
        <v>0</v>
      </c>
      <c r="M341" s="44">
        <v>0</v>
      </c>
      <c r="N341" s="44">
        <v>0</v>
      </c>
      <c r="O341" s="44">
        <v>0</v>
      </c>
      <c r="P341" s="44">
        <v>0</v>
      </c>
      <c r="Q341" s="44">
        <v>0</v>
      </c>
      <c r="R341" s="44">
        <v>0</v>
      </c>
      <c r="S341" s="44">
        <v>0</v>
      </c>
      <c r="T341" s="44">
        <v>0</v>
      </c>
      <c r="U341" s="44">
        <v>0</v>
      </c>
      <c r="V341" s="44">
        <v>0</v>
      </c>
      <c r="W341" s="44">
        <v>0</v>
      </c>
      <c r="X341" s="44">
        <v>0</v>
      </c>
      <c r="Y341" s="44">
        <f t="shared" si="22"/>
        <v>0</v>
      </c>
      <c r="Z341" s="45">
        <f t="shared" si="22"/>
        <v>0</v>
      </c>
    </row>
    <row r="342" spans="1:26" ht="31.5" x14ac:dyDescent="0.25">
      <c r="A342" s="37" t="s">
        <v>553</v>
      </c>
      <c r="B342" s="50" t="s">
        <v>554</v>
      </c>
      <c r="C342" s="39" t="s">
        <v>520</v>
      </c>
      <c r="D342" s="40">
        <v>593.7040963999998</v>
      </c>
      <c r="E342" s="41">
        <v>584.55412100000092</v>
      </c>
      <c r="F342" s="41">
        <v>563.3290339999985</v>
      </c>
      <c r="G342" s="44">
        <v>571.73219900000004</v>
      </c>
      <c r="H342" s="44">
        <v>571.73219900000004</v>
      </c>
      <c r="I342" s="44">
        <v>523.59268499999996</v>
      </c>
      <c r="J342" s="44">
        <v>523.59268499999996</v>
      </c>
      <c r="K342" s="44">
        <v>520.45679399999995</v>
      </c>
      <c r="L342" s="44">
        <v>495.11218399999996</v>
      </c>
      <c r="M342" s="44">
        <v>523.76903900000002</v>
      </c>
      <c r="N342" s="44">
        <v>478.45874492000064</v>
      </c>
      <c r="O342" s="44">
        <v>524.4391599999999</v>
      </c>
      <c r="P342" s="44">
        <v>454.76971579797737</v>
      </c>
      <c r="Q342" s="44">
        <v>525.52098000000001</v>
      </c>
      <c r="R342" s="44">
        <v>443.95447226328633</v>
      </c>
      <c r="S342" s="44">
        <v>525.02097900000001</v>
      </c>
      <c r="T342" s="44">
        <v>428.00282641350805</v>
      </c>
      <c r="U342" s="44">
        <v>0</v>
      </c>
      <c r="V342" s="44">
        <v>430.31404167614073</v>
      </c>
      <c r="W342" s="44">
        <v>0</v>
      </c>
      <c r="X342" s="44">
        <v>432.63773750119162</v>
      </c>
      <c r="Y342" s="44">
        <f t="shared" si="22"/>
        <v>3714.5318360000001</v>
      </c>
      <c r="Z342" s="45">
        <f t="shared" si="22"/>
        <v>4258.574606572105</v>
      </c>
    </row>
    <row r="343" spans="1:26" ht="31.5" x14ac:dyDescent="0.25">
      <c r="A343" s="37" t="s">
        <v>555</v>
      </c>
      <c r="B343" s="50" t="s">
        <v>556</v>
      </c>
      <c r="C343" s="39" t="s">
        <v>510</v>
      </c>
      <c r="D343" s="40">
        <v>156.79981083333337</v>
      </c>
      <c r="E343" s="41">
        <v>162.46525416666668</v>
      </c>
      <c r="F343" s="41">
        <v>175.92604808333337</v>
      </c>
      <c r="G343" s="44">
        <v>166.63528816666667</v>
      </c>
      <c r="H343" s="44">
        <v>166.63528816666667</v>
      </c>
      <c r="I343" s="44">
        <v>180.59795874950589</v>
      </c>
      <c r="J343" s="44">
        <v>180.59795874950589</v>
      </c>
      <c r="K343" s="44">
        <v>172.01576235376734</v>
      </c>
      <c r="L343" s="44">
        <v>196.20661266666667</v>
      </c>
      <c r="M343" s="44">
        <v>172.52099999999999</v>
      </c>
      <c r="N343" s="44">
        <v>193.33196850000002</v>
      </c>
      <c r="O343" s="44">
        <v>172.52143666666666</v>
      </c>
      <c r="P343" s="44">
        <v>234.16151923115092</v>
      </c>
      <c r="Q343" s="44">
        <v>172.52143666666666</v>
      </c>
      <c r="R343" s="44">
        <v>234.49749279003339</v>
      </c>
      <c r="S343" s="44">
        <v>172.52143666666666</v>
      </c>
      <c r="T343" s="44">
        <v>234.49749279003339</v>
      </c>
      <c r="U343" s="44">
        <v>0</v>
      </c>
      <c r="V343" s="44">
        <v>234.84111605694119</v>
      </c>
      <c r="W343" s="44">
        <v>0</v>
      </c>
      <c r="X343" s="44">
        <v>235.18524285566997</v>
      </c>
      <c r="Y343" s="44">
        <f t="shared" si="22"/>
        <v>1209.3343192699399</v>
      </c>
      <c r="Z343" s="45">
        <f t="shared" si="22"/>
        <v>1909.9546918066683</v>
      </c>
    </row>
    <row r="344" spans="1:26" ht="47.25" x14ac:dyDescent="0.25">
      <c r="A344" s="37" t="s">
        <v>557</v>
      </c>
      <c r="B344" s="49" t="s">
        <v>558</v>
      </c>
      <c r="C344" s="39" t="s">
        <v>510</v>
      </c>
      <c r="D344" s="40">
        <v>0</v>
      </c>
      <c r="E344" s="41">
        <v>0</v>
      </c>
      <c r="F344" s="41">
        <v>0</v>
      </c>
      <c r="G344" s="44">
        <v>0</v>
      </c>
      <c r="H344" s="44">
        <v>0</v>
      </c>
      <c r="I344" s="44">
        <v>0</v>
      </c>
      <c r="J344" s="44">
        <v>0</v>
      </c>
      <c r="K344" s="44">
        <v>0</v>
      </c>
      <c r="L344" s="44">
        <v>0</v>
      </c>
      <c r="M344" s="44">
        <v>0</v>
      </c>
      <c r="N344" s="44">
        <v>0</v>
      </c>
      <c r="O344" s="44">
        <v>0</v>
      </c>
      <c r="P344" s="44">
        <v>0</v>
      </c>
      <c r="Q344" s="44">
        <v>0</v>
      </c>
      <c r="R344" s="44">
        <v>0</v>
      </c>
      <c r="S344" s="44">
        <v>0</v>
      </c>
      <c r="T344" s="44">
        <v>0</v>
      </c>
      <c r="U344" s="44">
        <v>0</v>
      </c>
      <c r="V344" s="44">
        <v>0</v>
      </c>
      <c r="W344" s="44">
        <v>0</v>
      </c>
      <c r="X344" s="44">
        <v>0</v>
      </c>
      <c r="Y344" s="44">
        <f t="shared" si="22"/>
        <v>0</v>
      </c>
      <c r="Z344" s="45">
        <f t="shared" si="22"/>
        <v>0</v>
      </c>
    </row>
    <row r="345" spans="1:26" x14ac:dyDescent="0.25">
      <c r="A345" s="37" t="s">
        <v>559</v>
      </c>
      <c r="B345" s="93" t="s">
        <v>550</v>
      </c>
      <c r="C345" s="39" t="s">
        <v>510</v>
      </c>
      <c r="D345" s="40">
        <v>0</v>
      </c>
      <c r="E345" s="41">
        <v>0</v>
      </c>
      <c r="F345" s="41">
        <v>0</v>
      </c>
      <c r="G345" s="44">
        <v>0</v>
      </c>
      <c r="H345" s="44">
        <v>0</v>
      </c>
      <c r="I345" s="44">
        <v>0</v>
      </c>
      <c r="J345" s="44">
        <v>0</v>
      </c>
      <c r="K345" s="44">
        <v>0</v>
      </c>
      <c r="L345" s="44">
        <v>0</v>
      </c>
      <c r="M345" s="44">
        <v>0</v>
      </c>
      <c r="N345" s="44">
        <v>0</v>
      </c>
      <c r="O345" s="44">
        <v>0</v>
      </c>
      <c r="P345" s="44">
        <v>0</v>
      </c>
      <c r="Q345" s="44">
        <v>0</v>
      </c>
      <c r="R345" s="44">
        <v>0</v>
      </c>
      <c r="S345" s="44">
        <v>0</v>
      </c>
      <c r="T345" s="44">
        <v>0</v>
      </c>
      <c r="U345" s="44">
        <v>0</v>
      </c>
      <c r="V345" s="44">
        <v>0</v>
      </c>
      <c r="W345" s="44">
        <v>0</v>
      </c>
      <c r="X345" s="44">
        <v>0</v>
      </c>
      <c r="Y345" s="44">
        <f t="shared" si="22"/>
        <v>0</v>
      </c>
      <c r="Z345" s="45">
        <f t="shared" si="22"/>
        <v>0</v>
      </c>
    </row>
    <row r="346" spans="1:26" x14ac:dyDescent="0.25">
      <c r="A346" s="37" t="s">
        <v>560</v>
      </c>
      <c r="B346" s="93" t="s">
        <v>552</v>
      </c>
      <c r="C346" s="39" t="s">
        <v>510</v>
      </c>
      <c r="D346" s="40">
        <v>0</v>
      </c>
      <c r="E346" s="41">
        <v>0</v>
      </c>
      <c r="F346" s="41">
        <v>0</v>
      </c>
      <c r="G346" s="44">
        <v>0</v>
      </c>
      <c r="H346" s="44">
        <v>0</v>
      </c>
      <c r="I346" s="44">
        <v>0</v>
      </c>
      <c r="J346" s="44">
        <v>0</v>
      </c>
      <c r="K346" s="44">
        <v>0</v>
      </c>
      <c r="L346" s="44">
        <v>0</v>
      </c>
      <c r="M346" s="44">
        <v>0</v>
      </c>
      <c r="N346" s="44">
        <v>0</v>
      </c>
      <c r="O346" s="44">
        <v>0</v>
      </c>
      <c r="P346" s="44">
        <v>0</v>
      </c>
      <c r="Q346" s="44">
        <v>0</v>
      </c>
      <c r="R346" s="44">
        <v>0</v>
      </c>
      <c r="S346" s="44">
        <v>0</v>
      </c>
      <c r="T346" s="44">
        <v>0</v>
      </c>
      <c r="U346" s="44">
        <v>0</v>
      </c>
      <c r="V346" s="44">
        <v>0</v>
      </c>
      <c r="W346" s="44">
        <v>0</v>
      </c>
      <c r="X346" s="44">
        <v>0</v>
      </c>
      <c r="Y346" s="44">
        <f t="shared" si="22"/>
        <v>0</v>
      </c>
      <c r="Z346" s="45">
        <f t="shared" si="22"/>
        <v>0</v>
      </c>
    </row>
    <row r="347" spans="1:26" ht="31.5" x14ac:dyDescent="0.25">
      <c r="A347" s="37" t="s">
        <v>561</v>
      </c>
      <c r="B347" s="50" t="s">
        <v>562</v>
      </c>
      <c r="C347" s="39" t="s">
        <v>563</v>
      </c>
      <c r="D347" s="40">
        <v>173249.12024000002</v>
      </c>
      <c r="E347" s="41">
        <v>175941.1</v>
      </c>
      <c r="F347" s="41">
        <v>175597.15</v>
      </c>
      <c r="G347" s="44">
        <v>178400.42</v>
      </c>
      <c r="H347" s="44">
        <v>178400.42</v>
      </c>
      <c r="I347" s="44">
        <v>180520.00761999999</v>
      </c>
      <c r="J347" s="44">
        <v>180520.00761999999</v>
      </c>
      <c r="K347" s="44">
        <v>182465.7851200469</v>
      </c>
      <c r="L347" s="44">
        <v>182154</v>
      </c>
      <c r="M347" s="44">
        <v>184081.05138207201</v>
      </c>
      <c r="N347" s="44">
        <v>183293</v>
      </c>
      <c r="O347" s="44">
        <v>185410.56409524046</v>
      </c>
      <c r="P347" s="44">
        <v>184890</v>
      </c>
      <c r="Q347" s="44">
        <v>187044.75084007796</v>
      </c>
      <c r="R347" s="44">
        <v>185928</v>
      </c>
      <c r="S347" s="44">
        <v>188712.32920662689</v>
      </c>
      <c r="T347" s="44">
        <v>187307</v>
      </c>
      <c r="U347" s="44">
        <v>0</v>
      </c>
      <c r="V347" s="44">
        <v>188115</v>
      </c>
      <c r="W347" s="44">
        <v>0</v>
      </c>
      <c r="X347" s="44">
        <v>188926.48552910463</v>
      </c>
      <c r="Y347" s="44">
        <f t="shared" si="22"/>
        <v>1286634.9082640642</v>
      </c>
      <c r="Z347" s="45">
        <f t="shared" si="22"/>
        <v>1659533.9131491047</v>
      </c>
    </row>
    <row r="348" spans="1:26" ht="47.25" x14ac:dyDescent="0.25">
      <c r="A348" s="37" t="s">
        <v>564</v>
      </c>
      <c r="B348" s="50" t="s">
        <v>565</v>
      </c>
      <c r="C348" s="39" t="s">
        <v>33</v>
      </c>
      <c r="D348" s="40">
        <v>-4697.2321482900006</v>
      </c>
      <c r="E348" s="41">
        <v>4953.3459537899998</v>
      </c>
      <c r="F348" s="41">
        <v>5174.0108974200002</v>
      </c>
      <c r="G348" s="44">
        <v>5787.7326972899991</v>
      </c>
      <c r="H348" s="44">
        <v>5787.7326972899991</v>
      </c>
      <c r="I348" s="44">
        <v>6028.745796180001</v>
      </c>
      <c r="J348" s="44">
        <v>6028.745796180001</v>
      </c>
      <c r="K348" s="44">
        <v>6463.7402623507342</v>
      </c>
      <c r="L348" s="44">
        <v>6505.6459999999997</v>
      </c>
      <c r="M348" s="44">
        <v>6455.8339199401944</v>
      </c>
      <c r="N348" s="44">
        <v>6383.5709009692819</v>
      </c>
      <c r="O348" s="44">
        <v>6616.9482255335079</v>
      </c>
      <c r="P348" s="44">
        <v>6578.3948199926008</v>
      </c>
      <c r="Q348" s="44">
        <v>6818.7737461619763</v>
      </c>
      <c r="R348" s="44">
        <v>6800.0968242677336</v>
      </c>
      <c r="S348" s="44">
        <v>7041.9457781403598</v>
      </c>
      <c r="T348" s="44">
        <v>7165.3608695562052</v>
      </c>
      <c r="U348" s="44">
        <v>0</v>
      </c>
      <c r="V348" s="44">
        <v>7438.3486136984911</v>
      </c>
      <c r="W348" s="44">
        <v>0</v>
      </c>
      <c r="X348" s="44">
        <v>7661.4990721094455</v>
      </c>
      <c r="Y348" s="44">
        <f t="shared" si="22"/>
        <v>45213.720425596774</v>
      </c>
      <c r="Z348" s="45">
        <f t="shared" si="22"/>
        <v>60349.395594063761</v>
      </c>
    </row>
    <row r="349" spans="1:26" x14ac:dyDescent="0.25">
      <c r="A349" s="37" t="s">
        <v>566</v>
      </c>
      <c r="B349" s="48" t="s">
        <v>567</v>
      </c>
      <c r="C349" s="39" t="s">
        <v>36</v>
      </c>
      <c r="D349" s="40" t="s">
        <v>36</v>
      </c>
      <c r="E349" s="41" t="s">
        <v>36</v>
      </c>
      <c r="F349" s="41" t="s">
        <v>36</v>
      </c>
      <c r="G349" s="44" t="s">
        <v>36</v>
      </c>
      <c r="H349" s="44" t="s">
        <v>36</v>
      </c>
      <c r="I349" s="44" t="s">
        <v>36</v>
      </c>
      <c r="J349" s="44" t="s">
        <v>36</v>
      </c>
      <c r="K349" s="44" t="s">
        <v>36</v>
      </c>
      <c r="L349" s="44" t="s">
        <v>36</v>
      </c>
      <c r="M349" s="44" t="s">
        <v>36</v>
      </c>
      <c r="N349" s="44" t="s">
        <v>36</v>
      </c>
      <c r="O349" s="44" t="s">
        <v>36</v>
      </c>
      <c r="P349" s="44" t="s">
        <v>36</v>
      </c>
      <c r="Q349" s="44" t="s">
        <v>36</v>
      </c>
      <c r="R349" s="44" t="s">
        <v>36</v>
      </c>
      <c r="S349" s="44" t="s">
        <v>36</v>
      </c>
      <c r="T349" s="44" t="s">
        <v>36</v>
      </c>
      <c r="U349" s="44" t="s">
        <v>36</v>
      </c>
      <c r="V349" s="44" t="s">
        <v>36</v>
      </c>
      <c r="W349" s="44" t="s">
        <v>36</v>
      </c>
      <c r="X349" s="44" t="s">
        <v>36</v>
      </c>
      <c r="Y349" s="44" t="str">
        <f t="shared" si="20"/>
        <v>-</v>
      </c>
      <c r="Z349" s="45" t="str">
        <f t="shared" si="21"/>
        <v>-</v>
      </c>
    </row>
    <row r="350" spans="1:26" x14ac:dyDescent="0.25">
      <c r="A350" s="37" t="s">
        <v>568</v>
      </c>
      <c r="B350" s="50" t="s">
        <v>569</v>
      </c>
      <c r="C350" s="39" t="s">
        <v>520</v>
      </c>
      <c r="D350" s="40" t="s">
        <v>36</v>
      </c>
      <c r="E350" s="41" t="s">
        <v>36</v>
      </c>
      <c r="F350" s="41" t="s">
        <v>36</v>
      </c>
      <c r="G350" s="44" t="s">
        <v>36</v>
      </c>
      <c r="H350" s="44" t="s">
        <v>36</v>
      </c>
      <c r="I350" s="44" t="s">
        <v>36</v>
      </c>
      <c r="J350" s="44" t="s">
        <v>36</v>
      </c>
      <c r="K350" s="44" t="s">
        <v>36</v>
      </c>
      <c r="L350" s="44" t="s">
        <v>36</v>
      </c>
      <c r="M350" s="44" t="s">
        <v>36</v>
      </c>
      <c r="N350" s="44" t="s">
        <v>36</v>
      </c>
      <c r="O350" s="44" t="s">
        <v>36</v>
      </c>
      <c r="P350" s="44" t="s">
        <v>36</v>
      </c>
      <c r="Q350" s="44" t="s">
        <v>36</v>
      </c>
      <c r="R350" s="44" t="s">
        <v>36</v>
      </c>
      <c r="S350" s="44" t="s">
        <v>36</v>
      </c>
      <c r="T350" s="44" t="s">
        <v>36</v>
      </c>
      <c r="U350" s="44" t="s">
        <v>36</v>
      </c>
      <c r="V350" s="44" t="s">
        <v>36</v>
      </c>
      <c r="W350" s="44" t="s">
        <v>36</v>
      </c>
      <c r="X350" s="44" t="s">
        <v>36</v>
      </c>
      <c r="Y350" s="44" t="str">
        <f t="shared" si="20"/>
        <v>-</v>
      </c>
      <c r="Z350" s="45" t="str">
        <f t="shared" si="21"/>
        <v>-</v>
      </c>
    </row>
    <row r="351" spans="1:26" x14ac:dyDescent="0.25">
      <c r="A351" s="37" t="s">
        <v>570</v>
      </c>
      <c r="B351" s="50" t="s">
        <v>571</v>
      </c>
      <c r="C351" s="39" t="s">
        <v>513</v>
      </c>
      <c r="D351" s="40" t="s">
        <v>36</v>
      </c>
      <c r="E351" s="41" t="s">
        <v>36</v>
      </c>
      <c r="F351" s="41" t="s">
        <v>36</v>
      </c>
      <c r="G351" s="44" t="s">
        <v>36</v>
      </c>
      <c r="H351" s="44" t="s">
        <v>36</v>
      </c>
      <c r="I351" s="44" t="s">
        <v>36</v>
      </c>
      <c r="J351" s="44" t="s">
        <v>36</v>
      </c>
      <c r="K351" s="44" t="s">
        <v>36</v>
      </c>
      <c r="L351" s="44" t="s">
        <v>36</v>
      </c>
      <c r="M351" s="44" t="s">
        <v>36</v>
      </c>
      <c r="N351" s="44" t="s">
        <v>36</v>
      </c>
      <c r="O351" s="44" t="s">
        <v>36</v>
      </c>
      <c r="P351" s="44" t="s">
        <v>36</v>
      </c>
      <c r="Q351" s="44" t="s">
        <v>36</v>
      </c>
      <c r="R351" s="44" t="s">
        <v>36</v>
      </c>
      <c r="S351" s="44" t="s">
        <v>36</v>
      </c>
      <c r="T351" s="44" t="s">
        <v>36</v>
      </c>
      <c r="U351" s="44" t="s">
        <v>36</v>
      </c>
      <c r="V351" s="44" t="s">
        <v>36</v>
      </c>
      <c r="W351" s="44" t="s">
        <v>36</v>
      </c>
      <c r="X351" s="44" t="s">
        <v>36</v>
      </c>
      <c r="Y351" s="44" t="str">
        <f t="shared" si="20"/>
        <v>-</v>
      </c>
      <c r="Z351" s="45" t="str">
        <f t="shared" si="21"/>
        <v>-</v>
      </c>
    </row>
    <row r="352" spans="1:26" ht="63" x14ac:dyDescent="0.25">
      <c r="A352" s="37" t="s">
        <v>572</v>
      </c>
      <c r="B352" s="50" t="s">
        <v>573</v>
      </c>
      <c r="C352" s="39" t="s">
        <v>33</v>
      </c>
      <c r="D352" s="40" t="s">
        <v>36</v>
      </c>
      <c r="E352" s="41" t="s">
        <v>36</v>
      </c>
      <c r="F352" s="41" t="s">
        <v>36</v>
      </c>
      <c r="G352" s="44" t="s">
        <v>36</v>
      </c>
      <c r="H352" s="44" t="s">
        <v>36</v>
      </c>
      <c r="I352" s="44" t="s">
        <v>36</v>
      </c>
      <c r="J352" s="44" t="s">
        <v>36</v>
      </c>
      <c r="K352" s="44" t="s">
        <v>36</v>
      </c>
      <c r="L352" s="44" t="s">
        <v>36</v>
      </c>
      <c r="M352" s="44" t="s">
        <v>36</v>
      </c>
      <c r="N352" s="44" t="s">
        <v>36</v>
      </c>
      <c r="O352" s="44" t="s">
        <v>36</v>
      </c>
      <c r="P352" s="44" t="s">
        <v>36</v>
      </c>
      <c r="Q352" s="44" t="s">
        <v>36</v>
      </c>
      <c r="R352" s="44" t="s">
        <v>36</v>
      </c>
      <c r="S352" s="44" t="s">
        <v>36</v>
      </c>
      <c r="T352" s="44" t="s">
        <v>36</v>
      </c>
      <c r="U352" s="44" t="s">
        <v>36</v>
      </c>
      <c r="V352" s="44" t="s">
        <v>36</v>
      </c>
      <c r="W352" s="44" t="s">
        <v>36</v>
      </c>
      <c r="X352" s="44" t="s">
        <v>36</v>
      </c>
      <c r="Y352" s="44" t="str">
        <f t="shared" si="20"/>
        <v>-</v>
      </c>
      <c r="Z352" s="45" t="str">
        <f t="shared" si="21"/>
        <v>-</v>
      </c>
    </row>
    <row r="353" spans="1:26" ht="47.25" x14ac:dyDescent="0.25">
      <c r="A353" s="37" t="s">
        <v>574</v>
      </c>
      <c r="B353" s="50" t="s">
        <v>575</v>
      </c>
      <c r="C353" s="39" t="s">
        <v>33</v>
      </c>
      <c r="D353" s="40" t="s">
        <v>36</v>
      </c>
      <c r="E353" s="41" t="s">
        <v>36</v>
      </c>
      <c r="F353" s="41" t="s">
        <v>36</v>
      </c>
      <c r="G353" s="44" t="s">
        <v>36</v>
      </c>
      <c r="H353" s="44" t="s">
        <v>36</v>
      </c>
      <c r="I353" s="44" t="s">
        <v>36</v>
      </c>
      <c r="J353" s="44" t="s">
        <v>36</v>
      </c>
      <c r="K353" s="44" t="s">
        <v>36</v>
      </c>
      <c r="L353" s="44" t="s">
        <v>36</v>
      </c>
      <c r="M353" s="44" t="s">
        <v>36</v>
      </c>
      <c r="N353" s="44" t="s">
        <v>36</v>
      </c>
      <c r="O353" s="44" t="s">
        <v>36</v>
      </c>
      <c r="P353" s="44" t="s">
        <v>36</v>
      </c>
      <c r="Q353" s="44" t="s">
        <v>36</v>
      </c>
      <c r="R353" s="44" t="s">
        <v>36</v>
      </c>
      <c r="S353" s="44" t="s">
        <v>36</v>
      </c>
      <c r="T353" s="44" t="s">
        <v>36</v>
      </c>
      <c r="U353" s="44" t="s">
        <v>36</v>
      </c>
      <c r="V353" s="44" t="s">
        <v>36</v>
      </c>
      <c r="W353" s="44" t="s">
        <v>36</v>
      </c>
      <c r="X353" s="44" t="s">
        <v>36</v>
      </c>
      <c r="Y353" s="44" t="str">
        <f t="shared" si="20"/>
        <v>-</v>
      </c>
      <c r="Z353" s="45" t="str">
        <f t="shared" si="21"/>
        <v>-</v>
      </c>
    </row>
    <row r="354" spans="1:26" ht="31.5" x14ac:dyDescent="0.25">
      <c r="A354" s="37" t="s">
        <v>576</v>
      </c>
      <c r="B354" s="48" t="s">
        <v>577</v>
      </c>
      <c r="C354" s="100" t="s">
        <v>36</v>
      </c>
      <c r="D354" s="101" t="s">
        <v>36</v>
      </c>
      <c r="E354" s="41" t="s">
        <v>36</v>
      </c>
      <c r="F354" s="41" t="s">
        <v>36</v>
      </c>
      <c r="G354" s="44" t="s">
        <v>36</v>
      </c>
      <c r="H354" s="44" t="s">
        <v>36</v>
      </c>
      <c r="I354" s="44" t="s">
        <v>36</v>
      </c>
      <c r="J354" s="44" t="s">
        <v>36</v>
      </c>
      <c r="K354" s="44" t="s">
        <v>36</v>
      </c>
      <c r="L354" s="44" t="s">
        <v>36</v>
      </c>
      <c r="M354" s="44" t="s">
        <v>36</v>
      </c>
      <c r="N354" s="44" t="s">
        <v>36</v>
      </c>
      <c r="O354" s="44" t="s">
        <v>36</v>
      </c>
      <c r="P354" s="44" t="s">
        <v>36</v>
      </c>
      <c r="Q354" s="44" t="s">
        <v>36</v>
      </c>
      <c r="R354" s="44" t="s">
        <v>36</v>
      </c>
      <c r="S354" s="44" t="s">
        <v>36</v>
      </c>
      <c r="T354" s="44" t="s">
        <v>36</v>
      </c>
      <c r="U354" s="44" t="s">
        <v>36</v>
      </c>
      <c r="V354" s="44" t="s">
        <v>36</v>
      </c>
      <c r="W354" s="44" t="s">
        <v>36</v>
      </c>
      <c r="X354" s="44" t="s">
        <v>36</v>
      </c>
      <c r="Y354" s="44" t="str">
        <f t="shared" si="20"/>
        <v>-</v>
      </c>
      <c r="Z354" s="45" t="str">
        <f t="shared" si="21"/>
        <v>-</v>
      </c>
    </row>
    <row r="355" spans="1:26" ht="31.5" x14ac:dyDescent="0.25">
      <c r="A355" s="37" t="s">
        <v>578</v>
      </c>
      <c r="B355" s="50" t="s">
        <v>579</v>
      </c>
      <c r="C355" s="39" t="s">
        <v>510</v>
      </c>
      <c r="D355" s="40" t="s">
        <v>36</v>
      </c>
      <c r="E355" s="41" t="s">
        <v>36</v>
      </c>
      <c r="F355" s="41" t="s">
        <v>36</v>
      </c>
      <c r="G355" s="44" t="s">
        <v>36</v>
      </c>
      <c r="H355" s="44" t="s">
        <v>36</v>
      </c>
      <c r="I355" s="44" t="s">
        <v>36</v>
      </c>
      <c r="J355" s="44" t="s">
        <v>36</v>
      </c>
      <c r="K355" s="44" t="s">
        <v>36</v>
      </c>
      <c r="L355" s="44" t="s">
        <v>36</v>
      </c>
      <c r="M355" s="44" t="s">
        <v>36</v>
      </c>
      <c r="N355" s="44" t="s">
        <v>36</v>
      </c>
      <c r="O355" s="44" t="s">
        <v>36</v>
      </c>
      <c r="P355" s="44" t="s">
        <v>36</v>
      </c>
      <c r="Q355" s="44" t="s">
        <v>36</v>
      </c>
      <c r="R355" s="44" t="s">
        <v>36</v>
      </c>
      <c r="S355" s="44" t="s">
        <v>36</v>
      </c>
      <c r="T355" s="44" t="s">
        <v>36</v>
      </c>
      <c r="U355" s="44" t="s">
        <v>36</v>
      </c>
      <c r="V355" s="44" t="s">
        <v>36</v>
      </c>
      <c r="W355" s="44" t="s">
        <v>36</v>
      </c>
      <c r="X355" s="44" t="s">
        <v>36</v>
      </c>
      <c r="Y355" s="44" t="str">
        <f t="shared" si="20"/>
        <v>-</v>
      </c>
      <c r="Z355" s="45" t="str">
        <f t="shared" si="21"/>
        <v>-</v>
      </c>
    </row>
    <row r="356" spans="1:26" ht="63" x14ac:dyDescent="0.25">
      <c r="A356" s="37" t="s">
        <v>580</v>
      </c>
      <c r="B356" s="49" t="s">
        <v>581</v>
      </c>
      <c r="C356" s="39" t="s">
        <v>510</v>
      </c>
      <c r="D356" s="40" t="s">
        <v>36</v>
      </c>
      <c r="E356" s="41" t="s">
        <v>36</v>
      </c>
      <c r="F356" s="41" t="s">
        <v>36</v>
      </c>
      <c r="G356" s="44" t="s">
        <v>36</v>
      </c>
      <c r="H356" s="44" t="s">
        <v>36</v>
      </c>
      <c r="I356" s="44" t="s">
        <v>36</v>
      </c>
      <c r="J356" s="44" t="s">
        <v>36</v>
      </c>
      <c r="K356" s="44" t="s">
        <v>36</v>
      </c>
      <c r="L356" s="44" t="s">
        <v>36</v>
      </c>
      <c r="M356" s="44" t="s">
        <v>36</v>
      </c>
      <c r="N356" s="44" t="s">
        <v>36</v>
      </c>
      <c r="O356" s="44" t="s">
        <v>36</v>
      </c>
      <c r="P356" s="44" t="s">
        <v>36</v>
      </c>
      <c r="Q356" s="44" t="s">
        <v>36</v>
      </c>
      <c r="R356" s="44" t="s">
        <v>36</v>
      </c>
      <c r="S356" s="44" t="s">
        <v>36</v>
      </c>
      <c r="T356" s="44" t="s">
        <v>36</v>
      </c>
      <c r="U356" s="44" t="s">
        <v>36</v>
      </c>
      <c r="V356" s="44" t="s">
        <v>36</v>
      </c>
      <c r="W356" s="44" t="s">
        <v>36</v>
      </c>
      <c r="X356" s="44" t="s">
        <v>36</v>
      </c>
      <c r="Y356" s="44" t="str">
        <f t="shared" si="20"/>
        <v>-</v>
      </c>
      <c r="Z356" s="45" t="str">
        <f t="shared" si="21"/>
        <v>-</v>
      </c>
    </row>
    <row r="357" spans="1:26" ht="78.75" x14ac:dyDescent="0.25">
      <c r="A357" s="37" t="s">
        <v>582</v>
      </c>
      <c r="B357" s="49" t="s">
        <v>583</v>
      </c>
      <c r="C357" s="39" t="s">
        <v>510</v>
      </c>
      <c r="D357" s="40" t="s">
        <v>36</v>
      </c>
      <c r="E357" s="41" t="s">
        <v>36</v>
      </c>
      <c r="F357" s="41" t="s">
        <v>36</v>
      </c>
      <c r="G357" s="44" t="s">
        <v>36</v>
      </c>
      <c r="H357" s="44" t="s">
        <v>36</v>
      </c>
      <c r="I357" s="44" t="s">
        <v>36</v>
      </c>
      <c r="J357" s="44" t="s">
        <v>36</v>
      </c>
      <c r="K357" s="44" t="s">
        <v>36</v>
      </c>
      <c r="L357" s="44" t="s">
        <v>36</v>
      </c>
      <c r="M357" s="44" t="s">
        <v>36</v>
      </c>
      <c r="N357" s="44" t="s">
        <v>36</v>
      </c>
      <c r="O357" s="44" t="s">
        <v>36</v>
      </c>
      <c r="P357" s="44" t="s">
        <v>36</v>
      </c>
      <c r="Q357" s="44" t="s">
        <v>36</v>
      </c>
      <c r="R357" s="44" t="s">
        <v>36</v>
      </c>
      <c r="S357" s="44" t="s">
        <v>36</v>
      </c>
      <c r="T357" s="44" t="s">
        <v>36</v>
      </c>
      <c r="U357" s="44" t="s">
        <v>36</v>
      </c>
      <c r="V357" s="44" t="s">
        <v>36</v>
      </c>
      <c r="W357" s="44" t="s">
        <v>36</v>
      </c>
      <c r="X357" s="44" t="s">
        <v>36</v>
      </c>
      <c r="Y357" s="44" t="str">
        <f t="shared" si="20"/>
        <v>-</v>
      </c>
      <c r="Z357" s="45" t="str">
        <f t="shared" si="21"/>
        <v>-</v>
      </c>
    </row>
    <row r="358" spans="1:26" ht="31.5" x14ac:dyDescent="0.25">
      <c r="A358" s="37" t="s">
        <v>584</v>
      </c>
      <c r="B358" s="49" t="s">
        <v>585</v>
      </c>
      <c r="C358" s="39" t="s">
        <v>510</v>
      </c>
      <c r="D358" s="40" t="s">
        <v>36</v>
      </c>
      <c r="E358" s="41" t="s">
        <v>36</v>
      </c>
      <c r="F358" s="41" t="s">
        <v>36</v>
      </c>
      <c r="G358" s="44" t="s">
        <v>36</v>
      </c>
      <c r="H358" s="44" t="s">
        <v>36</v>
      </c>
      <c r="I358" s="44" t="s">
        <v>36</v>
      </c>
      <c r="J358" s="44" t="s">
        <v>36</v>
      </c>
      <c r="K358" s="44" t="s">
        <v>36</v>
      </c>
      <c r="L358" s="44" t="s">
        <v>36</v>
      </c>
      <c r="M358" s="44" t="s">
        <v>36</v>
      </c>
      <c r="N358" s="44" t="s">
        <v>36</v>
      </c>
      <c r="O358" s="44" t="s">
        <v>36</v>
      </c>
      <c r="P358" s="44" t="s">
        <v>36</v>
      </c>
      <c r="Q358" s="44" t="s">
        <v>36</v>
      </c>
      <c r="R358" s="44" t="s">
        <v>36</v>
      </c>
      <c r="S358" s="44" t="s">
        <v>36</v>
      </c>
      <c r="T358" s="44" t="s">
        <v>36</v>
      </c>
      <c r="U358" s="44" t="s">
        <v>36</v>
      </c>
      <c r="V358" s="44" t="s">
        <v>36</v>
      </c>
      <c r="W358" s="44" t="s">
        <v>36</v>
      </c>
      <c r="X358" s="44" t="s">
        <v>36</v>
      </c>
      <c r="Y358" s="44" t="str">
        <f t="shared" si="20"/>
        <v>-</v>
      </c>
      <c r="Z358" s="45" t="str">
        <f t="shared" si="21"/>
        <v>-</v>
      </c>
    </row>
    <row r="359" spans="1:26" ht="31.5" x14ac:dyDescent="0.25">
      <c r="A359" s="37" t="s">
        <v>586</v>
      </c>
      <c r="B359" s="50" t="s">
        <v>587</v>
      </c>
      <c r="C359" s="39" t="s">
        <v>520</v>
      </c>
      <c r="D359" s="40" t="s">
        <v>36</v>
      </c>
      <c r="E359" s="41" t="s">
        <v>36</v>
      </c>
      <c r="F359" s="41" t="s">
        <v>36</v>
      </c>
      <c r="G359" s="44" t="s">
        <v>36</v>
      </c>
      <c r="H359" s="44" t="s">
        <v>36</v>
      </c>
      <c r="I359" s="44" t="s">
        <v>36</v>
      </c>
      <c r="J359" s="44" t="s">
        <v>36</v>
      </c>
      <c r="K359" s="44" t="s">
        <v>36</v>
      </c>
      <c r="L359" s="44" t="s">
        <v>36</v>
      </c>
      <c r="M359" s="44" t="s">
        <v>36</v>
      </c>
      <c r="N359" s="44" t="s">
        <v>36</v>
      </c>
      <c r="O359" s="44" t="s">
        <v>36</v>
      </c>
      <c r="P359" s="44" t="s">
        <v>36</v>
      </c>
      <c r="Q359" s="44" t="s">
        <v>36</v>
      </c>
      <c r="R359" s="44" t="s">
        <v>36</v>
      </c>
      <c r="S359" s="44" t="s">
        <v>36</v>
      </c>
      <c r="T359" s="44" t="s">
        <v>36</v>
      </c>
      <c r="U359" s="44" t="s">
        <v>36</v>
      </c>
      <c r="V359" s="44" t="s">
        <v>36</v>
      </c>
      <c r="W359" s="44" t="s">
        <v>36</v>
      </c>
      <c r="X359" s="44" t="s">
        <v>36</v>
      </c>
      <c r="Y359" s="44" t="str">
        <f t="shared" si="20"/>
        <v>-</v>
      </c>
      <c r="Z359" s="45" t="str">
        <f t="shared" si="21"/>
        <v>-</v>
      </c>
    </row>
    <row r="360" spans="1:26" ht="47.25" x14ac:dyDescent="0.25">
      <c r="A360" s="37" t="s">
        <v>588</v>
      </c>
      <c r="B360" s="49" t="s">
        <v>589</v>
      </c>
      <c r="C360" s="39" t="s">
        <v>520</v>
      </c>
      <c r="D360" s="40" t="s">
        <v>36</v>
      </c>
      <c r="E360" s="41" t="s">
        <v>36</v>
      </c>
      <c r="F360" s="41" t="s">
        <v>36</v>
      </c>
      <c r="G360" s="44" t="s">
        <v>36</v>
      </c>
      <c r="H360" s="44" t="s">
        <v>36</v>
      </c>
      <c r="I360" s="44" t="s">
        <v>36</v>
      </c>
      <c r="J360" s="44" t="s">
        <v>36</v>
      </c>
      <c r="K360" s="44" t="s">
        <v>36</v>
      </c>
      <c r="L360" s="44" t="s">
        <v>36</v>
      </c>
      <c r="M360" s="44" t="s">
        <v>36</v>
      </c>
      <c r="N360" s="44" t="s">
        <v>36</v>
      </c>
      <c r="O360" s="44" t="s">
        <v>36</v>
      </c>
      <c r="P360" s="44" t="s">
        <v>36</v>
      </c>
      <c r="Q360" s="44" t="s">
        <v>36</v>
      </c>
      <c r="R360" s="44" t="s">
        <v>36</v>
      </c>
      <c r="S360" s="44" t="s">
        <v>36</v>
      </c>
      <c r="T360" s="44" t="s">
        <v>36</v>
      </c>
      <c r="U360" s="44" t="s">
        <v>36</v>
      </c>
      <c r="V360" s="44" t="s">
        <v>36</v>
      </c>
      <c r="W360" s="44" t="s">
        <v>36</v>
      </c>
      <c r="X360" s="44" t="s">
        <v>36</v>
      </c>
      <c r="Y360" s="44" t="str">
        <f t="shared" si="20"/>
        <v>-</v>
      </c>
      <c r="Z360" s="45" t="str">
        <f t="shared" si="21"/>
        <v>-</v>
      </c>
    </row>
    <row r="361" spans="1:26" ht="31.5" x14ac:dyDescent="0.25">
      <c r="A361" s="37" t="s">
        <v>590</v>
      </c>
      <c r="B361" s="49" t="s">
        <v>591</v>
      </c>
      <c r="C361" s="39" t="s">
        <v>520</v>
      </c>
      <c r="D361" s="40" t="s">
        <v>36</v>
      </c>
      <c r="E361" s="41" t="s">
        <v>36</v>
      </c>
      <c r="F361" s="41" t="s">
        <v>36</v>
      </c>
      <c r="G361" s="44" t="s">
        <v>36</v>
      </c>
      <c r="H361" s="44" t="s">
        <v>36</v>
      </c>
      <c r="I361" s="44" t="s">
        <v>36</v>
      </c>
      <c r="J361" s="44" t="s">
        <v>36</v>
      </c>
      <c r="K361" s="44" t="s">
        <v>36</v>
      </c>
      <c r="L361" s="44" t="s">
        <v>36</v>
      </c>
      <c r="M361" s="44" t="s">
        <v>36</v>
      </c>
      <c r="N361" s="44" t="s">
        <v>36</v>
      </c>
      <c r="O361" s="44" t="s">
        <v>36</v>
      </c>
      <c r="P361" s="44" t="s">
        <v>36</v>
      </c>
      <c r="Q361" s="44" t="s">
        <v>36</v>
      </c>
      <c r="R361" s="44" t="s">
        <v>36</v>
      </c>
      <c r="S361" s="44" t="s">
        <v>36</v>
      </c>
      <c r="T361" s="44" t="s">
        <v>36</v>
      </c>
      <c r="U361" s="44" t="s">
        <v>36</v>
      </c>
      <c r="V361" s="44" t="s">
        <v>36</v>
      </c>
      <c r="W361" s="44" t="s">
        <v>36</v>
      </c>
      <c r="X361" s="44" t="s">
        <v>36</v>
      </c>
      <c r="Y361" s="44" t="str">
        <f t="shared" si="20"/>
        <v>-</v>
      </c>
      <c r="Z361" s="45" t="str">
        <f t="shared" si="21"/>
        <v>-</v>
      </c>
    </row>
    <row r="362" spans="1:26" ht="31.5" x14ac:dyDescent="0.25">
      <c r="A362" s="37" t="s">
        <v>592</v>
      </c>
      <c r="B362" s="50" t="s">
        <v>593</v>
      </c>
      <c r="C362" s="39" t="s">
        <v>33</v>
      </c>
      <c r="D362" s="40" t="s">
        <v>36</v>
      </c>
      <c r="E362" s="41" t="s">
        <v>36</v>
      </c>
      <c r="F362" s="41" t="s">
        <v>36</v>
      </c>
      <c r="G362" s="44" t="s">
        <v>36</v>
      </c>
      <c r="H362" s="44" t="s">
        <v>36</v>
      </c>
      <c r="I362" s="44" t="s">
        <v>36</v>
      </c>
      <c r="J362" s="44" t="s">
        <v>36</v>
      </c>
      <c r="K362" s="44" t="s">
        <v>36</v>
      </c>
      <c r="L362" s="44" t="s">
        <v>36</v>
      </c>
      <c r="M362" s="44" t="s">
        <v>36</v>
      </c>
      <c r="N362" s="44" t="s">
        <v>36</v>
      </c>
      <c r="O362" s="44" t="s">
        <v>36</v>
      </c>
      <c r="P362" s="44" t="s">
        <v>36</v>
      </c>
      <c r="Q362" s="44" t="s">
        <v>36</v>
      </c>
      <c r="R362" s="44" t="s">
        <v>36</v>
      </c>
      <c r="S362" s="44" t="s">
        <v>36</v>
      </c>
      <c r="T362" s="44" t="s">
        <v>36</v>
      </c>
      <c r="U362" s="44" t="s">
        <v>36</v>
      </c>
      <c r="V362" s="44" t="s">
        <v>36</v>
      </c>
      <c r="W362" s="44" t="s">
        <v>36</v>
      </c>
      <c r="X362" s="44" t="s">
        <v>36</v>
      </c>
      <c r="Y362" s="44" t="str">
        <f t="shared" si="20"/>
        <v>-</v>
      </c>
      <c r="Z362" s="45" t="str">
        <f t="shared" si="21"/>
        <v>-</v>
      </c>
    </row>
    <row r="363" spans="1:26" x14ac:dyDescent="0.25">
      <c r="A363" s="37" t="s">
        <v>594</v>
      </c>
      <c r="B363" s="49" t="s">
        <v>595</v>
      </c>
      <c r="C363" s="39" t="s">
        <v>33</v>
      </c>
      <c r="D363" s="40" t="s">
        <v>36</v>
      </c>
      <c r="E363" s="41" t="s">
        <v>36</v>
      </c>
      <c r="F363" s="41" t="s">
        <v>36</v>
      </c>
      <c r="G363" s="44" t="s">
        <v>36</v>
      </c>
      <c r="H363" s="44" t="s">
        <v>36</v>
      </c>
      <c r="I363" s="44" t="s">
        <v>36</v>
      </c>
      <c r="J363" s="44" t="s">
        <v>36</v>
      </c>
      <c r="K363" s="44" t="s">
        <v>36</v>
      </c>
      <c r="L363" s="44" t="s">
        <v>36</v>
      </c>
      <c r="M363" s="44" t="s">
        <v>36</v>
      </c>
      <c r="N363" s="44" t="s">
        <v>36</v>
      </c>
      <c r="O363" s="44" t="s">
        <v>36</v>
      </c>
      <c r="P363" s="44" t="s">
        <v>36</v>
      </c>
      <c r="Q363" s="44" t="s">
        <v>36</v>
      </c>
      <c r="R363" s="44" t="s">
        <v>36</v>
      </c>
      <c r="S363" s="44" t="s">
        <v>36</v>
      </c>
      <c r="T363" s="44" t="s">
        <v>36</v>
      </c>
      <c r="U363" s="44" t="s">
        <v>36</v>
      </c>
      <c r="V363" s="44" t="s">
        <v>36</v>
      </c>
      <c r="W363" s="44" t="s">
        <v>36</v>
      </c>
      <c r="X363" s="44" t="s">
        <v>36</v>
      </c>
      <c r="Y363" s="44" t="str">
        <f t="shared" si="20"/>
        <v>-</v>
      </c>
      <c r="Z363" s="45" t="str">
        <f t="shared" si="21"/>
        <v>-</v>
      </c>
    </row>
    <row r="364" spans="1:26" x14ac:dyDescent="0.25">
      <c r="A364" s="37" t="s">
        <v>596</v>
      </c>
      <c r="B364" s="49" t="s">
        <v>60</v>
      </c>
      <c r="C364" s="39" t="s">
        <v>33</v>
      </c>
      <c r="D364" s="40" t="s">
        <v>36</v>
      </c>
      <c r="E364" s="41" t="s">
        <v>36</v>
      </c>
      <c r="F364" s="41" t="s">
        <v>36</v>
      </c>
      <c r="G364" s="44" t="s">
        <v>36</v>
      </c>
      <c r="H364" s="44" t="s">
        <v>36</v>
      </c>
      <c r="I364" s="44" t="s">
        <v>36</v>
      </c>
      <c r="J364" s="44" t="s">
        <v>36</v>
      </c>
      <c r="K364" s="44" t="s">
        <v>36</v>
      </c>
      <c r="L364" s="44" t="s">
        <v>36</v>
      </c>
      <c r="M364" s="44" t="s">
        <v>36</v>
      </c>
      <c r="N364" s="44" t="s">
        <v>36</v>
      </c>
      <c r="O364" s="44" t="s">
        <v>36</v>
      </c>
      <c r="P364" s="44" t="s">
        <v>36</v>
      </c>
      <c r="Q364" s="44" t="s">
        <v>36</v>
      </c>
      <c r="R364" s="44" t="s">
        <v>36</v>
      </c>
      <c r="S364" s="44" t="s">
        <v>36</v>
      </c>
      <c r="T364" s="44" t="s">
        <v>36</v>
      </c>
      <c r="U364" s="44" t="s">
        <v>36</v>
      </c>
      <c r="V364" s="44" t="s">
        <v>36</v>
      </c>
      <c r="W364" s="44" t="s">
        <v>36</v>
      </c>
      <c r="X364" s="44" t="s">
        <v>36</v>
      </c>
      <c r="Y364" s="44" t="str">
        <f t="shared" si="20"/>
        <v>-</v>
      </c>
      <c r="Z364" s="45" t="str">
        <f t="shared" si="21"/>
        <v>-</v>
      </c>
    </row>
    <row r="365" spans="1:26" ht="16.5" thickBot="1" x14ac:dyDescent="0.3">
      <c r="A365" s="61" t="s">
        <v>597</v>
      </c>
      <c r="B365" s="102" t="s">
        <v>598</v>
      </c>
      <c r="C365" s="63" t="s">
        <v>599</v>
      </c>
      <c r="D365" s="103">
        <v>3062</v>
      </c>
      <c r="E365" s="104">
        <v>2654</v>
      </c>
      <c r="F365" s="104">
        <v>2596</v>
      </c>
      <c r="G365" s="105">
        <v>2589.625</v>
      </c>
      <c r="H365" s="106">
        <v>2589.625</v>
      </c>
      <c r="I365" s="106">
        <v>2585</v>
      </c>
      <c r="J365" s="106">
        <v>2585</v>
      </c>
      <c r="K365" s="106">
        <v>2584</v>
      </c>
      <c r="L365" s="106">
        <v>2578</v>
      </c>
      <c r="M365" s="106">
        <v>2584</v>
      </c>
      <c r="N365" s="106">
        <v>2578</v>
      </c>
      <c r="O365" s="106">
        <v>2584</v>
      </c>
      <c r="P365" s="106">
        <v>2578</v>
      </c>
      <c r="Q365" s="106">
        <v>2584</v>
      </c>
      <c r="R365" s="106">
        <v>2572</v>
      </c>
      <c r="S365" s="106">
        <v>2584</v>
      </c>
      <c r="T365" s="106">
        <v>2566</v>
      </c>
      <c r="U365" s="106">
        <v>0</v>
      </c>
      <c r="V365" s="106">
        <v>2560</v>
      </c>
      <c r="W365" s="106">
        <v>0</v>
      </c>
      <c r="X365" s="106">
        <f>V365</f>
        <v>2560</v>
      </c>
      <c r="Y365" s="106">
        <f>S365</f>
        <v>2584</v>
      </c>
      <c r="Z365" s="107">
        <f>X365</f>
        <v>2560</v>
      </c>
    </row>
    <row r="366" spans="1:26" s="7" customFormat="1" x14ac:dyDescent="0.25">
      <c r="A366" s="108"/>
      <c r="B366" s="109"/>
      <c r="C366" s="110"/>
      <c r="D366" s="110"/>
      <c r="E366" s="111"/>
      <c r="F366" s="111"/>
      <c r="G366" s="111"/>
      <c r="H366" s="112"/>
      <c r="I366" s="112"/>
      <c r="J366" s="112"/>
      <c r="K366" s="112"/>
      <c r="L366" s="112"/>
      <c r="M366" s="112"/>
      <c r="N366" s="112"/>
      <c r="O366" s="112"/>
      <c r="P366" s="112"/>
      <c r="Q366" s="112"/>
      <c r="R366" s="112"/>
      <c r="S366" s="112"/>
      <c r="T366" s="112"/>
      <c r="U366" s="112"/>
      <c r="V366" s="112"/>
      <c r="W366" s="112"/>
      <c r="X366" s="112"/>
      <c r="Y366" s="112"/>
      <c r="Z366" s="112"/>
    </row>
    <row r="367" spans="1:26" ht="19.5" thickBot="1" x14ac:dyDescent="0.35">
      <c r="A367" s="216" t="s">
        <v>600</v>
      </c>
      <c r="B367" s="216"/>
      <c r="C367" s="216"/>
      <c r="D367" s="216"/>
      <c r="E367" s="216"/>
      <c r="F367" s="216"/>
      <c r="G367" s="216"/>
      <c r="H367" s="216"/>
      <c r="I367" s="216"/>
      <c r="J367" s="216"/>
      <c r="K367" s="216"/>
      <c r="L367" s="216"/>
      <c r="M367" s="216"/>
      <c r="N367" s="216"/>
      <c r="O367" s="216"/>
      <c r="P367" s="216"/>
      <c r="Q367" s="216"/>
      <c r="R367" s="216"/>
      <c r="S367" s="216"/>
      <c r="T367" s="216"/>
      <c r="U367" s="216"/>
      <c r="V367" s="216"/>
      <c r="W367" s="216"/>
      <c r="X367" s="216"/>
      <c r="Y367" s="216"/>
    </row>
    <row r="368" spans="1:26" ht="36.75" customHeight="1" x14ac:dyDescent="0.25">
      <c r="A368" s="217" t="s">
        <v>9</v>
      </c>
      <c r="B368" s="202" t="s">
        <v>10</v>
      </c>
      <c r="C368" s="203" t="s">
        <v>11</v>
      </c>
      <c r="D368" s="15" t="s">
        <v>12</v>
      </c>
      <c r="E368" s="16" t="s">
        <v>13</v>
      </c>
      <c r="F368" s="16" t="s">
        <v>14</v>
      </c>
      <c r="G368" s="201" t="s">
        <v>15</v>
      </c>
      <c r="H368" s="201"/>
      <c r="I368" s="201" t="s">
        <v>16</v>
      </c>
      <c r="J368" s="201"/>
      <c r="K368" s="201" t="s">
        <v>17</v>
      </c>
      <c r="L368" s="201"/>
      <c r="M368" s="201" t="s">
        <v>18</v>
      </c>
      <c r="N368" s="201"/>
      <c r="O368" s="201" t="s">
        <v>19</v>
      </c>
      <c r="P368" s="201"/>
      <c r="Q368" s="201" t="s">
        <v>20</v>
      </c>
      <c r="R368" s="201"/>
      <c r="S368" s="201" t="s">
        <v>21</v>
      </c>
      <c r="T368" s="201"/>
      <c r="U368" s="201" t="s">
        <v>22</v>
      </c>
      <c r="V368" s="201"/>
      <c r="W368" s="201" t="s">
        <v>23</v>
      </c>
      <c r="X368" s="201"/>
      <c r="Y368" s="202" t="s">
        <v>24</v>
      </c>
      <c r="Z368" s="203"/>
    </row>
    <row r="369" spans="1:26" ht="48" thickBot="1" x14ac:dyDescent="0.3">
      <c r="A369" s="218"/>
      <c r="B369" s="219"/>
      <c r="C369" s="220"/>
      <c r="D369" s="17" t="s">
        <v>25</v>
      </c>
      <c r="E369" s="18" t="s">
        <v>25</v>
      </c>
      <c r="F369" s="18" t="s">
        <v>26</v>
      </c>
      <c r="G369" s="19" t="s">
        <v>27</v>
      </c>
      <c r="H369" s="19" t="s">
        <v>26</v>
      </c>
      <c r="I369" s="19" t="s">
        <v>27</v>
      </c>
      <c r="J369" s="19" t="s">
        <v>26</v>
      </c>
      <c r="K369" s="19" t="s">
        <v>27</v>
      </c>
      <c r="L369" s="19" t="s">
        <v>26</v>
      </c>
      <c r="M369" s="19" t="s">
        <v>27</v>
      </c>
      <c r="N369" s="19" t="s">
        <v>28</v>
      </c>
      <c r="O369" s="19" t="s">
        <v>27</v>
      </c>
      <c r="P369" s="19" t="s">
        <v>28</v>
      </c>
      <c r="Q369" s="19" t="s">
        <v>27</v>
      </c>
      <c r="R369" s="19" t="s">
        <v>28</v>
      </c>
      <c r="S369" s="19" t="s">
        <v>27</v>
      </c>
      <c r="T369" s="19" t="s">
        <v>28</v>
      </c>
      <c r="U369" s="19" t="s">
        <v>27</v>
      </c>
      <c r="V369" s="19" t="s">
        <v>601</v>
      </c>
      <c r="W369" s="19" t="s">
        <v>27</v>
      </c>
      <c r="X369" s="19" t="s">
        <v>601</v>
      </c>
      <c r="Y369" s="20" t="s">
        <v>27</v>
      </c>
      <c r="Z369" s="21" t="s">
        <v>28</v>
      </c>
    </row>
    <row r="370" spans="1:26" ht="16.5" thickBot="1" x14ac:dyDescent="0.3">
      <c r="A370" s="22">
        <v>1</v>
      </c>
      <c r="B370" s="23">
        <v>2</v>
      </c>
      <c r="C370" s="24">
        <v>3</v>
      </c>
      <c r="D370" s="25">
        <v>4</v>
      </c>
      <c r="E370" s="26">
        <v>5</v>
      </c>
      <c r="F370" s="26">
        <v>6</v>
      </c>
      <c r="G370" s="27">
        <v>7</v>
      </c>
      <c r="H370" s="27">
        <v>8</v>
      </c>
      <c r="I370" s="27">
        <v>9</v>
      </c>
      <c r="J370" s="27">
        <v>10</v>
      </c>
      <c r="K370" s="27">
        <v>11</v>
      </c>
      <c r="L370" s="27">
        <v>12</v>
      </c>
      <c r="M370" s="27">
        <v>13</v>
      </c>
      <c r="N370" s="27">
        <v>14</v>
      </c>
      <c r="O370" s="27">
        <v>15</v>
      </c>
      <c r="P370" s="27">
        <v>16</v>
      </c>
      <c r="Q370" s="27">
        <v>17</v>
      </c>
      <c r="R370" s="27">
        <v>18</v>
      </c>
      <c r="S370" s="27">
        <v>19</v>
      </c>
      <c r="T370" s="27">
        <v>20</v>
      </c>
      <c r="U370" s="27">
        <v>21</v>
      </c>
      <c r="V370" s="27">
        <v>22</v>
      </c>
      <c r="W370" s="27">
        <v>23</v>
      </c>
      <c r="X370" s="27">
        <v>24</v>
      </c>
      <c r="Y370" s="23">
        <v>25</v>
      </c>
      <c r="Z370" s="24">
        <v>26</v>
      </c>
    </row>
    <row r="371" spans="1:26" ht="31.5" customHeight="1" x14ac:dyDescent="0.25">
      <c r="A371" s="204" t="s">
        <v>602</v>
      </c>
      <c r="B371" s="205"/>
      <c r="C371" s="113" t="s">
        <v>603</v>
      </c>
      <c r="D371" s="114">
        <f t="shared" ref="D371:X371" si="23">D372+D429</f>
        <v>1586.827</v>
      </c>
      <c r="E371" s="115">
        <f t="shared" si="23"/>
        <v>1328.1409999999998</v>
      </c>
      <c r="F371" s="115">
        <f t="shared" si="23"/>
        <v>1128.182</v>
      </c>
      <c r="G371" s="116">
        <f t="shared" si="23"/>
        <v>1436.3638968724238</v>
      </c>
      <c r="H371" s="116">
        <f t="shared" si="23"/>
        <v>1436.3638968724238</v>
      </c>
      <c r="I371" s="116">
        <f t="shared" si="23"/>
        <v>1839.5944279999999</v>
      </c>
      <c r="J371" s="116">
        <f t="shared" si="23"/>
        <v>1839.5944279999999</v>
      </c>
      <c r="K371" s="116">
        <f t="shared" si="23"/>
        <v>1772.2972160000002</v>
      </c>
      <c r="L371" s="117">
        <f t="shared" si="23"/>
        <v>1690.4607779999999</v>
      </c>
      <c r="M371" s="116">
        <f t="shared" si="23"/>
        <v>2787.6818880000005</v>
      </c>
      <c r="N371" s="117">
        <f t="shared" si="23"/>
        <v>2775.6686409999998</v>
      </c>
      <c r="O371" s="116">
        <f t="shared" si="23"/>
        <v>3197.694845</v>
      </c>
      <c r="P371" s="117">
        <f t="shared" si="23"/>
        <v>2396.021385</v>
      </c>
      <c r="Q371" s="116">
        <f t="shared" si="23"/>
        <v>2494.4568569999997</v>
      </c>
      <c r="R371" s="117">
        <f t="shared" si="23"/>
        <v>2456.0121300000001</v>
      </c>
      <c r="S371" s="118">
        <f t="shared" si="23"/>
        <v>3139.9328810000002</v>
      </c>
      <c r="T371" s="117">
        <f t="shared" si="23"/>
        <v>3260.1023339999997</v>
      </c>
      <c r="U371" s="119">
        <f t="shared" si="23"/>
        <v>0</v>
      </c>
      <c r="V371" s="117">
        <f t="shared" si="23"/>
        <v>3227.5790310000002</v>
      </c>
      <c r="W371" s="119">
        <f t="shared" si="23"/>
        <v>0</v>
      </c>
      <c r="X371" s="117">
        <f t="shared" si="23"/>
        <v>3225.4601759999996</v>
      </c>
      <c r="Y371" s="120">
        <f t="shared" ref="Y371:Z434" si="24">M371+O371+Q371+S371+U371+W371+K371+I371+G371</f>
        <v>16668.022011872425</v>
      </c>
      <c r="Z371" s="121">
        <f t="shared" si="24"/>
        <v>22307.262799872424</v>
      </c>
    </row>
    <row r="372" spans="1:26" x14ac:dyDescent="0.25">
      <c r="A372" s="122" t="s">
        <v>31</v>
      </c>
      <c r="B372" s="123" t="s">
        <v>604</v>
      </c>
      <c r="C372" s="124" t="s">
        <v>603</v>
      </c>
      <c r="D372" s="125">
        <f t="shared" ref="D372:X372" si="25">D373+D397+D425+D426</f>
        <v>1443.8330000000001</v>
      </c>
      <c r="E372" s="126">
        <f t="shared" si="25"/>
        <v>1293.1129999999998</v>
      </c>
      <c r="F372" s="127">
        <f t="shared" si="25"/>
        <v>1128.182</v>
      </c>
      <c r="G372" s="128">
        <f t="shared" si="25"/>
        <v>1400.5788968724237</v>
      </c>
      <c r="H372" s="128">
        <f t="shared" si="25"/>
        <v>1400.5788968724237</v>
      </c>
      <c r="I372" s="128">
        <f t="shared" si="25"/>
        <v>1797.7811079999999</v>
      </c>
      <c r="J372" s="128">
        <f t="shared" si="25"/>
        <v>1797.7811079999999</v>
      </c>
      <c r="K372" s="128">
        <f t="shared" si="25"/>
        <v>1764.4396690000001</v>
      </c>
      <c r="L372" s="129">
        <f t="shared" si="25"/>
        <v>1688.430715</v>
      </c>
      <c r="M372" s="128">
        <f t="shared" si="25"/>
        <v>2252.1564420000004</v>
      </c>
      <c r="N372" s="129">
        <f t="shared" si="25"/>
        <v>2720.6686409999998</v>
      </c>
      <c r="O372" s="128">
        <f t="shared" si="25"/>
        <v>2439.134845</v>
      </c>
      <c r="P372" s="129">
        <f t="shared" si="25"/>
        <v>2396.021385</v>
      </c>
      <c r="Q372" s="128">
        <f t="shared" si="25"/>
        <v>2494.4568569999997</v>
      </c>
      <c r="R372" s="129">
        <f t="shared" si="25"/>
        <v>2456.0121300000001</v>
      </c>
      <c r="S372" s="130">
        <f t="shared" si="25"/>
        <v>3139.9328810000002</v>
      </c>
      <c r="T372" s="129">
        <f t="shared" si="25"/>
        <v>3260.1023339999997</v>
      </c>
      <c r="U372" s="131">
        <f t="shared" si="25"/>
        <v>0</v>
      </c>
      <c r="V372" s="129">
        <f t="shared" si="25"/>
        <v>3227.5790310000002</v>
      </c>
      <c r="W372" s="131">
        <f t="shared" si="25"/>
        <v>0</v>
      </c>
      <c r="X372" s="129">
        <f t="shared" si="25"/>
        <v>3225.4601759999996</v>
      </c>
      <c r="Y372" s="132">
        <f t="shared" si="24"/>
        <v>15288.480698872423</v>
      </c>
      <c r="Z372" s="133">
        <f t="shared" si="24"/>
        <v>22172.634416872421</v>
      </c>
    </row>
    <row r="373" spans="1:26" x14ac:dyDescent="0.25">
      <c r="A373" s="134" t="s">
        <v>34</v>
      </c>
      <c r="B373" s="135" t="s">
        <v>605</v>
      </c>
      <c r="C373" s="136" t="s">
        <v>603</v>
      </c>
      <c r="D373" s="137">
        <f t="shared" ref="D373:X373" si="26">D374+D392+D396</f>
        <v>205.328</v>
      </c>
      <c r="E373" s="138">
        <f t="shared" si="26"/>
        <v>75.18002700000001</v>
      </c>
      <c r="F373" s="139">
        <f t="shared" si="26"/>
        <v>32.069013999999996</v>
      </c>
      <c r="G373" s="140">
        <f t="shared" si="26"/>
        <v>123.21239991525424</v>
      </c>
      <c r="H373" s="140">
        <f t="shared" si="26"/>
        <v>123.21239991525424</v>
      </c>
      <c r="I373" s="140">
        <f t="shared" si="26"/>
        <v>307.93328200000002</v>
      </c>
      <c r="J373" s="140">
        <f t="shared" si="26"/>
        <v>307.93328200000002</v>
      </c>
      <c r="K373" s="140">
        <f t="shared" si="26"/>
        <v>196.80909100000002</v>
      </c>
      <c r="L373" s="129">
        <f t="shared" si="26"/>
        <v>135.78828300000001</v>
      </c>
      <c r="M373" s="140">
        <f t="shared" si="26"/>
        <v>466.41411400000004</v>
      </c>
      <c r="N373" s="129">
        <f t="shared" si="26"/>
        <v>891.24232799999993</v>
      </c>
      <c r="O373" s="140">
        <f t="shared" si="26"/>
        <v>493.45518900000002</v>
      </c>
      <c r="P373" s="129">
        <f t="shared" si="26"/>
        <v>496.02299599999998</v>
      </c>
      <c r="Q373" s="140">
        <f t="shared" si="26"/>
        <v>597.81320200000005</v>
      </c>
      <c r="R373" s="129">
        <f t="shared" si="26"/>
        <v>472.97199899999998</v>
      </c>
      <c r="S373" s="141">
        <f t="shared" si="26"/>
        <v>1067.8866740000001</v>
      </c>
      <c r="T373" s="129">
        <f t="shared" si="26"/>
        <v>1066.5920000000001</v>
      </c>
      <c r="U373" s="131">
        <f t="shared" si="26"/>
        <v>0</v>
      </c>
      <c r="V373" s="129">
        <f t="shared" si="26"/>
        <v>922.77899500000001</v>
      </c>
      <c r="W373" s="131">
        <f t="shared" si="26"/>
        <v>0</v>
      </c>
      <c r="X373" s="129">
        <f t="shared" si="26"/>
        <v>869.46299999999997</v>
      </c>
      <c r="Y373" s="142">
        <f t="shared" si="24"/>
        <v>3253.5239519152542</v>
      </c>
      <c r="Z373" s="143">
        <f t="shared" si="24"/>
        <v>5286.0052829152546</v>
      </c>
    </row>
    <row r="374" spans="1:26" ht="31.5" x14ac:dyDescent="0.25">
      <c r="A374" s="134" t="s">
        <v>37</v>
      </c>
      <c r="B374" s="144" t="s">
        <v>606</v>
      </c>
      <c r="C374" s="136" t="s">
        <v>603</v>
      </c>
      <c r="D374" s="137">
        <f t="shared" ref="D374:X374" si="27">D375+D379+D380+D381+D382+D387+D388+D389</f>
        <v>205.328</v>
      </c>
      <c r="E374" s="139">
        <f t="shared" si="27"/>
        <v>75.18002700000001</v>
      </c>
      <c r="F374" s="139">
        <f t="shared" si="27"/>
        <v>32.069013999999996</v>
      </c>
      <c r="G374" s="140">
        <f t="shared" si="27"/>
        <v>123.21239991525424</v>
      </c>
      <c r="H374" s="140">
        <f t="shared" si="27"/>
        <v>123.21239991525424</v>
      </c>
      <c r="I374" s="140">
        <f t="shared" si="27"/>
        <v>307.92169200000001</v>
      </c>
      <c r="J374" s="140">
        <f t="shared" si="27"/>
        <v>307.92169200000001</v>
      </c>
      <c r="K374" s="140">
        <f t="shared" si="27"/>
        <v>178.71716800000002</v>
      </c>
      <c r="L374" s="129">
        <f t="shared" si="27"/>
        <v>117.62243000000001</v>
      </c>
      <c r="M374" s="140">
        <f t="shared" si="27"/>
        <v>466.41411400000004</v>
      </c>
      <c r="N374" s="129">
        <f t="shared" si="27"/>
        <v>886.42722499999991</v>
      </c>
      <c r="O374" s="140">
        <f t="shared" si="27"/>
        <v>493.45518900000002</v>
      </c>
      <c r="P374" s="129">
        <f t="shared" si="27"/>
        <v>496.02299599999998</v>
      </c>
      <c r="Q374" s="140">
        <f t="shared" si="27"/>
        <v>597.81320200000005</v>
      </c>
      <c r="R374" s="129">
        <f t="shared" si="27"/>
        <v>472.97199899999998</v>
      </c>
      <c r="S374" s="141">
        <f t="shared" si="27"/>
        <v>1067.8866740000001</v>
      </c>
      <c r="T374" s="129">
        <f t="shared" si="27"/>
        <v>1066.5920000000001</v>
      </c>
      <c r="U374" s="131">
        <f t="shared" si="27"/>
        <v>0</v>
      </c>
      <c r="V374" s="129">
        <f t="shared" si="27"/>
        <v>922.77899500000001</v>
      </c>
      <c r="W374" s="131">
        <f t="shared" si="27"/>
        <v>0</v>
      </c>
      <c r="X374" s="129">
        <f t="shared" si="27"/>
        <v>869.46299999999997</v>
      </c>
      <c r="Y374" s="142">
        <f t="shared" si="24"/>
        <v>3235.4204389152542</v>
      </c>
      <c r="Z374" s="143">
        <f t="shared" si="24"/>
        <v>5263.0127369152551</v>
      </c>
    </row>
    <row r="375" spans="1:26" ht="31.5" x14ac:dyDescent="0.25">
      <c r="A375" s="134" t="s">
        <v>607</v>
      </c>
      <c r="B375" s="145" t="s">
        <v>608</v>
      </c>
      <c r="C375" s="136" t="s">
        <v>603</v>
      </c>
      <c r="D375" s="137">
        <f t="shared" ref="D375:X375" si="28">D376+D377+D378</f>
        <v>0</v>
      </c>
      <c r="E375" s="139">
        <f t="shared" si="28"/>
        <v>0</v>
      </c>
      <c r="F375" s="139">
        <f t="shared" si="28"/>
        <v>0</v>
      </c>
      <c r="G375" s="140">
        <f t="shared" si="28"/>
        <v>0</v>
      </c>
      <c r="H375" s="140">
        <f t="shared" si="28"/>
        <v>0</v>
      </c>
      <c r="I375" s="140">
        <f t="shared" si="28"/>
        <v>0</v>
      </c>
      <c r="J375" s="140">
        <f t="shared" si="28"/>
        <v>0</v>
      </c>
      <c r="K375" s="140">
        <f t="shared" si="28"/>
        <v>0</v>
      </c>
      <c r="L375" s="129">
        <f t="shared" si="28"/>
        <v>0</v>
      </c>
      <c r="M375" s="140">
        <f t="shared" si="28"/>
        <v>0</v>
      </c>
      <c r="N375" s="129">
        <f t="shared" si="28"/>
        <v>0</v>
      </c>
      <c r="O375" s="140">
        <f t="shared" si="28"/>
        <v>0</v>
      </c>
      <c r="P375" s="129">
        <f t="shared" si="28"/>
        <v>0</v>
      </c>
      <c r="Q375" s="140">
        <f t="shared" si="28"/>
        <v>0</v>
      </c>
      <c r="R375" s="129">
        <f t="shared" si="28"/>
        <v>0</v>
      </c>
      <c r="S375" s="141">
        <f t="shared" si="28"/>
        <v>0</v>
      </c>
      <c r="T375" s="129">
        <f t="shared" si="28"/>
        <v>0</v>
      </c>
      <c r="U375" s="131">
        <f t="shared" si="28"/>
        <v>0</v>
      </c>
      <c r="V375" s="129">
        <f t="shared" si="28"/>
        <v>0</v>
      </c>
      <c r="W375" s="131">
        <f t="shared" si="28"/>
        <v>0</v>
      </c>
      <c r="X375" s="129">
        <f t="shared" si="28"/>
        <v>0</v>
      </c>
      <c r="Y375" s="142">
        <f t="shared" si="24"/>
        <v>0</v>
      </c>
      <c r="Z375" s="143">
        <f t="shared" si="24"/>
        <v>0</v>
      </c>
    </row>
    <row r="376" spans="1:26" ht="31.5" x14ac:dyDescent="0.25">
      <c r="A376" s="134" t="s">
        <v>609</v>
      </c>
      <c r="B376" s="146" t="s">
        <v>38</v>
      </c>
      <c r="C376" s="136" t="s">
        <v>603</v>
      </c>
      <c r="D376" s="137">
        <v>0</v>
      </c>
      <c r="E376" s="139">
        <v>0</v>
      </c>
      <c r="F376" s="139">
        <v>0</v>
      </c>
      <c r="G376" s="140">
        <v>0</v>
      </c>
      <c r="H376" s="140">
        <v>0</v>
      </c>
      <c r="I376" s="140">
        <v>0</v>
      </c>
      <c r="J376" s="140">
        <v>0</v>
      </c>
      <c r="K376" s="140">
        <v>0</v>
      </c>
      <c r="L376" s="129">
        <v>0</v>
      </c>
      <c r="M376" s="140">
        <v>0</v>
      </c>
      <c r="N376" s="129">
        <v>0</v>
      </c>
      <c r="O376" s="140">
        <v>0</v>
      </c>
      <c r="P376" s="129">
        <v>0</v>
      </c>
      <c r="Q376" s="140">
        <v>0</v>
      </c>
      <c r="R376" s="129">
        <v>0</v>
      </c>
      <c r="S376" s="141">
        <v>0</v>
      </c>
      <c r="T376" s="129">
        <v>0</v>
      </c>
      <c r="U376" s="131"/>
      <c r="V376" s="129">
        <v>0</v>
      </c>
      <c r="W376" s="131"/>
      <c r="X376" s="129">
        <v>0</v>
      </c>
      <c r="Y376" s="142">
        <f t="shared" si="24"/>
        <v>0</v>
      </c>
      <c r="Z376" s="143">
        <f t="shared" si="24"/>
        <v>0</v>
      </c>
    </row>
    <row r="377" spans="1:26" ht="47.25" x14ac:dyDescent="0.25">
      <c r="A377" s="134" t="s">
        <v>610</v>
      </c>
      <c r="B377" s="146" t="s">
        <v>40</v>
      </c>
      <c r="C377" s="136" t="s">
        <v>603</v>
      </c>
      <c r="D377" s="137">
        <v>0</v>
      </c>
      <c r="E377" s="139">
        <v>0</v>
      </c>
      <c r="F377" s="139">
        <v>0</v>
      </c>
      <c r="G377" s="140">
        <v>0</v>
      </c>
      <c r="H377" s="140">
        <v>0</v>
      </c>
      <c r="I377" s="140">
        <v>0</v>
      </c>
      <c r="J377" s="140">
        <v>0</v>
      </c>
      <c r="K377" s="140">
        <v>0</v>
      </c>
      <c r="L377" s="129">
        <v>0</v>
      </c>
      <c r="M377" s="140">
        <v>0</v>
      </c>
      <c r="N377" s="129">
        <v>0</v>
      </c>
      <c r="O377" s="140">
        <v>0</v>
      </c>
      <c r="P377" s="129">
        <v>0</v>
      </c>
      <c r="Q377" s="140">
        <v>0</v>
      </c>
      <c r="R377" s="129">
        <v>0</v>
      </c>
      <c r="S377" s="141">
        <v>0</v>
      </c>
      <c r="T377" s="129">
        <v>0</v>
      </c>
      <c r="U377" s="131"/>
      <c r="V377" s="129">
        <v>0</v>
      </c>
      <c r="W377" s="131"/>
      <c r="X377" s="129">
        <v>0</v>
      </c>
      <c r="Y377" s="142">
        <f t="shared" si="24"/>
        <v>0</v>
      </c>
      <c r="Z377" s="143">
        <f t="shared" si="24"/>
        <v>0</v>
      </c>
    </row>
    <row r="378" spans="1:26" ht="47.25" x14ac:dyDescent="0.25">
      <c r="A378" s="134" t="s">
        <v>611</v>
      </c>
      <c r="B378" s="146" t="s">
        <v>42</v>
      </c>
      <c r="C378" s="136" t="s">
        <v>603</v>
      </c>
      <c r="D378" s="137">
        <v>0</v>
      </c>
      <c r="E378" s="139">
        <v>0</v>
      </c>
      <c r="F378" s="139">
        <v>0</v>
      </c>
      <c r="G378" s="140">
        <v>0</v>
      </c>
      <c r="H378" s="140">
        <v>0</v>
      </c>
      <c r="I378" s="140">
        <v>0</v>
      </c>
      <c r="J378" s="140">
        <v>0</v>
      </c>
      <c r="K378" s="140">
        <v>0</v>
      </c>
      <c r="L378" s="129">
        <v>0</v>
      </c>
      <c r="M378" s="140">
        <v>0</v>
      </c>
      <c r="N378" s="129">
        <v>0</v>
      </c>
      <c r="O378" s="140">
        <v>0</v>
      </c>
      <c r="P378" s="129">
        <v>0</v>
      </c>
      <c r="Q378" s="140">
        <v>0</v>
      </c>
      <c r="R378" s="129">
        <v>0</v>
      </c>
      <c r="S378" s="141">
        <v>0</v>
      </c>
      <c r="T378" s="129">
        <v>0</v>
      </c>
      <c r="U378" s="131"/>
      <c r="V378" s="129">
        <v>0</v>
      </c>
      <c r="W378" s="131"/>
      <c r="X378" s="129">
        <v>0</v>
      </c>
      <c r="Y378" s="142">
        <f t="shared" si="24"/>
        <v>0</v>
      </c>
      <c r="Z378" s="143">
        <f t="shared" si="24"/>
        <v>0</v>
      </c>
    </row>
    <row r="379" spans="1:26" ht="31.5" x14ac:dyDescent="0.25">
      <c r="A379" s="134" t="s">
        <v>612</v>
      </c>
      <c r="B379" s="145" t="s">
        <v>613</v>
      </c>
      <c r="C379" s="136" t="s">
        <v>603</v>
      </c>
      <c r="D379" s="137">
        <v>0</v>
      </c>
      <c r="E379" s="139">
        <v>0</v>
      </c>
      <c r="F379" s="139">
        <v>0</v>
      </c>
      <c r="G379" s="140">
        <v>0</v>
      </c>
      <c r="H379" s="140">
        <v>0</v>
      </c>
      <c r="I379" s="140">
        <v>0</v>
      </c>
      <c r="J379" s="140">
        <v>0</v>
      </c>
      <c r="K379" s="140">
        <v>0</v>
      </c>
      <c r="L379" s="129">
        <v>0</v>
      </c>
      <c r="M379" s="140">
        <v>0</v>
      </c>
      <c r="N379" s="129">
        <v>0</v>
      </c>
      <c r="O379" s="140">
        <v>0</v>
      </c>
      <c r="P379" s="129">
        <v>0</v>
      </c>
      <c r="Q379" s="140">
        <v>0</v>
      </c>
      <c r="R379" s="129">
        <v>0</v>
      </c>
      <c r="S379" s="141">
        <v>0</v>
      </c>
      <c r="T379" s="129">
        <v>0</v>
      </c>
      <c r="U379" s="131"/>
      <c r="V379" s="129">
        <v>0</v>
      </c>
      <c r="W379" s="131"/>
      <c r="X379" s="129">
        <v>0</v>
      </c>
      <c r="Y379" s="142">
        <f t="shared" si="24"/>
        <v>0</v>
      </c>
      <c r="Z379" s="143">
        <f t="shared" si="24"/>
        <v>0</v>
      </c>
    </row>
    <row r="380" spans="1:26" x14ac:dyDescent="0.25">
      <c r="A380" s="134" t="s">
        <v>614</v>
      </c>
      <c r="B380" s="145" t="s">
        <v>615</v>
      </c>
      <c r="C380" s="136" t="s">
        <v>603</v>
      </c>
      <c r="D380" s="137">
        <v>205.328</v>
      </c>
      <c r="E380" s="139">
        <v>42.676027000000005</v>
      </c>
      <c r="F380" s="139">
        <v>0</v>
      </c>
      <c r="G380" s="140">
        <v>90</v>
      </c>
      <c r="H380" s="140">
        <v>90</v>
      </c>
      <c r="I380" s="140">
        <v>298.975617</v>
      </c>
      <c r="J380" s="140">
        <v>298.975617</v>
      </c>
      <c r="K380" s="140">
        <v>114.746556</v>
      </c>
      <c r="L380" s="43">
        <v>73.560697000000005</v>
      </c>
      <c r="M380" s="140">
        <v>436.06124200000005</v>
      </c>
      <c r="N380" s="43">
        <v>561.87600499999996</v>
      </c>
      <c r="O380" s="140">
        <v>493.45518900000002</v>
      </c>
      <c r="P380" s="43">
        <v>496.02299599999998</v>
      </c>
      <c r="Q380" s="140">
        <v>597.81320200000005</v>
      </c>
      <c r="R380" s="43">
        <v>472.97199899999998</v>
      </c>
      <c r="S380" s="141">
        <v>1067.8866740000001</v>
      </c>
      <c r="T380" s="43">
        <v>1066.5920000000001</v>
      </c>
      <c r="U380" s="147"/>
      <c r="V380" s="43">
        <v>922.77899500000001</v>
      </c>
      <c r="W380" s="147"/>
      <c r="X380" s="43">
        <v>869.46299999999997</v>
      </c>
      <c r="Y380" s="142">
        <f t="shared" si="24"/>
        <v>3098.9384800000003</v>
      </c>
      <c r="Z380" s="143">
        <f t="shared" si="24"/>
        <v>4852.241309</v>
      </c>
    </row>
    <row r="381" spans="1:26" ht="31.5" x14ac:dyDescent="0.25">
      <c r="A381" s="134" t="s">
        <v>616</v>
      </c>
      <c r="B381" s="145" t="s">
        <v>617</v>
      </c>
      <c r="C381" s="136" t="s">
        <v>603</v>
      </c>
      <c r="D381" s="137">
        <v>0</v>
      </c>
      <c r="E381" s="139">
        <v>0</v>
      </c>
      <c r="F381" s="139">
        <v>0</v>
      </c>
      <c r="G381" s="140">
        <v>0</v>
      </c>
      <c r="H381" s="140">
        <v>0</v>
      </c>
      <c r="I381" s="140">
        <v>0</v>
      </c>
      <c r="J381" s="140">
        <v>0</v>
      </c>
      <c r="K381" s="140">
        <v>0</v>
      </c>
      <c r="L381" s="129">
        <v>0</v>
      </c>
      <c r="M381" s="140">
        <v>0</v>
      </c>
      <c r="N381" s="129">
        <v>0</v>
      </c>
      <c r="O381" s="140">
        <v>0</v>
      </c>
      <c r="P381" s="129">
        <v>0</v>
      </c>
      <c r="Q381" s="140">
        <v>0</v>
      </c>
      <c r="R381" s="129">
        <v>0</v>
      </c>
      <c r="S381" s="141">
        <v>0</v>
      </c>
      <c r="T381" s="129">
        <v>0</v>
      </c>
      <c r="U381" s="131"/>
      <c r="V381" s="129">
        <v>0</v>
      </c>
      <c r="W381" s="131"/>
      <c r="X381" s="129">
        <v>0</v>
      </c>
      <c r="Y381" s="142">
        <f t="shared" si="24"/>
        <v>0</v>
      </c>
      <c r="Z381" s="143">
        <f t="shared" si="24"/>
        <v>0</v>
      </c>
    </row>
    <row r="382" spans="1:26" x14ac:dyDescent="0.25">
      <c r="A382" s="134" t="s">
        <v>618</v>
      </c>
      <c r="B382" s="145" t="s">
        <v>619</v>
      </c>
      <c r="C382" s="136" t="s">
        <v>603</v>
      </c>
      <c r="D382" s="137">
        <f t="shared" ref="D382:X382" si="29">D383+D385</f>
        <v>0</v>
      </c>
      <c r="E382" s="139">
        <f t="shared" si="29"/>
        <v>32.504000000000005</v>
      </c>
      <c r="F382" s="139">
        <f t="shared" si="29"/>
        <v>32.069013999999996</v>
      </c>
      <c r="G382" s="140">
        <f t="shared" si="29"/>
        <v>33.212399915254238</v>
      </c>
      <c r="H382" s="140">
        <f t="shared" si="29"/>
        <v>33.212399915254238</v>
      </c>
      <c r="I382" s="140">
        <f t="shared" si="29"/>
        <v>8.9460750000000004</v>
      </c>
      <c r="J382" s="140">
        <f t="shared" si="29"/>
        <v>8.9460750000000004</v>
      </c>
      <c r="K382" s="140">
        <f t="shared" si="29"/>
        <v>63.970612000000003</v>
      </c>
      <c r="L382" s="129">
        <f t="shared" si="29"/>
        <v>44.061732999999997</v>
      </c>
      <c r="M382" s="140">
        <f t="shared" si="29"/>
        <v>30.352871999999998</v>
      </c>
      <c r="N382" s="129">
        <f t="shared" si="29"/>
        <v>324.55121999999994</v>
      </c>
      <c r="O382" s="140">
        <f t="shared" si="29"/>
        <v>0</v>
      </c>
      <c r="P382" s="129">
        <f t="shared" si="29"/>
        <v>0</v>
      </c>
      <c r="Q382" s="140">
        <f t="shared" si="29"/>
        <v>0</v>
      </c>
      <c r="R382" s="129">
        <f t="shared" si="29"/>
        <v>0</v>
      </c>
      <c r="S382" s="141">
        <f t="shared" si="29"/>
        <v>0</v>
      </c>
      <c r="T382" s="129">
        <f t="shared" si="29"/>
        <v>0</v>
      </c>
      <c r="U382" s="131">
        <f t="shared" si="29"/>
        <v>0</v>
      </c>
      <c r="V382" s="129">
        <f t="shared" si="29"/>
        <v>0</v>
      </c>
      <c r="W382" s="131">
        <f t="shared" si="29"/>
        <v>0</v>
      </c>
      <c r="X382" s="129">
        <f t="shared" si="29"/>
        <v>0</v>
      </c>
      <c r="Y382" s="142">
        <f t="shared" si="24"/>
        <v>136.48195891525427</v>
      </c>
      <c r="Z382" s="143">
        <f t="shared" si="24"/>
        <v>410.77142791525421</v>
      </c>
    </row>
    <row r="383" spans="1:26" ht="31.5" x14ac:dyDescent="0.25">
      <c r="A383" s="134" t="s">
        <v>620</v>
      </c>
      <c r="B383" s="146" t="s">
        <v>621</v>
      </c>
      <c r="C383" s="136" t="s">
        <v>603</v>
      </c>
      <c r="D383" s="137">
        <v>0</v>
      </c>
      <c r="E383" s="139">
        <v>0</v>
      </c>
      <c r="F383" s="139">
        <v>0</v>
      </c>
      <c r="G383" s="140">
        <v>0</v>
      </c>
      <c r="H383" s="140">
        <v>0</v>
      </c>
      <c r="I383" s="140">
        <v>0</v>
      </c>
      <c r="J383" s="140">
        <v>0</v>
      </c>
      <c r="K383" s="140">
        <v>0</v>
      </c>
      <c r="L383" s="129">
        <v>0</v>
      </c>
      <c r="M383" s="140">
        <v>0</v>
      </c>
      <c r="N383" s="129">
        <v>0</v>
      </c>
      <c r="O383" s="140">
        <v>0</v>
      </c>
      <c r="P383" s="129">
        <v>0</v>
      </c>
      <c r="Q383" s="140">
        <v>0</v>
      </c>
      <c r="R383" s="129">
        <v>0</v>
      </c>
      <c r="S383" s="141">
        <v>0</v>
      </c>
      <c r="T383" s="129">
        <v>0</v>
      </c>
      <c r="U383" s="131"/>
      <c r="V383" s="129">
        <v>0</v>
      </c>
      <c r="W383" s="131"/>
      <c r="X383" s="129">
        <v>0</v>
      </c>
      <c r="Y383" s="142">
        <f t="shared" si="24"/>
        <v>0</v>
      </c>
      <c r="Z383" s="143">
        <f t="shared" si="24"/>
        <v>0</v>
      </c>
    </row>
    <row r="384" spans="1:26" x14ac:dyDescent="0.25">
      <c r="A384" s="134" t="s">
        <v>622</v>
      </c>
      <c r="B384" s="146" t="s">
        <v>623</v>
      </c>
      <c r="C384" s="136" t="s">
        <v>603</v>
      </c>
      <c r="D384" s="137">
        <v>0</v>
      </c>
      <c r="E384" s="139">
        <v>0</v>
      </c>
      <c r="F384" s="139">
        <v>0</v>
      </c>
      <c r="G384" s="140">
        <v>0</v>
      </c>
      <c r="H384" s="140">
        <v>0</v>
      </c>
      <c r="I384" s="140">
        <v>0</v>
      </c>
      <c r="J384" s="140">
        <v>0</v>
      </c>
      <c r="K384" s="140">
        <v>0</v>
      </c>
      <c r="L384" s="129">
        <v>0</v>
      </c>
      <c r="M384" s="140">
        <v>0</v>
      </c>
      <c r="N384" s="129">
        <v>0</v>
      </c>
      <c r="O384" s="140">
        <v>0</v>
      </c>
      <c r="P384" s="129">
        <v>0</v>
      </c>
      <c r="Q384" s="140">
        <v>0</v>
      </c>
      <c r="R384" s="129">
        <v>0</v>
      </c>
      <c r="S384" s="141">
        <v>0</v>
      </c>
      <c r="T384" s="129">
        <v>0</v>
      </c>
      <c r="U384" s="131"/>
      <c r="V384" s="129">
        <v>0</v>
      </c>
      <c r="W384" s="131"/>
      <c r="X384" s="129">
        <v>0</v>
      </c>
      <c r="Y384" s="142">
        <f t="shared" si="24"/>
        <v>0</v>
      </c>
      <c r="Z384" s="143">
        <f t="shared" si="24"/>
        <v>0</v>
      </c>
    </row>
    <row r="385" spans="1:26" x14ac:dyDescent="0.25">
      <c r="A385" s="134" t="s">
        <v>624</v>
      </c>
      <c r="B385" s="146" t="s">
        <v>625</v>
      </c>
      <c r="C385" s="136" t="s">
        <v>603</v>
      </c>
      <c r="D385" s="137">
        <v>0</v>
      </c>
      <c r="E385" s="139">
        <v>32.504000000000005</v>
      </c>
      <c r="F385" s="139">
        <v>32.069013999999996</v>
      </c>
      <c r="G385" s="140">
        <v>33.212399915254238</v>
      </c>
      <c r="H385" s="140">
        <v>33.212399915254238</v>
      </c>
      <c r="I385" s="140">
        <v>8.9460750000000004</v>
      </c>
      <c r="J385" s="140">
        <v>8.9460750000000004</v>
      </c>
      <c r="K385" s="140">
        <v>63.970612000000003</v>
      </c>
      <c r="L385" s="43">
        <v>44.061732999999997</v>
      </c>
      <c r="M385" s="140">
        <v>30.352871999999998</v>
      </c>
      <c r="N385" s="43">
        <v>324.55121999999994</v>
      </c>
      <c r="O385" s="140">
        <v>0</v>
      </c>
      <c r="P385" s="43">
        <v>0</v>
      </c>
      <c r="Q385" s="140">
        <v>0</v>
      </c>
      <c r="R385" s="43">
        <v>0</v>
      </c>
      <c r="S385" s="141">
        <v>0</v>
      </c>
      <c r="T385" s="43">
        <v>0</v>
      </c>
      <c r="U385" s="147"/>
      <c r="V385" s="43">
        <v>0</v>
      </c>
      <c r="W385" s="147"/>
      <c r="X385" s="43">
        <v>0</v>
      </c>
      <c r="Y385" s="142">
        <f t="shared" si="24"/>
        <v>136.48195891525427</v>
      </c>
      <c r="Z385" s="143">
        <f t="shared" si="24"/>
        <v>410.77142791525421</v>
      </c>
    </row>
    <row r="386" spans="1:26" x14ac:dyDescent="0.25">
      <c r="A386" s="134" t="s">
        <v>626</v>
      </c>
      <c r="B386" s="146" t="s">
        <v>623</v>
      </c>
      <c r="C386" s="136" t="s">
        <v>603</v>
      </c>
      <c r="D386" s="137">
        <v>0</v>
      </c>
      <c r="E386" s="139">
        <v>29.791000000000004</v>
      </c>
      <c r="F386" s="139">
        <v>5.5250000000000012</v>
      </c>
      <c r="G386" s="140">
        <v>33.212399915254238</v>
      </c>
      <c r="H386" s="140">
        <v>33.212399915254238</v>
      </c>
      <c r="I386" s="140">
        <v>8.9460750000000004</v>
      </c>
      <c r="J386" s="140">
        <v>8.9460750000000004</v>
      </c>
      <c r="K386" s="140">
        <v>0</v>
      </c>
      <c r="L386" s="43">
        <v>0</v>
      </c>
      <c r="M386" s="140">
        <v>0</v>
      </c>
      <c r="N386" s="43">
        <v>0</v>
      </c>
      <c r="O386" s="140">
        <v>0</v>
      </c>
      <c r="P386" s="43">
        <v>0</v>
      </c>
      <c r="Q386" s="140">
        <v>0</v>
      </c>
      <c r="R386" s="43">
        <v>0</v>
      </c>
      <c r="S386" s="141">
        <v>0</v>
      </c>
      <c r="T386" s="43">
        <v>0</v>
      </c>
      <c r="U386" s="147"/>
      <c r="V386" s="43">
        <v>0</v>
      </c>
      <c r="W386" s="147"/>
      <c r="X386" s="43">
        <v>0</v>
      </c>
      <c r="Y386" s="142">
        <f t="shared" si="24"/>
        <v>42.158474915254239</v>
      </c>
      <c r="Z386" s="143">
        <f t="shared" si="24"/>
        <v>42.158474915254239</v>
      </c>
    </row>
    <row r="387" spans="1:26" x14ac:dyDescent="0.25">
      <c r="A387" s="134" t="s">
        <v>627</v>
      </c>
      <c r="B387" s="145" t="s">
        <v>628</v>
      </c>
      <c r="C387" s="136" t="s">
        <v>603</v>
      </c>
      <c r="D387" s="137">
        <v>0</v>
      </c>
      <c r="E387" s="139">
        <v>0</v>
      </c>
      <c r="F387" s="139">
        <v>0</v>
      </c>
      <c r="G387" s="140">
        <v>0</v>
      </c>
      <c r="H387" s="140">
        <v>0</v>
      </c>
      <c r="I387" s="140">
        <v>0</v>
      </c>
      <c r="J387" s="140">
        <v>0</v>
      </c>
      <c r="K387" s="140">
        <v>0</v>
      </c>
      <c r="L387" s="129">
        <v>0</v>
      </c>
      <c r="M387" s="140">
        <v>0</v>
      </c>
      <c r="N387" s="129">
        <v>0</v>
      </c>
      <c r="O387" s="140">
        <v>0</v>
      </c>
      <c r="P387" s="129">
        <v>0</v>
      </c>
      <c r="Q387" s="140">
        <v>0</v>
      </c>
      <c r="R387" s="129">
        <v>0</v>
      </c>
      <c r="S387" s="141">
        <v>0</v>
      </c>
      <c r="T387" s="129">
        <v>0</v>
      </c>
      <c r="U387" s="131"/>
      <c r="V387" s="129">
        <v>0</v>
      </c>
      <c r="W387" s="131"/>
      <c r="X387" s="129">
        <v>0</v>
      </c>
      <c r="Y387" s="142">
        <f t="shared" si="24"/>
        <v>0</v>
      </c>
      <c r="Z387" s="143">
        <f t="shared" si="24"/>
        <v>0</v>
      </c>
    </row>
    <row r="388" spans="1:26" x14ac:dyDescent="0.25">
      <c r="A388" s="134" t="s">
        <v>629</v>
      </c>
      <c r="B388" s="145" t="s">
        <v>435</v>
      </c>
      <c r="C388" s="136" t="s">
        <v>603</v>
      </c>
      <c r="D388" s="137">
        <v>0</v>
      </c>
      <c r="E388" s="139">
        <v>0</v>
      </c>
      <c r="F388" s="139">
        <v>0</v>
      </c>
      <c r="G388" s="140">
        <v>0</v>
      </c>
      <c r="H388" s="140">
        <v>0</v>
      </c>
      <c r="I388" s="140">
        <v>0</v>
      </c>
      <c r="J388" s="140">
        <v>0</v>
      </c>
      <c r="K388" s="140">
        <v>0</v>
      </c>
      <c r="L388" s="129">
        <v>0</v>
      </c>
      <c r="M388" s="140">
        <v>0</v>
      </c>
      <c r="N388" s="129">
        <v>0</v>
      </c>
      <c r="O388" s="140">
        <v>0</v>
      </c>
      <c r="P388" s="129">
        <v>0</v>
      </c>
      <c r="Q388" s="140">
        <v>0</v>
      </c>
      <c r="R388" s="129">
        <v>0</v>
      </c>
      <c r="S388" s="141">
        <v>0</v>
      </c>
      <c r="T388" s="129">
        <v>0</v>
      </c>
      <c r="U388" s="131"/>
      <c r="V388" s="129">
        <v>0</v>
      </c>
      <c r="W388" s="131"/>
      <c r="X388" s="129">
        <v>0</v>
      </c>
      <c r="Y388" s="142">
        <f t="shared" si="24"/>
        <v>0</v>
      </c>
      <c r="Z388" s="143">
        <f t="shared" si="24"/>
        <v>0</v>
      </c>
    </row>
    <row r="389" spans="1:26" ht="31.5" x14ac:dyDescent="0.25">
      <c r="A389" s="134" t="s">
        <v>630</v>
      </c>
      <c r="B389" s="145" t="s">
        <v>631</v>
      </c>
      <c r="C389" s="136" t="s">
        <v>603</v>
      </c>
      <c r="D389" s="137">
        <f t="shared" ref="D389:X389" si="30">D390+D391</f>
        <v>0</v>
      </c>
      <c r="E389" s="139">
        <f t="shared" si="30"/>
        <v>0</v>
      </c>
      <c r="F389" s="139">
        <f t="shared" si="30"/>
        <v>0</v>
      </c>
      <c r="G389" s="140">
        <f t="shared" si="30"/>
        <v>0</v>
      </c>
      <c r="H389" s="140">
        <f t="shared" si="30"/>
        <v>0</v>
      </c>
      <c r="I389" s="140">
        <f t="shared" si="30"/>
        <v>0</v>
      </c>
      <c r="J389" s="140">
        <f t="shared" si="30"/>
        <v>0</v>
      </c>
      <c r="K389" s="140">
        <f t="shared" si="30"/>
        <v>0</v>
      </c>
      <c r="L389" s="129">
        <f t="shared" si="30"/>
        <v>0</v>
      </c>
      <c r="M389" s="140">
        <f t="shared" si="30"/>
        <v>0</v>
      </c>
      <c r="N389" s="129">
        <f t="shared" si="30"/>
        <v>0</v>
      </c>
      <c r="O389" s="140">
        <f t="shared" si="30"/>
        <v>0</v>
      </c>
      <c r="P389" s="129">
        <f t="shared" si="30"/>
        <v>0</v>
      </c>
      <c r="Q389" s="140">
        <f t="shared" si="30"/>
        <v>0</v>
      </c>
      <c r="R389" s="129">
        <f t="shared" si="30"/>
        <v>0</v>
      </c>
      <c r="S389" s="141">
        <f t="shared" si="30"/>
        <v>0</v>
      </c>
      <c r="T389" s="129">
        <f t="shared" si="30"/>
        <v>0</v>
      </c>
      <c r="U389" s="131">
        <f t="shared" si="30"/>
        <v>0</v>
      </c>
      <c r="V389" s="129">
        <f t="shared" si="30"/>
        <v>0</v>
      </c>
      <c r="W389" s="131">
        <f t="shared" si="30"/>
        <v>0</v>
      </c>
      <c r="X389" s="129">
        <f t="shared" si="30"/>
        <v>0</v>
      </c>
      <c r="Y389" s="142">
        <f t="shared" si="24"/>
        <v>0</v>
      </c>
      <c r="Z389" s="143">
        <f t="shared" si="24"/>
        <v>0</v>
      </c>
    </row>
    <row r="390" spans="1:26" x14ac:dyDescent="0.25">
      <c r="A390" s="134" t="s">
        <v>632</v>
      </c>
      <c r="B390" s="146" t="s">
        <v>58</v>
      </c>
      <c r="C390" s="136" t="s">
        <v>603</v>
      </c>
      <c r="D390" s="137">
        <v>0</v>
      </c>
      <c r="E390" s="139">
        <v>0</v>
      </c>
      <c r="F390" s="139">
        <v>0</v>
      </c>
      <c r="G390" s="140">
        <v>0</v>
      </c>
      <c r="H390" s="140">
        <v>0</v>
      </c>
      <c r="I390" s="140">
        <v>0</v>
      </c>
      <c r="J390" s="140">
        <v>0</v>
      </c>
      <c r="K390" s="140">
        <v>0</v>
      </c>
      <c r="L390" s="129">
        <v>0</v>
      </c>
      <c r="M390" s="140">
        <v>0</v>
      </c>
      <c r="N390" s="129">
        <v>0</v>
      </c>
      <c r="O390" s="140">
        <v>0</v>
      </c>
      <c r="P390" s="129">
        <v>0</v>
      </c>
      <c r="Q390" s="140">
        <v>0</v>
      </c>
      <c r="R390" s="129">
        <v>0</v>
      </c>
      <c r="S390" s="141">
        <v>0</v>
      </c>
      <c r="T390" s="129">
        <v>0</v>
      </c>
      <c r="U390" s="131"/>
      <c r="V390" s="129">
        <v>0</v>
      </c>
      <c r="W390" s="131"/>
      <c r="X390" s="129">
        <v>0</v>
      </c>
      <c r="Y390" s="142">
        <f t="shared" si="24"/>
        <v>0</v>
      </c>
      <c r="Z390" s="143">
        <f t="shared" si="24"/>
        <v>0</v>
      </c>
    </row>
    <row r="391" spans="1:26" x14ac:dyDescent="0.25">
      <c r="A391" s="134" t="s">
        <v>633</v>
      </c>
      <c r="B391" s="148" t="s">
        <v>60</v>
      </c>
      <c r="C391" s="136" t="s">
        <v>603</v>
      </c>
      <c r="D391" s="137">
        <v>0</v>
      </c>
      <c r="E391" s="139">
        <v>0</v>
      </c>
      <c r="F391" s="139">
        <v>0</v>
      </c>
      <c r="G391" s="140">
        <v>0</v>
      </c>
      <c r="H391" s="140">
        <v>0</v>
      </c>
      <c r="I391" s="140">
        <v>0</v>
      </c>
      <c r="J391" s="140">
        <v>0</v>
      </c>
      <c r="K391" s="140">
        <v>0</v>
      </c>
      <c r="L391" s="129">
        <v>0</v>
      </c>
      <c r="M391" s="140">
        <v>0</v>
      </c>
      <c r="N391" s="129">
        <v>0</v>
      </c>
      <c r="O391" s="140">
        <v>0</v>
      </c>
      <c r="P391" s="129">
        <v>0</v>
      </c>
      <c r="Q391" s="140">
        <v>0</v>
      </c>
      <c r="R391" s="129">
        <v>0</v>
      </c>
      <c r="S391" s="141">
        <v>0</v>
      </c>
      <c r="T391" s="129">
        <v>0</v>
      </c>
      <c r="U391" s="131"/>
      <c r="V391" s="129">
        <v>0</v>
      </c>
      <c r="W391" s="131"/>
      <c r="X391" s="129">
        <v>0</v>
      </c>
      <c r="Y391" s="142">
        <f t="shared" si="24"/>
        <v>0</v>
      </c>
      <c r="Z391" s="143">
        <f t="shared" si="24"/>
        <v>0</v>
      </c>
    </row>
    <row r="392" spans="1:26" ht="31.5" x14ac:dyDescent="0.25">
      <c r="A392" s="134" t="s">
        <v>39</v>
      </c>
      <c r="B392" s="144" t="s">
        <v>634</v>
      </c>
      <c r="C392" s="136" t="s">
        <v>603</v>
      </c>
      <c r="D392" s="137">
        <f t="shared" ref="D392:X392" si="31">D393+D394+D395</f>
        <v>0</v>
      </c>
      <c r="E392" s="138">
        <f t="shared" si="31"/>
        <v>0</v>
      </c>
      <c r="F392" s="139">
        <f t="shared" si="31"/>
        <v>0</v>
      </c>
      <c r="G392" s="140">
        <f t="shared" si="31"/>
        <v>0</v>
      </c>
      <c r="H392" s="140">
        <f t="shared" si="31"/>
        <v>0</v>
      </c>
      <c r="I392" s="140">
        <f t="shared" si="31"/>
        <v>0</v>
      </c>
      <c r="J392" s="140">
        <f t="shared" si="31"/>
        <v>0</v>
      </c>
      <c r="K392" s="140">
        <f t="shared" si="31"/>
        <v>0</v>
      </c>
      <c r="L392" s="129">
        <f t="shared" si="31"/>
        <v>0</v>
      </c>
      <c r="M392" s="140">
        <f t="shared" si="31"/>
        <v>0</v>
      </c>
      <c r="N392" s="129">
        <f t="shared" si="31"/>
        <v>0</v>
      </c>
      <c r="O392" s="140">
        <f t="shared" si="31"/>
        <v>0</v>
      </c>
      <c r="P392" s="129">
        <f t="shared" si="31"/>
        <v>0</v>
      </c>
      <c r="Q392" s="140">
        <f t="shared" si="31"/>
        <v>0</v>
      </c>
      <c r="R392" s="129">
        <f t="shared" si="31"/>
        <v>0</v>
      </c>
      <c r="S392" s="141">
        <f t="shared" si="31"/>
        <v>0</v>
      </c>
      <c r="T392" s="129">
        <f t="shared" si="31"/>
        <v>0</v>
      </c>
      <c r="U392" s="131">
        <f t="shared" si="31"/>
        <v>0</v>
      </c>
      <c r="V392" s="129">
        <f t="shared" si="31"/>
        <v>0</v>
      </c>
      <c r="W392" s="131">
        <f t="shared" si="31"/>
        <v>0</v>
      </c>
      <c r="X392" s="129">
        <f t="shared" si="31"/>
        <v>0</v>
      </c>
      <c r="Y392" s="142">
        <f t="shared" si="24"/>
        <v>0</v>
      </c>
      <c r="Z392" s="143">
        <f t="shared" si="24"/>
        <v>0</v>
      </c>
    </row>
    <row r="393" spans="1:26" ht="31.5" x14ac:dyDescent="0.25">
      <c r="A393" s="134" t="s">
        <v>635</v>
      </c>
      <c r="B393" s="145" t="s">
        <v>38</v>
      </c>
      <c r="C393" s="136" t="s">
        <v>603</v>
      </c>
      <c r="D393" s="137">
        <v>0</v>
      </c>
      <c r="E393" s="138">
        <v>0</v>
      </c>
      <c r="F393" s="139">
        <v>0</v>
      </c>
      <c r="G393" s="140">
        <v>0</v>
      </c>
      <c r="H393" s="140">
        <v>0</v>
      </c>
      <c r="I393" s="140">
        <v>0</v>
      </c>
      <c r="J393" s="140">
        <v>0</v>
      </c>
      <c r="K393" s="140">
        <v>0</v>
      </c>
      <c r="L393" s="129">
        <v>0</v>
      </c>
      <c r="M393" s="140">
        <v>0</v>
      </c>
      <c r="N393" s="129">
        <v>0</v>
      </c>
      <c r="O393" s="140">
        <v>0</v>
      </c>
      <c r="P393" s="129">
        <v>0</v>
      </c>
      <c r="Q393" s="140">
        <v>0</v>
      </c>
      <c r="R393" s="129">
        <v>0</v>
      </c>
      <c r="S393" s="141">
        <v>0</v>
      </c>
      <c r="T393" s="129">
        <v>0</v>
      </c>
      <c r="U393" s="131"/>
      <c r="V393" s="129">
        <v>0</v>
      </c>
      <c r="W393" s="131"/>
      <c r="X393" s="129">
        <v>0</v>
      </c>
      <c r="Y393" s="142">
        <f t="shared" si="24"/>
        <v>0</v>
      </c>
      <c r="Z393" s="143">
        <f t="shared" si="24"/>
        <v>0</v>
      </c>
    </row>
    <row r="394" spans="1:26" ht="31.5" x14ac:dyDescent="0.25">
      <c r="A394" s="134" t="s">
        <v>636</v>
      </c>
      <c r="B394" s="145" t="s">
        <v>40</v>
      </c>
      <c r="C394" s="136" t="s">
        <v>603</v>
      </c>
      <c r="D394" s="137">
        <v>0</v>
      </c>
      <c r="E394" s="138">
        <v>0</v>
      </c>
      <c r="F394" s="139">
        <v>0</v>
      </c>
      <c r="G394" s="140">
        <v>0</v>
      </c>
      <c r="H394" s="140">
        <v>0</v>
      </c>
      <c r="I394" s="140">
        <v>0</v>
      </c>
      <c r="J394" s="140">
        <v>0</v>
      </c>
      <c r="K394" s="140">
        <v>0</v>
      </c>
      <c r="L394" s="129">
        <v>0</v>
      </c>
      <c r="M394" s="140">
        <v>0</v>
      </c>
      <c r="N394" s="129">
        <v>0</v>
      </c>
      <c r="O394" s="140">
        <v>0</v>
      </c>
      <c r="P394" s="129">
        <v>0</v>
      </c>
      <c r="Q394" s="140">
        <v>0</v>
      </c>
      <c r="R394" s="129">
        <v>0</v>
      </c>
      <c r="S394" s="141">
        <v>0</v>
      </c>
      <c r="T394" s="129">
        <v>0</v>
      </c>
      <c r="U394" s="131"/>
      <c r="V394" s="129">
        <v>0</v>
      </c>
      <c r="W394" s="131"/>
      <c r="X394" s="129">
        <v>0</v>
      </c>
      <c r="Y394" s="142">
        <f t="shared" si="24"/>
        <v>0</v>
      </c>
      <c r="Z394" s="143">
        <f t="shared" si="24"/>
        <v>0</v>
      </c>
    </row>
    <row r="395" spans="1:26" ht="47.25" x14ac:dyDescent="0.25">
      <c r="A395" s="134" t="s">
        <v>637</v>
      </c>
      <c r="B395" s="145" t="s">
        <v>42</v>
      </c>
      <c r="C395" s="136" t="s">
        <v>603</v>
      </c>
      <c r="D395" s="137">
        <v>0</v>
      </c>
      <c r="E395" s="138">
        <v>0</v>
      </c>
      <c r="F395" s="139">
        <v>0</v>
      </c>
      <c r="G395" s="140">
        <v>0</v>
      </c>
      <c r="H395" s="140">
        <v>0</v>
      </c>
      <c r="I395" s="140">
        <v>0</v>
      </c>
      <c r="J395" s="140">
        <v>0</v>
      </c>
      <c r="K395" s="140">
        <v>0</v>
      </c>
      <c r="L395" s="129">
        <v>0</v>
      </c>
      <c r="M395" s="140">
        <v>0</v>
      </c>
      <c r="N395" s="129">
        <v>0</v>
      </c>
      <c r="O395" s="140">
        <v>0</v>
      </c>
      <c r="P395" s="129">
        <v>0</v>
      </c>
      <c r="Q395" s="140">
        <v>0</v>
      </c>
      <c r="R395" s="129">
        <v>0</v>
      </c>
      <c r="S395" s="141">
        <v>0</v>
      </c>
      <c r="T395" s="129">
        <v>0</v>
      </c>
      <c r="U395" s="131"/>
      <c r="V395" s="129">
        <v>0</v>
      </c>
      <c r="W395" s="131"/>
      <c r="X395" s="129">
        <v>0</v>
      </c>
      <c r="Y395" s="142">
        <f t="shared" si="24"/>
        <v>0</v>
      </c>
      <c r="Z395" s="143">
        <f t="shared" si="24"/>
        <v>0</v>
      </c>
    </row>
    <row r="396" spans="1:26" x14ac:dyDescent="0.25">
      <c r="A396" s="134" t="s">
        <v>41</v>
      </c>
      <c r="B396" s="144" t="s">
        <v>638</v>
      </c>
      <c r="C396" s="136" t="s">
        <v>603</v>
      </c>
      <c r="D396" s="137">
        <v>0</v>
      </c>
      <c r="E396" s="138">
        <v>0</v>
      </c>
      <c r="F396" s="139">
        <v>0</v>
      </c>
      <c r="G396" s="140">
        <v>0</v>
      </c>
      <c r="H396" s="140">
        <v>0</v>
      </c>
      <c r="I396" s="140">
        <v>1.159E-2</v>
      </c>
      <c r="J396" s="140">
        <v>1.159E-2</v>
      </c>
      <c r="K396" s="140">
        <v>18.091922999999998</v>
      </c>
      <c r="L396" s="43">
        <v>18.165852999999998</v>
      </c>
      <c r="M396" s="140">
        <v>0</v>
      </c>
      <c r="N396" s="43">
        <v>4.8151029999999997</v>
      </c>
      <c r="O396" s="140">
        <v>0</v>
      </c>
      <c r="P396" s="43">
        <v>0</v>
      </c>
      <c r="Q396" s="140">
        <v>0</v>
      </c>
      <c r="R396" s="43">
        <v>0</v>
      </c>
      <c r="S396" s="141">
        <v>0</v>
      </c>
      <c r="T396" s="43">
        <v>0</v>
      </c>
      <c r="U396" s="147"/>
      <c r="V396" s="43">
        <v>0</v>
      </c>
      <c r="W396" s="147"/>
      <c r="X396" s="43">
        <v>0</v>
      </c>
      <c r="Y396" s="142">
        <f t="shared" si="24"/>
        <v>18.103513</v>
      </c>
      <c r="Z396" s="143">
        <f t="shared" si="24"/>
        <v>22.992546000000001</v>
      </c>
    </row>
    <row r="397" spans="1:26" x14ac:dyDescent="0.25">
      <c r="A397" s="134" t="s">
        <v>43</v>
      </c>
      <c r="B397" s="135" t="s">
        <v>639</v>
      </c>
      <c r="C397" s="136" t="s">
        <v>603</v>
      </c>
      <c r="D397" s="137">
        <f t="shared" ref="D397:X397" si="32">D398+D411+D412</f>
        <v>1005.0120000000001</v>
      </c>
      <c r="E397" s="138">
        <f t="shared" si="32"/>
        <v>1022.9599729999999</v>
      </c>
      <c r="F397" s="139">
        <f t="shared" si="32"/>
        <v>932.38498599999991</v>
      </c>
      <c r="G397" s="140">
        <f t="shared" si="32"/>
        <v>1069.1625637785016</v>
      </c>
      <c r="H397" s="140">
        <f t="shared" si="32"/>
        <v>1069.1625637785016</v>
      </c>
      <c r="I397" s="140">
        <f t="shared" si="32"/>
        <v>1217.625084</v>
      </c>
      <c r="J397" s="140">
        <f t="shared" si="32"/>
        <v>1217.625084</v>
      </c>
      <c r="K397" s="140">
        <f t="shared" si="32"/>
        <v>1304.44658</v>
      </c>
      <c r="L397" s="129">
        <f t="shared" si="32"/>
        <v>1302.4999319999999</v>
      </c>
      <c r="M397" s="140">
        <f t="shared" si="32"/>
        <v>1368.787135</v>
      </c>
      <c r="N397" s="129">
        <f t="shared" si="32"/>
        <v>1378.498002</v>
      </c>
      <c r="O397" s="140">
        <f t="shared" si="32"/>
        <v>1468.8823810000001</v>
      </c>
      <c r="P397" s="129">
        <f t="shared" si="32"/>
        <v>1508.2159859999999</v>
      </c>
      <c r="Q397" s="140">
        <f t="shared" si="32"/>
        <v>1523.755361</v>
      </c>
      <c r="R397" s="129">
        <f t="shared" si="32"/>
        <v>1582.1539779999998</v>
      </c>
      <c r="S397" s="141">
        <f t="shared" si="32"/>
        <v>1600.342864</v>
      </c>
      <c r="T397" s="129">
        <f t="shared" si="32"/>
        <v>1658.1929420000001</v>
      </c>
      <c r="U397" s="131">
        <f t="shared" si="32"/>
        <v>0</v>
      </c>
      <c r="V397" s="129">
        <f t="shared" si="32"/>
        <v>1777.220996</v>
      </c>
      <c r="W397" s="131">
        <f t="shared" si="32"/>
        <v>0</v>
      </c>
      <c r="X397" s="129">
        <f t="shared" si="32"/>
        <v>1830.537004</v>
      </c>
      <c r="Y397" s="142">
        <f t="shared" si="24"/>
        <v>9553.0019687785007</v>
      </c>
      <c r="Z397" s="143">
        <f t="shared" si="24"/>
        <v>13324.106487778501</v>
      </c>
    </row>
    <row r="398" spans="1:26" ht="31.5" x14ac:dyDescent="0.25">
      <c r="A398" s="134" t="s">
        <v>640</v>
      </c>
      <c r="B398" s="144" t="s">
        <v>641</v>
      </c>
      <c r="C398" s="136" t="s">
        <v>603</v>
      </c>
      <c r="D398" s="137">
        <f t="shared" ref="D398:X398" si="33">D399+D403+D404+D405+D406+D407+D408</f>
        <v>932.41300000000001</v>
      </c>
      <c r="E398" s="139">
        <f t="shared" si="33"/>
        <v>1018.6109729999998</v>
      </c>
      <c r="F398" s="139">
        <f t="shared" si="33"/>
        <v>932.38498599999991</v>
      </c>
      <c r="G398" s="140">
        <f t="shared" si="33"/>
        <v>1062.8270541598577</v>
      </c>
      <c r="H398" s="140">
        <f t="shared" si="33"/>
        <v>1062.8270541598577</v>
      </c>
      <c r="I398" s="140">
        <f t="shared" si="33"/>
        <v>1217.625084</v>
      </c>
      <c r="J398" s="140">
        <f t="shared" si="33"/>
        <v>1217.625084</v>
      </c>
      <c r="K398" s="140">
        <f t="shared" si="33"/>
        <v>1304.44658</v>
      </c>
      <c r="L398" s="129">
        <f t="shared" si="33"/>
        <v>1302.4999319999999</v>
      </c>
      <c r="M398" s="140">
        <f t="shared" si="33"/>
        <v>1368.787135</v>
      </c>
      <c r="N398" s="129">
        <f t="shared" si="33"/>
        <v>1378.498002</v>
      </c>
      <c r="O398" s="140">
        <f t="shared" si="33"/>
        <v>1468.8823810000001</v>
      </c>
      <c r="P398" s="129">
        <f t="shared" si="33"/>
        <v>1508.2159859999999</v>
      </c>
      <c r="Q398" s="140">
        <f t="shared" si="33"/>
        <v>1523.755361</v>
      </c>
      <c r="R398" s="129">
        <f t="shared" si="33"/>
        <v>1582.1539779999998</v>
      </c>
      <c r="S398" s="141">
        <f t="shared" si="33"/>
        <v>1600.342864</v>
      </c>
      <c r="T398" s="129">
        <f t="shared" si="33"/>
        <v>1658.1929420000001</v>
      </c>
      <c r="U398" s="131">
        <f t="shared" si="33"/>
        <v>0</v>
      </c>
      <c r="V398" s="129">
        <f t="shared" si="33"/>
        <v>1777.220996</v>
      </c>
      <c r="W398" s="131">
        <f t="shared" si="33"/>
        <v>0</v>
      </c>
      <c r="X398" s="129">
        <f t="shared" si="33"/>
        <v>1830.537004</v>
      </c>
      <c r="Y398" s="142">
        <f t="shared" si="24"/>
        <v>9546.6664591598565</v>
      </c>
      <c r="Z398" s="143">
        <f t="shared" si="24"/>
        <v>13317.770978159857</v>
      </c>
    </row>
    <row r="399" spans="1:26" ht="31.5" x14ac:dyDescent="0.25">
      <c r="A399" s="134" t="s">
        <v>642</v>
      </c>
      <c r="B399" s="145" t="s">
        <v>643</v>
      </c>
      <c r="C399" s="136" t="s">
        <v>603</v>
      </c>
      <c r="D399" s="137">
        <f t="shared" ref="D399:X399" si="34">D400+D401+D402</f>
        <v>0</v>
      </c>
      <c r="E399" s="139">
        <f t="shared" si="34"/>
        <v>0</v>
      </c>
      <c r="F399" s="139">
        <f t="shared" si="34"/>
        <v>0</v>
      </c>
      <c r="G399" s="140">
        <f t="shared" si="34"/>
        <v>0</v>
      </c>
      <c r="H399" s="140">
        <f t="shared" si="34"/>
        <v>0</v>
      </c>
      <c r="I399" s="140">
        <f t="shared" si="34"/>
        <v>0</v>
      </c>
      <c r="J399" s="140">
        <f t="shared" si="34"/>
        <v>0</v>
      </c>
      <c r="K399" s="140">
        <f t="shared" si="34"/>
        <v>0</v>
      </c>
      <c r="L399" s="129">
        <f t="shared" si="34"/>
        <v>0</v>
      </c>
      <c r="M399" s="140">
        <f t="shared" si="34"/>
        <v>0</v>
      </c>
      <c r="N399" s="129">
        <f t="shared" si="34"/>
        <v>0</v>
      </c>
      <c r="O399" s="140">
        <f t="shared" si="34"/>
        <v>0</v>
      </c>
      <c r="P399" s="129">
        <f t="shared" si="34"/>
        <v>0</v>
      </c>
      <c r="Q399" s="140">
        <f t="shared" si="34"/>
        <v>0</v>
      </c>
      <c r="R399" s="129">
        <f t="shared" si="34"/>
        <v>0</v>
      </c>
      <c r="S399" s="141">
        <f t="shared" si="34"/>
        <v>0</v>
      </c>
      <c r="T399" s="129">
        <f t="shared" si="34"/>
        <v>0</v>
      </c>
      <c r="U399" s="131">
        <f t="shared" si="34"/>
        <v>0</v>
      </c>
      <c r="V399" s="129">
        <f t="shared" si="34"/>
        <v>0</v>
      </c>
      <c r="W399" s="131">
        <f t="shared" si="34"/>
        <v>0</v>
      </c>
      <c r="X399" s="129">
        <f t="shared" si="34"/>
        <v>0</v>
      </c>
      <c r="Y399" s="142">
        <f t="shared" si="24"/>
        <v>0</v>
      </c>
      <c r="Z399" s="143">
        <f t="shared" si="24"/>
        <v>0</v>
      </c>
    </row>
    <row r="400" spans="1:26" ht="31.5" x14ac:dyDescent="0.25">
      <c r="A400" s="134" t="s">
        <v>644</v>
      </c>
      <c r="B400" s="145" t="s">
        <v>38</v>
      </c>
      <c r="C400" s="136" t="s">
        <v>603</v>
      </c>
      <c r="D400" s="137">
        <v>0</v>
      </c>
      <c r="E400" s="139">
        <v>0</v>
      </c>
      <c r="F400" s="139">
        <v>0</v>
      </c>
      <c r="G400" s="140">
        <v>0</v>
      </c>
      <c r="H400" s="140">
        <v>0</v>
      </c>
      <c r="I400" s="140">
        <v>0</v>
      </c>
      <c r="J400" s="140">
        <v>0</v>
      </c>
      <c r="K400" s="140">
        <v>0</v>
      </c>
      <c r="L400" s="129">
        <v>0</v>
      </c>
      <c r="M400" s="140">
        <v>0</v>
      </c>
      <c r="N400" s="129">
        <v>0</v>
      </c>
      <c r="O400" s="140">
        <v>0</v>
      </c>
      <c r="P400" s="129">
        <v>0</v>
      </c>
      <c r="Q400" s="140">
        <v>0</v>
      </c>
      <c r="R400" s="129">
        <v>0</v>
      </c>
      <c r="S400" s="141">
        <v>0</v>
      </c>
      <c r="T400" s="129">
        <v>0</v>
      </c>
      <c r="U400" s="131"/>
      <c r="V400" s="129">
        <v>0</v>
      </c>
      <c r="W400" s="131"/>
      <c r="X400" s="129">
        <v>0</v>
      </c>
      <c r="Y400" s="142">
        <f t="shared" si="24"/>
        <v>0</v>
      </c>
      <c r="Z400" s="143">
        <f t="shared" si="24"/>
        <v>0</v>
      </c>
    </row>
    <row r="401" spans="1:26" ht="31.5" x14ac:dyDescent="0.25">
      <c r="A401" s="134" t="s">
        <v>645</v>
      </c>
      <c r="B401" s="145" t="s">
        <v>40</v>
      </c>
      <c r="C401" s="136" t="s">
        <v>603</v>
      </c>
      <c r="D401" s="137">
        <v>0</v>
      </c>
      <c r="E401" s="139">
        <v>0</v>
      </c>
      <c r="F401" s="139">
        <v>0</v>
      </c>
      <c r="G401" s="140">
        <v>0</v>
      </c>
      <c r="H401" s="140">
        <v>0</v>
      </c>
      <c r="I401" s="140">
        <v>0</v>
      </c>
      <c r="J401" s="140">
        <v>0</v>
      </c>
      <c r="K401" s="140">
        <v>0</v>
      </c>
      <c r="L401" s="129">
        <v>0</v>
      </c>
      <c r="M401" s="140">
        <v>0</v>
      </c>
      <c r="N401" s="129">
        <v>0</v>
      </c>
      <c r="O401" s="140">
        <v>0</v>
      </c>
      <c r="P401" s="129">
        <v>0</v>
      </c>
      <c r="Q401" s="140">
        <v>0</v>
      </c>
      <c r="R401" s="129">
        <v>0</v>
      </c>
      <c r="S401" s="141">
        <v>0</v>
      </c>
      <c r="T401" s="129">
        <v>0</v>
      </c>
      <c r="U401" s="131"/>
      <c r="V401" s="129">
        <v>0</v>
      </c>
      <c r="W401" s="131"/>
      <c r="X401" s="129">
        <v>0</v>
      </c>
      <c r="Y401" s="142">
        <f t="shared" si="24"/>
        <v>0</v>
      </c>
      <c r="Z401" s="143">
        <f t="shared" si="24"/>
        <v>0</v>
      </c>
    </row>
    <row r="402" spans="1:26" ht="47.25" x14ac:dyDescent="0.25">
      <c r="A402" s="134" t="s">
        <v>646</v>
      </c>
      <c r="B402" s="145" t="s">
        <v>42</v>
      </c>
      <c r="C402" s="136" t="s">
        <v>603</v>
      </c>
      <c r="D402" s="137">
        <v>0</v>
      </c>
      <c r="E402" s="139">
        <v>0</v>
      </c>
      <c r="F402" s="139">
        <v>0</v>
      </c>
      <c r="G402" s="140">
        <v>0</v>
      </c>
      <c r="H402" s="140">
        <v>0</v>
      </c>
      <c r="I402" s="140">
        <v>0</v>
      </c>
      <c r="J402" s="140">
        <v>0</v>
      </c>
      <c r="K402" s="140">
        <v>0</v>
      </c>
      <c r="L402" s="129">
        <v>0</v>
      </c>
      <c r="M402" s="140">
        <v>0</v>
      </c>
      <c r="N402" s="129">
        <v>0</v>
      </c>
      <c r="O402" s="140">
        <v>0</v>
      </c>
      <c r="P402" s="129">
        <v>0</v>
      </c>
      <c r="Q402" s="140">
        <v>0</v>
      </c>
      <c r="R402" s="129">
        <v>0</v>
      </c>
      <c r="S402" s="141">
        <v>0</v>
      </c>
      <c r="T402" s="129">
        <v>0</v>
      </c>
      <c r="U402" s="131"/>
      <c r="V402" s="129">
        <v>0</v>
      </c>
      <c r="W402" s="131"/>
      <c r="X402" s="129">
        <v>0</v>
      </c>
      <c r="Y402" s="142">
        <f t="shared" si="24"/>
        <v>0</v>
      </c>
      <c r="Z402" s="143">
        <f t="shared" si="24"/>
        <v>0</v>
      </c>
    </row>
    <row r="403" spans="1:26" ht="31.5" x14ac:dyDescent="0.25">
      <c r="A403" s="134" t="s">
        <v>647</v>
      </c>
      <c r="B403" s="145" t="s">
        <v>421</v>
      </c>
      <c r="C403" s="136" t="s">
        <v>603</v>
      </c>
      <c r="D403" s="137">
        <v>0</v>
      </c>
      <c r="E403" s="139">
        <v>0</v>
      </c>
      <c r="F403" s="139">
        <v>0</v>
      </c>
      <c r="G403" s="140">
        <v>0</v>
      </c>
      <c r="H403" s="140">
        <v>0</v>
      </c>
      <c r="I403" s="140">
        <v>0</v>
      </c>
      <c r="J403" s="140">
        <v>0</v>
      </c>
      <c r="K403" s="140">
        <v>0</v>
      </c>
      <c r="L403" s="129">
        <v>0</v>
      </c>
      <c r="M403" s="140">
        <v>0</v>
      </c>
      <c r="N403" s="129">
        <v>0</v>
      </c>
      <c r="O403" s="140">
        <v>0</v>
      </c>
      <c r="P403" s="129">
        <v>0</v>
      </c>
      <c r="Q403" s="140">
        <v>0</v>
      </c>
      <c r="R403" s="129">
        <v>0</v>
      </c>
      <c r="S403" s="141">
        <v>0</v>
      </c>
      <c r="T403" s="129">
        <v>0</v>
      </c>
      <c r="U403" s="131"/>
      <c r="V403" s="129">
        <v>0</v>
      </c>
      <c r="W403" s="131"/>
      <c r="X403" s="129">
        <v>0</v>
      </c>
      <c r="Y403" s="142">
        <f t="shared" si="24"/>
        <v>0</v>
      </c>
      <c r="Z403" s="143">
        <f t="shared" si="24"/>
        <v>0</v>
      </c>
    </row>
    <row r="404" spans="1:26" x14ac:dyDescent="0.25">
      <c r="A404" s="134" t="s">
        <v>648</v>
      </c>
      <c r="B404" s="145" t="s">
        <v>424</v>
      </c>
      <c r="C404" s="136" t="s">
        <v>603</v>
      </c>
      <c r="D404" s="137">
        <v>932.41300000000001</v>
      </c>
      <c r="E404" s="139">
        <v>1018.6109729999998</v>
      </c>
      <c r="F404" s="139">
        <v>932.38498599999991</v>
      </c>
      <c r="G404" s="140">
        <v>1062.8270541598577</v>
      </c>
      <c r="H404" s="140">
        <v>1062.8270541598577</v>
      </c>
      <c r="I404" s="140">
        <v>1217.625084</v>
      </c>
      <c r="J404" s="140">
        <v>1217.625084</v>
      </c>
      <c r="K404" s="140">
        <v>1304.44658</v>
      </c>
      <c r="L404" s="43">
        <v>1302.4999319999999</v>
      </c>
      <c r="M404" s="140">
        <v>1368.787135</v>
      </c>
      <c r="N404" s="43">
        <v>1378.498002</v>
      </c>
      <c r="O404" s="140">
        <v>1468.8823810000001</v>
      </c>
      <c r="P404" s="43">
        <v>1508.2159859999999</v>
      </c>
      <c r="Q404" s="140">
        <v>1523.755361</v>
      </c>
      <c r="R404" s="43">
        <v>1582.1539779999998</v>
      </c>
      <c r="S404" s="141">
        <v>1600.342864</v>
      </c>
      <c r="T404" s="43">
        <v>1658.1929420000001</v>
      </c>
      <c r="U404" s="147"/>
      <c r="V404" s="43">
        <v>1777.220996</v>
      </c>
      <c r="W404" s="147"/>
      <c r="X404" s="43">
        <v>1830.537004</v>
      </c>
      <c r="Y404" s="142">
        <f t="shared" si="24"/>
        <v>9546.6664591598565</v>
      </c>
      <c r="Z404" s="143">
        <f t="shared" si="24"/>
        <v>13317.770978159857</v>
      </c>
    </row>
    <row r="405" spans="1:26" ht="31.5" x14ac:dyDescent="0.25">
      <c r="A405" s="134" t="s">
        <v>649</v>
      </c>
      <c r="B405" s="145" t="s">
        <v>427</v>
      </c>
      <c r="C405" s="136" t="s">
        <v>603</v>
      </c>
      <c r="D405" s="137">
        <v>0</v>
      </c>
      <c r="E405" s="139">
        <v>0</v>
      </c>
      <c r="F405" s="139">
        <v>0</v>
      </c>
      <c r="G405" s="140">
        <v>0</v>
      </c>
      <c r="H405" s="140">
        <v>0</v>
      </c>
      <c r="I405" s="140">
        <v>0</v>
      </c>
      <c r="J405" s="140">
        <v>0</v>
      </c>
      <c r="K405" s="140">
        <v>0</v>
      </c>
      <c r="L405" s="129">
        <v>0</v>
      </c>
      <c r="M405" s="140">
        <v>0</v>
      </c>
      <c r="N405" s="129">
        <v>0</v>
      </c>
      <c r="O405" s="140">
        <v>0</v>
      </c>
      <c r="P405" s="129">
        <v>0</v>
      </c>
      <c r="Q405" s="140">
        <v>0</v>
      </c>
      <c r="R405" s="129">
        <v>0</v>
      </c>
      <c r="S405" s="141">
        <v>0</v>
      </c>
      <c r="T405" s="129">
        <v>0</v>
      </c>
      <c r="U405" s="131"/>
      <c r="V405" s="129">
        <v>0</v>
      </c>
      <c r="W405" s="131"/>
      <c r="X405" s="129">
        <v>0</v>
      </c>
      <c r="Y405" s="142">
        <f t="shared" si="24"/>
        <v>0</v>
      </c>
      <c r="Z405" s="143">
        <f t="shared" si="24"/>
        <v>0</v>
      </c>
    </row>
    <row r="406" spans="1:26" x14ac:dyDescent="0.25">
      <c r="A406" s="134" t="s">
        <v>650</v>
      </c>
      <c r="B406" s="145" t="s">
        <v>433</v>
      </c>
      <c r="C406" s="136" t="s">
        <v>603</v>
      </c>
      <c r="D406" s="137">
        <v>0</v>
      </c>
      <c r="E406" s="139">
        <v>0</v>
      </c>
      <c r="F406" s="139">
        <v>0</v>
      </c>
      <c r="G406" s="140">
        <v>0</v>
      </c>
      <c r="H406" s="140">
        <v>0</v>
      </c>
      <c r="I406" s="140">
        <v>0</v>
      </c>
      <c r="J406" s="140">
        <v>0</v>
      </c>
      <c r="K406" s="140">
        <v>0</v>
      </c>
      <c r="L406" s="129">
        <v>0</v>
      </c>
      <c r="M406" s="140">
        <v>0</v>
      </c>
      <c r="N406" s="129">
        <v>0</v>
      </c>
      <c r="O406" s="140">
        <v>0</v>
      </c>
      <c r="P406" s="129">
        <v>0</v>
      </c>
      <c r="Q406" s="140">
        <v>0</v>
      </c>
      <c r="R406" s="129">
        <v>0</v>
      </c>
      <c r="S406" s="141">
        <v>0</v>
      </c>
      <c r="T406" s="129">
        <v>0</v>
      </c>
      <c r="U406" s="131"/>
      <c r="V406" s="129">
        <v>0</v>
      </c>
      <c r="W406" s="131"/>
      <c r="X406" s="129">
        <v>0</v>
      </c>
      <c r="Y406" s="142">
        <f t="shared" si="24"/>
        <v>0</v>
      </c>
      <c r="Z406" s="143">
        <f t="shared" si="24"/>
        <v>0</v>
      </c>
    </row>
    <row r="407" spans="1:26" x14ac:dyDescent="0.25">
      <c r="A407" s="134" t="s">
        <v>651</v>
      </c>
      <c r="B407" s="145" t="s">
        <v>435</v>
      </c>
      <c r="C407" s="136" t="s">
        <v>603</v>
      </c>
      <c r="D407" s="137">
        <v>0</v>
      </c>
      <c r="E407" s="139">
        <v>0</v>
      </c>
      <c r="F407" s="139">
        <v>0</v>
      </c>
      <c r="G407" s="140">
        <v>0</v>
      </c>
      <c r="H407" s="140">
        <v>0</v>
      </c>
      <c r="I407" s="140">
        <v>0</v>
      </c>
      <c r="J407" s="140">
        <v>0</v>
      </c>
      <c r="K407" s="140">
        <v>0</v>
      </c>
      <c r="L407" s="129">
        <v>0</v>
      </c>
      <c r="M407" s="140">
        <v>0</v>
      </c>
      <c r="N407" s="129">
        <v>0</v>
      </c>
      <c r="O407" s="140">
        <v>0</v>
      </c>
      <c r="P407" s="129">
        <v>0</v>
      </c>
      <c r="Q407" s="140">
        <v>0</v>
      </c>
      <c r="R407" s="129">
        <v>0</v>
      </c>
      <c r="S407" s="141">
        <v>0</v>
      </c>
      <c r="T407" s="129">
        <v>0</v>
      </c>
      <c r="U407" s="131"/>
      <c r="V407" s="129">
        <v>0</v>
      </c>
      <c r="W407" s="131"/>
      <c r="X407" s="129">
        <v>0</v>
      </c>
      <c r="Y407" s="142">
        <f t="shared" si="24"/>
        <v>0</v>
      </c>
      <c r="Z407" s="143">
        <f t="shared" si="24"/>
        <v>0</v>
      </c>
    </row>
    <row r="408" spans="1:26" ht="31.5" x14ac:dyDescent="0.25">
      <c r="A408" s="134" t="s">
        <v>652</v>
      </c>
      <c r="B408" s="145" t="s">
        <v>438</v>
      </c>
      <c r="C408" s="136" t="s">
        <v>603</v>
      </c>
      <c r="D408" s="137">
        <f t="shared" ref="D408:X408" si="35">D409+D410</f>
        <v>0</v>
      </c>
      <c r="E408" s="139">
        <f t="shared" si="35"/>
        <v>0</v>
      </c>
      <c r="F408" s="139">
        <f t="shared" si="35"/>
        <v>0</v>
      </c>
      <c r="G408" s="140">
        <f t="shared" si="35"/>
        <v>0</v>
      </c>
      <c r="H408" s="140">
        <f t="shared" si="35"/>
        <v>0</v>
      </c>
      <c r="I408" s="140">
        <f t="shared" si="35"/>
        <v>0</v>
      </c>
      <c r="J408" s="140">
        <f t="shared" si="35"/>
        <v>0</v>
      </c>
      <c r="K408" s="140">
        <f t="shared" si="35"/>
        <v>0</v>
      </c>
      <c r="L408" s="129">
        <f t="shared" si="35"/>
        <v>0</v>
      </c>
      <c r="M408" s="140">
        <f t="shared" si="35"/>
        <v>0</v>
      </c>
      <c r="N408" s="129">
        <f t="shared" si="35"/>
        <v>0</v>
      </c>
      <c r="O408" s="140">
        <f t="shared" si="35"/>
        <v>0</v>
      </c>
      <c r="P408" s="129">
        <f t="shared" si="35"/>
        <v>0</v>
      </c>
      <c r="Q408" s="140">
        <f t="shared" si="35"/>
        <v>0</v>
      </c>
      <c r="R408" s="129">
        <f t="shared" si="35"/>
        <v>0</v>
      </c>
      <c r="S408" s="141">
        <f t="shared" si="35"/>
        <v>0</v>
      </c>
      <c r="T408" s="129">
        <f t="shared" si="35"/>
        <v>0</v>
      </c>
      <c r="U408" s="131">
        <f t="shared" si="35"/>
        <v>0</v>
      </c>
      <c r="V408" s="129">
        <f t="shared" si="35"/>
        <v>0</v>
      </c>
      <c r="W408" s="131">
        <f t="shared" si="35"/>
        <v>0</v>
      </c>
      <c r="X408" s="129">
        <f t="shared" si="35"/>
        <v>0</v>
      </c>
      <c r="Y408" s="142">
        <f t="shared" si="24"/>
        <v>0</v>
      </c>
      <c r="Z408" s="143">
        <f t="shared" si="24"/>
        <v>0</v>
      </c>
    </row>
    <row r="409" spans="1:26" x14ac:dyDescent="0.25">
      <c r="A409" s="134" t="s">
        <v>653</v>
      </c>
      <c r="B409" s="146" t="s">
        <v>58</v>
      </c>
      <c r="C409" s="136" t="s">
        <v>603</v>
      </c>
      <c r="D409" s="137">
        <v>0</v>
      </c>
      <c r="E409" s="139">
        <v>0</v>
      </c>
      <c r="F409" s="139">
        <v>0</v>
      </c>
      <c r="G409" s="140">
        <v>0</v>
      </c>
      <c r="H409" s="140">
        <v>0</v>
      </c>
      <c r="I409" s="140">
        <v>0</v>
      </c>
      <c r="J409" s="140">
        <v>0</v>
      </c>
      <c r="K409" s="140">
        <v>0</v>
      </c>
      <c r="L409" s="129">
        <v>0</v>
      </c>
      <c r="M409" s="140">
        <v>0</v>
      </c>
      <c r="N409" s="129">
        <v>0</v>
      </c>
      <c r="O409" s="140">
        <v>0</v>
      </c>
      <c r="P409" s="129">
        <v>0</v>
      </c>
      <c r="Q409" s="140">
        <v>0</v>
      </c>
      <c r="R409" s="129">
        <v>0</v>
      </c>
      <c r="S409" s="141">
        <v>0</v>
      </c>
      <c r="T409" s="129">
        <v>0</v>
      </c>
      <c r="U409" s="131"/>
      <c r="V409" s="129">
        <v>0</v>
      </c>
      <c r="W409" s="131"/>
      <c r="X409" s="129">
        <v>0</v>
      </c>
      <c r="Y409" s="142">
        <f t="shared" si="24"/>
        <v>0</v>
      </c>
      <c r="Z409" s="143">
        <f t="shared" si="24"/>
        <v>0</v>
      </c>
    </row>
    <row r="410" spans="1:26" x14ac:dyDescent="0.25">
      <c r="A410" s="134" t="s">
        <v>654</v>
      </c>
      <c r="B410" s="148" t="s">
        <v>60</v>
      </c>
      <c r="C410" s="136" t="s">
        <v>603</v>
      </c>
      <c r="D410" s="137">
        <v>0</v>
      </c>
      <c r="E410" s="139">
        <v>0</v>
      </c>
      <c r="F410" s="139">
        <v>0</v>
      </c>
      <c r="G410" s="140">
        <v>0</v>
      </c>
      <c r="H410" s="140">
        <v>0</v>
      </c>
      <c r="I410" s="140">
        <v>0</v>
      </c>
      <c r="J410" s="140">
        <v>0</v>
      </c>
      <c r="K410" s="140">
        <v>0</v>
      </c>
      <c r="L410" s="129">
        <v>0</v>
      </c>
      <c r="M410" s="140">
        <v>0</v>
      </c>
      <c r="N410" s="129">
        <v>0</v>
      </c>
      <c r="O410" s="140">
        <v>0</v>
      </c>
      <c r="P410" s="129">
        <v>0</v>
      </c>
      <c r="Q410" s="140">
        <v>0</v>
      </c>
      <c r="R410" s="129">
        <v>0</v>
      </c>
      <c r="S410" s="141">
        <v>0</v>
      </c>
      <c r="T410" s="129">
        <v>0</v>
      </c>
      <c r="U410" s="131"/>
      <c r="V410" s="129">
        <v>0</v>
      </c>
      <c r="W410" s="131"/>
      <c r="X410" s="129">
        <v>0</v>
      </c>
      <c r="Y410" s="142">
        <f t="shared" si="24"/>
        <v>0</v>
      </c>
      <c r="Z410" s="143">
        <f t="shared" si="24"/>
        <v>0</v>
      </c>
    </row>
    <row r="411" spans="1:26" x14ac:dyDescent="0.25">
      <c r="A411" s="134" t="s">
        <v>655</v>
      </c>
      <c r="B411" s="144" t="s">
        <v>656</v>
      </c>
      <c r="C411" s="136" t="s">
        <v>603</v>
      </c>
      <c r="D411" s="137">
        <v>0</v>
      </c>
      <c r="E411" s="138">
        <v>0</v>
      </c>
      <c r="F411" s="139">
        <v>0</v>
      </c>
      <c r="G411" s="140">
        <v>0</v>
      </c>
      <c r="H411" s="140">
        <v>0</v>
      </c>
      <c r="I411" s="140">
        <v>0</v>
      </c>
      <c r="J411" s="140">
        <v>0</v>
      </c>
      <c r="K411" s="140">
        <v>0</v>
      </c>
      <c r="L411" s="129">
        <v>0</v>
      </c>
      <c r="M411" s="140">
        <v>0</v>
      </c>
      <c r="N411" s="129">
        <v>0</v>
      </c>
      <c r="O411" s="140">
        <v>0</v>
      </c>
      <c r="P411" s="129">
        <v>0</v>
      </c>
      <c r="Q411" s="140">
        <v>0</v>
      </c>
      <c r="R411" s="129">
        <v>0</v>
      </c>
      <c r="S411" s="141">
        <v>0</v>
      </c>
      <c r="T411" s="129">
        <v>0</v>
      </c>
      <c r="U411" s="131"/>
      <c r="V411" s="129">
        <v>0</v>
      </c>
      <c r="W411" s="131"/>
      <c r="X411" s="129">
        <v>0</v>
      </c>
      <c r="Y411" s="142">
        <f t="shared" si="24"/>
        <v>0</v>
      </c>
      <c r="Z411" s="143">
        <f t="shared" si="24"/>
        <v>0</v>
      </c>
    </row>
    <row r="412" spans="1:26" ht="31.5" x14ac:dyDescent="0.25">
      <c r="A412" s="134" t="s">
        <v>657</v>
      </c>
      <c r="B412" s="144" t="s">
        <v>658</v>
      </c>
      <c r="C412" s="136" t="s">
        <v>603</v>
      </c>
      <c r="D412" s="137">
        <f t="shared" ref="D412:X412" si="36">D413+D417+D418+D419+D420+D421+D422</f>
        <v>72.599000000000004</v>
      </c>
      <c r="E412" s="138">
        <f t="shared" si="36"/>
        <v>4.3490000000000002</v>
      </c>
      <c r="F412" s="139">
        <f t="shared" si="36"/>
        <v>0</v>
      </c>
      <c r="G412" s="140">
        <f t="shared" si="36"/>
        <v>6.3355096186440694</v>
      </c>
      <c r="H412" s="140">
        <f t="shared" si="36"/>
        <v>6.3355096186440694</v>
      </c>
      <c r="I412" s="140">
        <f t="shared" si="36"/>
        <v>0</v>
      </c>
      <c r="J412" s="140">
        <f t="shared" si="36"/>
        <v>0</v>
      </c>
      <c r="K412" s="140">
        <f t="shared" si="36"/>
        <v>0</v>
      </c>
      <c r="L412" s="82">
        <f t="shared" si="36"/>
        <v>0</v>
      </c>
      <c r="M412" s="140">
        <f t="shared" si="36"/>
        <v>0</v>
      </c>
      <c r="N412" s="82">
        <f t="shared" si="36"/>
        <v>0</v>
      </c>
      <c r="O412" s="140">
        <f t="shared" si="36"/>
        <v>0</v>
      </c>
      <c r="P412" s="82">
        <f t="shared" si="36"/>
        <v>0</v>
      </c>
      <c r="Q412" s="140">
        <f t="shared" si="36"/>
        <v>0</v>
      </c>
      <c r="R412" s="82">
        <f t="shared" si="36"/>
        <v>0</v>
      </c>
      <c r="S412" s="141">
        <f t="shared" si="36"/>
        <v>0</v>
      </c>
      <c r="T412" s="82">
        <f t="shared" si="36"/>
        <v>0</v>
      </c>
      <c r="U412" s="149">
        <f t="shared" si="36"/>
        <v>0</v>
      </c>
      <c r="V412" s="82">
        <f t="shared" si="36"/>
        <v>0</v>
      </c>
      <c r="W412" s="149">
        <f t="shared" si="36"/>
        <v>0</v>
      </c>
      <c r="X412" s="82">
        <f t="shared" si="36"/>
        <v>0</v>
      </c>
      <c r="Y412" s="142">
        <f t="shared" si="24"/>
        <v>6.3355096186440694</v>
      </c>
      <c r="Z412" s="143">
        <f t="shared" si="24"/>
        <v>6.3355096186440694</v>
      </c>
    </row>
    <row r="413" spans="1:26" ht="31.5" x14ac:dyDescent="0.25">
      <c r="A413" s="134" t="s">
        <v>659</v>
      </c>
      <c r="B413" s="145" t="s">
        <v>643</v>
      </c>
      <c r="C413" s="136" t="s">
        <v>603</v>
      </c>
      <c r="D413" s="137">
        <f t="shared" ref="D413:X413" si="37">D414+D415+D416</f>
        <v>0</v>
      </c>
      <c r="E413" s="138">
        <f t="shared" si="37"/>
        <v>0</v>
      </c>
      <c r="F413" s="139">
        <f t="shared" si="37"/>
        <v>0</v>
      </c>
      <c r="G413" s="140">
        <f t="shared" si="37"/>
        <v>0</v>
      </c>
      <c r="H413" s="140">
        <f t="shared" si="37"/>
        <v>0</v>
      </c>
      <c r="I413" s="140">
        <f t="shared" si="37"/>
        <v>0</v>
      </c>
      <c r="J413" s="140">
        <f t="shared" si="37"/>
        <v>0</v>
      </c>
      <c r="K413" s="140">
        <f t="shared" si="37"/>
        <v>0</v>
      </c>
      <c r="L413" s="82">
        <f t="shared" si="37"/>
        <v>0</v>
      </c>
      <c r="M413" s="140">
        <f t="shared" si="37"/>
        <v>0</v>
      </c>
      <c r="N413" s="82">
        <f t="shared" si="37"/>
        <v>0</v>
      </c>
      <c r="O413" s="140">
        <f t="shared" si="37"/>
        <v>0</v>
      </c>
      <c r="P413" s="82">
        <f t="shared" si="37"/>
        <v>0</v>
      </c>
      <c r="Q413" s="140">
        <f t="shared" si="37"/>
        <v>0</v>
      </c>
      <c r="R413" s="82">
        <f t="shared" si="37"/>
        <v>0</v>
      </c>
      <c r="S413" s="141">
        <f t="shared" si="37"/>
        <v>0</v>
      </c>
      <c r="T413" s="82">
        <f t="shared" si="37"/>
        <v>0</v>
      </c>
      <c r="U413" s="149">
        <f t="shared" si="37"/>
        <v>0</v>
      </c>
      <c r="V413" s="82">
        <f t="shared" si="37"/>
        <v>0</v>
      </c>
      <c r="W413" s="149">
        <f t="shared" si="37"/>
        <v>0</v>
      </c>
      <c r="X413" s="82">
        <f t="shared" si="37"/>
        <v>0</v>
      </c>
      <c r="Y413" s="142">
        <f t="shared" si="24"/>
        <v>0</v>
      </c>
      <c r="Z413" s="143">
        <f t="shared" si="24"/>
        <v>0</v>
      </c>
    </row>
    <row r="414" spans="1:26" ht="31.5" x14ac:dyDescent="0.25">
      <c r="A414" s="134" t="s">
        <v>660</v>
      </c>
      <c r="B414" s="145" t="s">
        <v>38</v>
      </c>
      <c r="C414" s="136" t="s">
        <v>603</v>
      </c>
      <c r="D414" s="137">
        <v>0</v>
      </c>
      <c r="E414" s="138">
        <v>0</v>
      </c>
      <c r="F414" s="139">
        <v>0</v>
      </c>
      <c r="G414" s="140">
        <v>0</v>
      </c>
      <c r="H414" s="140">
        <v>0</v>
      </c>
      <c r="I414" s="140">
        <v>0</v>
      </c>
      <c r="J414" s="140">
        <v>0</v>
      </c>
      <c r="K414" s="140">
        <v>0</v>
      </c>
      <c r="L414" s="129">
        <v>0</v>
      </c>
      <c r="M414" s="140">
        <v>0</v>
      </c>
      <c r="N414" s="129">
        <v>0</v>
      </c>
      <c r="O414" s="140">
        <v>0</v>
      </c>
      <c r="P414" s="129">
        <v>0</v>
      </c>
      <c r="Q414" s="140">
        <v>0</v>
      </c>
      <c r="R414" s="129">
        <v>0</v>
      </c>
      <c r="S414" s="141">
        <v>0</v>
      </c>
      <c r="T414" s="129">
        <v>0</v>
      </c>
      <c r="U414" s="131"/>
      <c r="V414" s="129">
        <v>0</v>
      </c>
      <c r="W414" s="131"/>
      <c r="X414" s="129">
        <v>0</v>
      </c>
      <c r="Y414" s="142">
        <f t="shared" si="24"/>
        <v>0</v>
      </c>
      <c r="Z414" s="143">
        <f t="shared" si="24"/>
        <v>0</v>
      </c>
    </row>
    <row r="415" spans="1:26" ht="31.5" x14ac:dyDescent="0.25">
      <c r="A415" s="134" t="s">
        <v>661</v>
      </c>
      <c r="B415" s="145" t="s">
        <v>40</v>
      </c>
      <c r="C415" s="136" t="s">
        <v>603</v>
      </c>
      <c r="D415" s="137">
        <v>0</v>
      </c>
      <c r="E415" s="138">
        <v>0</v>
      </c>
      <c r="F415" s="139">
        <v>0</v>
      </c>
      <c r="G415" s="140">
        <v>0</v>
      </c>
      <c r="H415" s="140">
        <v>0</v>
      </c>
      <c r="I415" s="140">
        <v>0</v>
      </c>
      <c r="J415" s="140">
        <v>0</v>
      </c>
      <c r="K415" s="140">
        <v>0</v>
      </c>
      <c r="L415" s="129">
        <v>0</v>
      </c>
      <c r="M415" s="140">
        <v>0</v>
      </c>
      <c r="N415" s="129">
        <v>0</v>
      </c>
      <c r="O415" s="140">
        <v>0</v>
      </c>
      <c r="P415" s="129">
        <v>0</v>
      </c>
      <c r="Q415" s="140">
        <v>0</v>
      </c>
      <c r="R415" s="129">
        <v>0</v>
      </c>
      <c r="S415" s="141">
        <v>0</v>
      </c>
      <c r="T415" s="129">
        <v>0</v>
      </c>
      <c r="U415" s="131"/>
      <c r="V415" s="129">
        <v>0</v>
      </c>
      <c r="W415" s="131"/>
      <c r="X415" s="129">
        <v>0</v>
      </c>
      <c r="Y415" s="142">
        <f t="shared" si="24"/>
        <v>0</v>
      </c>
      <c r="Z415" s="143">
        <f t="shared" si="24"/>
        <v>0</v>
      </c>
    </row>
    <row r="416" spans="1:26" ht="47.25" x14ac:dyDescent="0.25">
      <c r="A416" s="134" t="s">
        <v>662</v>
      </c>
      <c r="B416" s="145" t="s">
        <v>42</v>
      </c>
      <c r="C416" s="136" t="s">
        <v>603</v>
      </c>
      <c r="D416" s="137">
        <v>0</v>
      </c>
      <c r="E416" s="138">
        <v>0</v>
      </c>
      <c r="F416" s="139">
        <v>0</v>
      </c>
      <c r="G416" s="140">
        <v>0</v>
      </c>
      <c r="H416" s="140">
        <v>0</v>
      </c>
      <c r="I416" s="140">
        <v>0</v>
      </c>
      <c r="J416" s="140">
        <v>0</v>
      </c>
      <c r="K416" s="140">
        <v>0</v>
      </c>
      <c r="L416" s="129">
        <v>0</v>
      </c>
      <c r="M416" s="140">
        <v>0</v>
      </c>
      <c r="N416" s="129">
        <v>0</v>
      </c>
      <c r="O416" s="140">
        <v>0</v>
      </c>
      <c r="P416" s="129">
        <v>0</v>
      </c>
      <c r="Q416" s="140">
        <v>0</v>
      </c>
      <c r="R416" s="129">
        <v>0</v>
      </c>
      <c r="S416" s="141">
        <v>0</v>
      </c>
      <c r="T416" s="129">
        <v>0</v>
      </c>
      <c r="U416" s="131"/>
      <c r="V416" s="129">
        <v>0</v>
      </c>
      <c r="W416" s="131"/>
      <c r="X416" s="129">
        <v>0</v>
      </c>
      <c r="Y416" s="142">
        <f t="shared" si="24"/>
        <v>0</v>
      </c>
      <c r="Z416" s="143">
        <f t="shared" si="24"/>
        <v>0</v>
      </c>
    </row>
    <row r="417" spans="1:26" ht="31.5" x14ac:dyDescent="0.25">
      <c r="A417" s="134" t="s">
        <v>663</v>
      </c>
      <c r="B417" s="145" t="s">
        <v>421</v>
      </c>
      <c r="C417" s="136" t="s">
        <v>603</v>
      </c>
      <c r="D417" s="137">
        <v>0</v>
      </c>
      <c r="E417" s="138">
        <v>0</v>
      </c>
      <c r="F417" s="139">
        <v>0</v>
      </c>
      <c r="G417" s="140">
        <v>0</v>
      </c>
      <c r="H417" s="140">
        <v>0</v>
      </c>
      <c r="I417" s="140">
        <v>0</v>
      </c>
      <c r="J417" s="140">
        <v>0</v>
      </c>
      <c r="K417" s="140">
        <v>0</v>
      </c>
      <c r="L417" s="129">
        <v>0</v>
      </c>
      <c r="M417" s="140">
        <v>0</v>
      </c>
      <c r="N417" s="129">
        <v>0</v>
      </c>
      <c r="O417" s="140">
        <v>0</v>
      </c>
      <c r="P417" s="129">
        <v>0</v>
      </c>
      <c r="Q417" s="140">
        <v>0</v>
      </c>
      <c r="R417" s="129">
        <v>0</v>
      </c>
      <c r="S417" s="141">
        <v>0</v>
      </c>
      <c r="T417" s="129">
        <v>0</v>
      </c>
      <c r="U417" s="131"/>
      <c r="V417" s="129">
        <v>0</v>
      </c>
      <c r="W417" s="131"/>
      <c r="X417" s="129">
        <v>0</v>
      </c>
      <c r="Y417" s="142">
        <f t="shared" si="24"/>
        <v>0</v>
      </c>
      <c r="Z417" s="143">
        <f t="shared" si="24"/>
        <v>0</v>
      </c>
    </row>
    <row r="418" spans="1:26" x14ac:dyDescent="0.25">
      <c r="A418" s="134" t="s">
        <v>664</v>
      </c>
      <c r="B418" s="145" t="s">
        <v>424</v>
      </c>
      <c r="C418" s="136" t="s">
        <v>603</v>
      </c>
      <c r="D418" s="137">
        <v>72.599000000000004</v>
      </c>
      <c r="E418" s="138">
        <v>4.3490000000000002</v>
      </c>
      <c r="F418" s="139">
        <v>0</v>
      </c>
      <c r="G418" s="140">
        <v>6.3355096186440694</v>
      </c>
      <c r="H418" s="140">
        <v>6.3355096186440694</v>
      </c>
      <c r="I418" s="140">
        <v>0</v>
      </c>
      <c r="J418" s="140">
        <v>0</v>
      </c>
      <c r="K418" s="140">
        <v>0</v>
      </c>
      <c r="L418" s="129">
        <v>0</v>
      </c>
      <c r="M418" s="140">
        <v>0</v>
      </c>
      <c r="N418" s="129">
        <v>0</v>
      </c>
      <c r="O418" s="140">
        <v>0</v>
      </c>
      <c r="P418" s="129">
        <v>0</v>
      </c>
      <c r="Q418" s="140">
        <v>0</v>
      </c>
      <c r="R418" s="129">
        <v>0</v>
      </c>
      <c r="S418" s="141">
        <v>0</v>
      </c>
      <c r="T418" s="129">
        <v>0</v>
      </c>
      <c r="U418" s="131"/>
      <c r="V418" s="129">
        <v>0</v>
      </c>
      <c r="W418" s="131"/>
      <c r="X418" s="129">
        <v>0</v>
      </c>
      <c r="Y418" s="142">
        <f t="shared" si="24"/>
        <v>6.3355096186440694</v>
      </c>
      <c r="Z418" s="143">
        <f t="shared" si="24"/>
        <v>6.3355096186440694</v>
      </c>
    </row>
    <row r="419" spans="1:26" ht="31.5" x14ac:dyDescent="0.25">
      <c r="A419" s="134" t="s">
        <v>665</v>
      </c>
      <c r="B419" s="145" t="s">
        <v>427</v>
      </c>
      <c r="C419" s="136" t="s">
        <v>603</v>
      </c>
      <c r="D419" s="137">
        <v>0</v>
      </c>
      <c r="E419" s="138">
        <v>0</v>
      </c>
      <c r="F419" s="139">
        <v>0</v>
      </c>
      <c r="G419" s="140">
        <v>0</v>
      </c>
      <c r="H419" s="140">
        <v>0</v>
      </c>
      <c r="I419" s="140">
        <v>0</v>
      </c>
      <c r="J419" s="140">
        <v>0</v>
      </c>
      <c r="K419" s="140">
        <v>0</v>
      </c>
      <c r="L419" s="129">
        <v>0</v>
      </c>
      <c r="M419" s="140">
        <v>0</v>
      </c>
      <c r="N419" s="129">
        <v>0</v>
      </c>
      <c r="O419" s="140">
        <v>0</v>
      </c>
      <c r="P419" s="129">
        <v>0</v>
      </c>
      <c r="Q419" s="140">
        <v>0</v>
      </c>
      <c r="R419" s="129">
        <v>0</v>
      </c>
      <c r="S419" s="141">
        <v>0</v>
      </c>
      <c r="T419" s="129">
        <v>0</v>
      </c>
      <c r="U419" s="131"/>
      <c r="V419" s="129">
        <v>0</v>
      </c>
      <c r="W419" s="131"/>
      <c r="X419" s="129">
        <v>0</v>
      </c>
      <c r="Y419" s="142">
        <f t="shared" si="24"/>
        <v>0</v>
      </c>
      <c r="Z419" s="143">
        <f t="shared" si="24"/>
        <v>0</v>
      </c>
    </row>
    <row r="420" spans="1:26" x14ac:dyDescent="0.25">
      <c r="A420" s="134" t="s">
        <v>666</v>
      </c>
      <c r="B420" s="145" t="s">
        <v>433</v>
      </c>
      <c r="C420" s="136" t="s">
        <v>603</v>
      </c>
      <c r="D420" s="137">
        <v>0</v>
      </c>
      <c r="E420" s="138">
        <v>0</v>
      </c>
      <c r="F420" s="139">
        <v>0</v>
      </c>
      <c r="G420" s="140">
        <v>0</v>
      </c>
      <c r="H420" s="140">
        <v>0</v>
      </c>
      <c r="I420" s="140">
        <v>0</v>
      </c>
      <c r="J420" s="140">
        <v>0</v>
      </c>
      <c r="K420" s="140">
        <v>0</v>
      </c>
      <c r="L420" s="129">
        <v>0</v>
      </c>
      <c r="M420" s="140">
        <v>0</v>
      </c>
      <c r="N420" s="129">
        <v>0</v>
      </c>
      <c r="O420" s="140">
        <v>0</v>
      </c>
      <c r="P420" s="129">
        <v>0</v>
      </c>
      <c r="Q420" s="140">
        <v>0</v>
      </c>
      <c r="R420" s="129">
        <v>0</v>
      </c>
      <c r="S420" s="141">
        <v>0</v>
      </c>
      <c r="T420" s="129">
        <v>0</v>
      </c>
      <c r="U420" s="131"/>
      <c r="V420" s="129">
        <v>0</v>
      </c>
      <c r="W420" s="131"/>
      <c r="X420" s="129">
        <v>0</v>
      </c>
      <c r="Y420" s="142">
        <f t="shared" si="24"/>
        <v>0</v>
      </c>
      <c r="Z420" s="143">
        <f t="shared" si="24"/>
        <v>0</v>
      </c>
    </row>
    <row r="421" spans="1:26" x14ac:dyDescent="0.25">
      <c r="A421" s="134" t="s">
        <v>667</v>
      </c>
      <c r="B421" s="145" t="s">
        <v>435</v>
      </c>
      <c r="C421" s="136" t="s">
        <v>603</v>
      </c>
      <c r="D421" s="137">
        <v>0</v>
      </c>
      <c r="E421" s="138">
        <v>0</v>
      </c>
      <c r="F421" s="139">
        <v>0</v>
      </c>
      <c r="G421" s="140">
        <v>0</v>
      </c>
      <c r="H421" s="140">
        <v>0</v>
      </c>
      <c r="I421" s="140">
        <v>0</v>
      </c>
      <c r="J421" s="140">
        <v>0</v>
      </c>
      <c r="K421" s="140">
        <v>0</v>
      </c>
      <c r="L421" s="129">
        <v>0</v>
      </c>
      <c r="M421" s="140">
        <v>0</v>
      </c>
      <c r="N421" s="129">
        <v>0</v>
      </c>
      <c r="O421" s="140">
        <v>0</v>
      </c>
      <c r="P421" s="129">
        <v>0</v>
      </c>
      <c r="Q421" s="140">
        <v>0</v>
      </c>
      <c r="R421" s="129">
        <v>0</v>
      </c>
      <c r="S421" s="141">
        <v>0</v>
      </c>
      <c r="T421" s="129">
        <v>0</v>
      </c>
      <c r="U421" s="131"/>
      <c r="V421" s="129">
        <v>0</v>
      </c>
      <c r="W421" s="131"/>
      <c r="X421" s="129">
        <v>0</v>
      </c>
      <c r="Y421" s="142">
        <f t="shared" si="24"/>
        <v>0</v>
      </c>
      <c r="Z421" s="143">
        <f t="shared" si="24"/>
        <v>0</v>
      </c>
    </row>
    <row r="422" spans="1:26" ht="31.5" x14ac:dyDescent="0.25">
      <c r="A422" s="134" t="s">
        <v>668</v>
      </c>
      <c r="B422" s="145" t="s">
        <v>438</v>
      </c>
      <c r="C422" s="136" t="s">
        <v>603</v>
      </c>
      <c r="D422" s="137">
        <f t="shared" ref="D422:X422" si="38">D423+D424</f>
        <v>0</v>
      </c>
      <c r="E422" s="138">
        <f t="shared" si="38"/>
        <v>0</v>
      </c>
      <c r="F422" s="139">
        <f t="shared" si="38"/>
        <v>0</v>
      </c>
      <c r="G422" s="140">
        <f t="shared" si="38"/>
        <v>0</v>
      </c>
      <c r="H422" s="140">
        <f t="shared" si="38"/>
        <v>0</v>
      </c>
      <c r="I422" s="140">
        <f t="shared" si="38"/>
        <v>0</v>
      </c>
      <c r="J422" s="140">
        <f t="shared" si="38"/>
        <v>0</v>
      </c>
      <c r="K422" s="140">
        <f t="shared" si="38"/>
        <v>0</v>
      </c>
      <c r="L422" s="82">
        <f t="shared" si="38"/>
        <v>0</v>
      </c>
      <c r="M422" s="140">
        <f t="shared" si="38"/>
        <v>0</v>
      </c>
      <c r="N422" s="82">
        <f t="shared" si="38"/>
        <v>0</v>
      </c>
      <c r="O422" s="140">
        <f t="shared" si="38"/>
        <v>0</v>
      </c>
      <c r="P422" s="82">
        <f t="shared" si="38"/>
        <v>0</v>
      </c>
      <c r="Q422" s="140">
        <f t="shared" si="38"/>
        <v>0</v>
      </c>
      <c r="R422" s="82">
        <f t="shared" si="38"/>
        <v>0</v>
      </c>
      <c r="S422" s="141">
        <f t="shared" si="38"/>
        <v>0</v>
      </c>
      <c r="T422" s="82">
        <f t="shared" si="38"/>
        <v>0</v>
      </c>
      <c r="U422" s="149">
        <f t="shared" si="38"/>
        <v>0</v>
      </c>
      <c r="V422" s="82">
        <f t="shared" si="38"/>
        <v>0</v>
      </c>
      <c r="W422" s="149">
        <f t="shared" si="38"/>
        <v>0</v>
      </c>
      <c r="X422" s="82">
        <f t="shared" si="38"/>
        <v>0</v>
      </c>
      <c r="Y422" s="142">
        <f t="shared" si="24"/>
        <v>0</v>
      </c>
      <c r="Z422" s="143">
        <f t="shared" si="24"/>
        <v>0</v>
      </c>
    </row>
    <row r="423" spans="1:26" x14ac:dyDescent="0.25">
      <c r="A423" s="134" t="s">
        <v>669</v>
      </c>
      <c r="B423" s="148" t="s">
        <v>58</v>
      </c>
      <c r="C423" s="136" t="s">
        <v>603</v>
      </c>
      <c r="D423" s="137">
        <v>0</v>
      </c>
      <c r="E423" s="138">
        <v>0</v>
      </c>
      <c r="F423" s="139">
        <v>0</v>
      </c>
      <c r="G423" s="140">
        <v>0</v>
      </c>
      <c r="H423" s="140">
        <v>0</v>
      </c>
      <c r="I423" s="140">
        <v>0</v>
      </c>
      <c r="J423" s="140">
        <v>0</v>
      </c>
      <c r="K423" s="140">
        <v>0</v>
      </c>
      <c r="L423" s="129">
        <v>0</v>
      </c>
      <c r="M423" s="140">
        <v>0</v>
      </c>
      <c r="N423" s="129">
        <v>0</v>
      </c>
      <c r="O423" s="140">
        <v>0</v>
      </c>
      <c r="P423" s="129">
        <v>0</v>
      </c>
      <c r="Q423" s="140">
        <v>0</v>
      </c>
      <c r="R423" s="129">
        <v>0</v>
      </c>
      <c r="S423" s="141">
        <v>0</v>
      </c>
      <c r="T423" s="129">
        <v>0</v>
      </c>
      <c r="U423" s="131"/>
      <c r="V423" s="129">
        <v>0</v>
      </c>
      <c r="W423" s="131"/>
      <c r="X423" s="129">
        <v>0</v>
      </c>
      <c r="Y423" s="142">
        <f t="shared" si="24"/>
        <v>0</v>
      </c>
      <c r="Z423" s="143">
        <f t="shared" si="24"/>
        <v>0</v>
      </c>
    </row>
    <row r="424" spans="1:26" x14ac:dyDescent="0.25">
      <c r="A424" s="134" t="s">
        <v>670</v>
      </c>
      <c r="B424" s="148" t="s">
        <v>60</v>
      </c>
      <c r="C424" s="136" t="s">
        <v>603</v>
      </c>
      <c r="D424" s="137">
        <v>0</v>
      </c>
      <c r="E424" s="138">
        <v>0</v>
      </c>
      <c r="F424" s="139">
        <v>0</v>
      </c>
      <c r="G424" s="140">
        <v>0</v>
      </c>
      <c r="H424" s="140">
        <v>0</v>
      </c>
      <c r="I424" s="140">
        <v>0</v>
      </c>
      <c r="J424" s="140">
        <v>0</v>
      </c>
      <c r="K424" s="140">
        <v>0</v>
      </c>
      <c r="L424" s="129">
        <v>0</v>
      </c>
      <c r="M424" s="140">
        <v>0</v>
      </c>
      <c r="N424" s="129">
        <v>0</v>
      </c>
      <c r="O424" s="140">
        <v>0</v>
      </c>
      <c r="P424" s="129">
        <v>0</v>
      </c>
      <c r="Q424" s="140">
        <v>0</v>
      </c>
      <c r="R424" s="129">
        <v>0</v>
      </c>
      <c r="S424" s="141">
        <v>0</v>
      </c>
      <c r="T424" s="129">
        <v>0</v>
      </c>
      <c r="U424" s="131"/>
      <c r="V424" s="129">
        <v>0</v>
      </c>
      <c r="W424" s="131"/>
      <c r="X424" s="129">
        <v>0</v>
      </c>
      <c r="Y424" s="142">
        <f t="shared" si="24"/>
        <v>0</v>
      </c>
      <c r="Z424" s="143">
        <f t="shared" si="24"/>
        <v>0</v>
      </c>
    </row>
    <row r="425" spans="1:26" x14ac:dyDescent="0.25">
      <c r="A425" s="134" t="s">
        <v>45</v>
      </c>
      <c r="B425" s="135" t="s">
        <v>671</v>
      </c>
      <c r="C425" s="136" t="s">
        <v>603</v>
      </c>
      <c r="D425" s="137">
        <v>233.49299999999999</v>
      </c>
      <c r="E425" s="138">
        <v>194.97300000000001</v>
      </c>
      <c r="F425" s="139">
        <v>163.72800000000001</v>
      </c>
      <c r="G425" s="140">
        <v>208.20393317866785</v>
      </c>
      <c r="H425" s="140">
        <v>208.20393317866785</v>
      </c>
      <c r="I425" s="140">
        <v>272.22274199999998</v>
      </c>
      <c r="J425" s="140">
        <v>272.22274199999998</v>
      </c>
      <c r="K425" s="140">
        <v>263.18399800000003</v>
      </c>
      <c r="L425" s="43">
        <v>250.14249999999993</v>
      </c>
      <c r="M425" s="140">
        <v>416.95519300000001</v>
      </c>
      <c r="N425" s="43">
        <v>450.92831099999967</v>
      </c>
      <c r="O425" s="140">
        <v>476.79727499999996</v>
      </c>
      <c r="P425" s="43">
        <v>391.78240300000016</v>
      </c>
      <c r="Q425" s="140">
        <v>372.88829400000003</v>
      </c>
      <c r="R425" s="43">
        <v>400.88615300000038</v>
      </c>
      <c r="S425" s="141">
        <v>471.70334299999996</v>
      </c>
      <c r="T425" s="43">
        <v>535.31739199999947</v>
      </c>
      <c r="U425" s="147"/>
      <c r="V425" s="43">
        <v>527.57904000000008</v>
      </c>
      <c r="W425" s="147"/>
      <c r="X425" s="43">
        <v>525.4601719999996</v>
      </c>
      <c r="Y425" s="142">
        <f t="shared" si="24"/>
        <v>2481.9547781786678</v>
      </c>
      <c r="Z425" s="143">
        <f t="shared" si="24"/>
        <v>3562.5226461786669</v>
      </c>
    </row>
    <row r="426" spans="1:26" x14ac:dyDescent="0.25">
      <c r="A426" s="134" t="s">
        <v>47</v>
      </c>
      <c r="B426" s="135" t="s">
        <v>672</v>
      </c>
      <c r="C426" s="136" t="s">
        <v>603</v>
      </c>
      <c r="D426" s="137">
        <v>0</v>
      </c>
      <c r="E426" s="138">
        <v>0</v>
      </c>
      <c r="F426" s="139">
        <v>0</v>
      </c>
      <c r="G426" s="140">
        <v>0</v>
      </c>
      <c r="H426" s="140">
        <v>0</v>
      </c>
      <c r="I426" s="140">
        <v>0</v>
      </c>
      <c r="J426" s="140">
        <v>0</v>
      </c>
      <c r="K426" s="140">
        <v>0</v>
      </c>
      <c r="L426" s="129">
        <v>0</v>
      </c>
      <c r="M426" s="140">
        <v>0</v>
      </c>
      <c r="N426" s="129">
        <v>0</v>
      </c>
      <c r="O426" s="140">
        <v>0</v>
      </c>
      <c r="P426" s="129">
        <v>0</v>
      </c>
      <c r="Q426" s="140">
        <v>0</v>
      </c>
      <c r="R426" s="129">
        <v>0</v>
      </c>
      <c r="S426" s="141">
        <v>0</v>
      </c>
      <c r="T426" s="129">
        <v>0</v>
      </c>
      <c r="U426" s="147"/>
      <c r="V426" s="129">
        <v>0</v>
      </c>
      <c r="W426" s="147"/>
      <c r="X426" s="129">
        <v>0</v>
      </c>
      <c r="Y426" s="142">
        <f t="shared" si="24"/>
        <v>0</v>
      </c>
      <c r="Z426" s="143">
        <f t="shared" si="24"/>
        <v>0</v>
      </c>
    </row>
    <row r="427" spans="1:26" x14ac:dyDescent="0.25">
      <c r="A427" s="134" t="s">
        <v>673</v>
      </c>
      <c r="B427" s="144" t="s">
        <v>674</v>
      </c>
      <c r="C427" s="136" t="s">
        <v>603</v>
      </c>
      <c r="D427" s="137">
        <v>0</v>
      </c>
      <c r="E427" s="138">
        <v>0</v>
      </c>
      <c r="F427" s="139">
        <v>0</v>
      </c>
      <c r="G427" s="140">
        <v>0</v>
      </c>
      <c r="H427" s="140">
        <v>0</v>
      </c>
      <c r="I427" s="140">
        <v>0</v>
      </c>
      <c r="J427" s="140">
        <v>0</v>
      </c>
      <c r="K427" s="140">
        <v>0</v>
      </c>
      <c r="L427" s="129">
        <v>0</v>
      </c>
      <c r="M427" s="140">
        <v>0</v>
      </c>
      <c r="N427" s="129">
        <v>0</v>
      </c>
      <c r="O427" s="140">
        <v>0</v>
      </c>
      <c r="P427" s="129">
        <v>0</v>
      </c>
      <c r="Q427" s="140">
        <v>0</v>
      </c>
      <c r="R427" s="129">
        <v>0</v>
      </c>
      <c r="S427" s="141">
        <v>0</v>
      </c>
      <c r="T427" s="129">
        <v>0</v>
      </c>
      <c r="U427" s="131"/>
      <c r="V427" s="129">
        <v>0</v>
      </c>
      <c r="W427" s="131"/>
      <c r="X427" s="129">
        <v>0</v>
      </c>
      <c r="Y427" s="142">
        <f t="shared" si="24"/>
        <v>0</v>
      </c>
      <c r="Z427" s="143">
        <f t="shared" si="24"/>
        <v>0</v>
      </c>
    </row>
    <row r="428" spans="1:26" x14ac:dyDescent="0.25">
      <c r="A428" s="134" t="s">
        <v>675</v>
      </c>
      <c r="B428" s="144" t="s">
        <v>676</v>
      </c>
      <c r="C428" s="136" t="s">
        <v>603</v>
      </c>
      <c r="D428" s="137">
        <v>0</v>
      </c>
      <c r="E428" s="138">
        <v>0</v>
      </c>
      <c r="F428" s="139">
        <v>0</v>
      </c>
      <c r="G428" s="140">
        <v>0</v>
      </c>
      <c r="H428" s="140">
        <v>0</v>
      </c>
      <c r="I428" s="140">
        <v>0</v>
      </c>
      <c r="J428" s="140">
        <v>0</v>
      </c>
      <c r="K428" s="140">
        <v>0</v>
      </c>
      <c r="L428" s="129">
        <v>0</v>
      </c>
      <c r="M428" s="140">
        <v>0</v>
      </c>
      <c r="N428" s="129">
        <v>0</v>
      </c>
      <c r="O428" s="140">
        <v>0</v>
      </c>
      <c r="P428" s="129">
        <v>0</v>
      </c>
      <c r="Q428" s="140">
        <v>0</v>
      </c>
      <c r="R428" s="129">
        <v>0</v>
      </c>
      <c r="S428" s="141">
        <v>0</v>
      </c>
      <c r="T428" s="129">
        <v>0</v>
      </c>
      <c r="U428" s="131"/>
      <c r="V428" s="129">
        <v>0</v>
      </c>
      <c r="W428" s="131"/>
      <c r="X428" s="129">
        <v>0</v>
      </c>
      <c r="Y428" s="142">
        <f t="shared" si="24"/>
        <v>0</v>
      </c>
      <c r="Z428" s="143">
        <f t="shared" si="24"/>
        <v>0</v>
      </c>
    </row>
    <row r="429" spans="1:26" x14ac:dyDescent="0.25">
      <c r="A429" s="122" t="s">
        <v>63</v>
      </c>
      <c r="B429" s="123" t="s">
        <v>677</v>
      </c>
      <c r="C429" s="124" t="s">
        <v>603</v>
      </c>
      <c r="D429" s="125">
        <f t="shared" ref="D429:X429" si="39">D430+D431+D432+D433+D434+D439+D440</f>
        <v>142.994</v>
      </c>
      <c r="E429" s="126">
        <f t="shared" si="39"/>
        <v>35.027999999999999</v>
      </c>
      <c r="F429" s="127">
        <f t="shared" si="39"/>
        <v>0</v>
      </c>
      <c r="G429" s="128">
        <f t="shared" si="39"/>
        <v>35.784999999999997</v>
      </c>
      <c r="H429" s="128">
        <f t="shared" si="39"/>
        <v>35.784999999999997</v>
      </c>
      <c r="I429" s="128">
        <f t="shared" si="39"/>
        <v>41.813319999999997</v>
      </c>
      <c r="J429" s="128">
        <f t="shared" si="39"/>
        <v>41.813319999999997</v>
      </c>
      <c r="K429" s="128">
        <f t="shared" si="39"/>
        <v>7.8575469999999994</v>
      </c>
      <c r="L429" s="150">
        <f t="shared" si="39"/>
        <v>2.0300630000000002</v>
      </c>
      <c r="M429" s="128">
        <f t="shared" si="39"/>
        <v>535.52544599999999</v>
      </c>
      <c r="N429" s="150">
        <f t="shared" si="39"/>
        <v>55</v>
      </c>
      <c r="O429" s="128">
        <f t="shared" si="39"/>
        <v>758.56</v>
      </c>
      <c r="P429" s="150">
        <f t="shared" si="39"/>
        <v>0</v>
      </c>
      <c r="Q429" s="128">
        <f t="shared" si="39"/>
        <v>0</v>
      </c>
      <c r="R429" s="150">
        <f t="shared" si="39"/>
        <v>0</v>
      </c>
      <c r="S429" s="130">
        <f t="shared" si="39"/>
        <v>0</v>
      </c>
      <c r="T429" s="150">
        <f t="shared" si="39"/>
        <v>0</v>
      </c>
      <c r="U429" s="151">
        <f t="shared" si="39"/>
        <v>0</v>
      </c>
      <c r="V429" s="150">
        <f t="shared" si="39"/>
        <v>0</v>
      </c>
      <c r="W429" s="151">
        <f t="shared" si="39"/>
        <v>0</v>
      </c>
      <c r="X429" s="150">
        <f t="shared" si="39"/>
        <v>0</v>
      </c>
      <c r="Y429" s="132">
        <f t="shared" si="24"/>
        <v>1379.5413130000002</v>
      </c>
      <c r="Z429" s="133">
        <f t="shared" si="24"/>
        <v>134.62838299999999</v>
      </c>
    </row>
    <row r="430" spans="1:26" x14ac:dyDescent="0.25">
      <c r="A430" s="134" t="s">
        <v>65</v>
      </c>
      <c r="B430" s="135" t="s">
        <v>678</v>
      </c>
      <c r="C430" s="136" t="s">
        <v>603</v>
      </c>
      <c r="D430" s="137">
        <v>142.994</v>
      </c>
      <c r="E430" s="138">
        <v>35.027999999999999</v>
      </c>
      <c r="F430" s="139">
        <v>0</v>
      </c>
      <c r="G430" s="140">
        <v>35.784999999999997</v>
      </c>
      <c r="H430" s="140">
        <v>35.784999999999997</v>
      </c>
      <c r="I430" s="140">
        <v>41.813319999999997</v>
      </c>
      <c r="J430" s="140">
        <v>41.813319999999997</v>
      </c>
      <c r="K430" s="140">
        <v>7.8575469999999994</v>
      </c>
      <c r="L430" s="43">
        <v>2.0300630000000002</v>
      </c>
      <c r="M430" s="140">
        <v>535.52544599999999</v>
      </c>
      <c r="N430" s="43">
        <v>55</v>
      </c>
      <c r="O430" s="140">
        <v>758.56</v>
      </c>
      <c r="P430" s="43">
        <v>0</v>
      </c>
      <c r="Q430" s="140">
        <v>0</v>
      </c>
      <c r="R430" s="43">
        <v>0</v>
      </c>
      <c r="S430" s="141">
        <v>0</v>
      </c>
      <c r="T430" s="43">
        <v>0</v>
      </c>
      <c r="U430" s="147"/>
      <c r="V430" s="43">
        <v>0</v>
      </c>
      <c r="W430" s="147"/>
      <c r="X430" s="43">
        <v>0</v>
      </c>
      <c r="Y430" s="142">
        <f t="shared" si="24"/>
        <v>1379.5413130000002</v>
      </c>
      <c r="Z430" s="143">
        <f t="shared" si="24"/>
        <v>134.62838299999999</v>
      </c>
    </row>
    <row r="431" spans="1:26" x14ac:dyDescent="0.25">
      <c r="A431" s="134" t="s">
        <v>69</v>
      </c>
      <c r="B431" s="135" t="s">
        <v>679</v>
      </c>
      <c r="C431" s="136" t="s">
        <v>603</v>
      </c>
      <c r="D431" s="137">
        <v>0</v>
      </c>
      <c r="E431" s="138">
        <v>0</v>
      </c>
      <c r="F431" s="139">
        <v>0</v>
      </c>
      <c r="G431" s="140">
        <v>0</v>
      </c>
      <c r="H431" s="140">
        <v>0</v>
      </c>
      <c r="I431" s="140">
        <v>0</v>
      </c>
      <c r="J431" s="140">
        <v>0</v>
      </c>
      <c r="K431" s="140">
        <v>0</v>
      </c>
      <c r="L431" s="129">
        <v>0</v>
      </c>
      <c r="M431" s="140">
        <v>0</v>
      </c>
      <c r="N431" s="129">
        <v>0</v>
      </c>
      <c r="O431" s="140">
        <v>0</v>
      </c>
      <c r="P431" s="129">
        <v>0</v>
      </c>
      <c r="Q431" s="140">
        <v>0</v>
      </c>
      <c r="R431" s="129">
        <v>0</v>
      </c>
      <c r="S431" s="141">
        <v>0</v>
      </c>
      <c r="T431" s="129">
        <v>0</v>
      </c>
      <c r="U431" s="131"/>
      <c r="V431" s="129">
        <v>0</v>
      </c>
      <c r="W431" s="131"/>
      <c r="X431" s="129">
        <v>0</v>
      </c>
      <c r="Y431" s="142">
        <f t="shared" si="24"/>
        <v>0</v>
      </c>
      <c r="Z431" s="143">
        <f t="shared" si="24"/>
        <v>0</v>
      </c>
    </row>
    <row r="432" spans="1:26" x14ac:dyDescent="0.25">
      <c r="A432" s="134" t="s">
        <v>70</v>
      </c>
      <c r="B432" s="135" t="s">
        <v>680</v>
      </c>
      <c r="C432" s="136" t="s">
        <v>603</v>
      </c>
      <c r="D432" s="137">
        <v>0</v>
      </c>
      <c r="E432" s="138">
        <v>0</v>
      </c>
      <c r="F432" s="139">
        <v>0</v>
      </c>
      <c r="G432" s="140">
        <v>0</v>
      </c>
      <c r="H432" s="140">
        <v>0</v>
      </c>
      <c r="I432" s="140">
        <v>0</v>
      </c>
      <c r="J432" s="140">
        <v>0</v>
      </c>
      <c r="K432" s="140">
        <v>0</v>
      </c>
      <c r="L432" s="129">
        <v>0</v>
      </c>
      <c r="M432" s="140">
        <v>0</v>
      </c>
      <c r="N432" s="129">
        <v>0</v>
      </c>
      <c r="O432" s="140">
        <v>0</v>
      </c>
      <c r="P432" s="129">
        <v>0</v>
      </c>
      <c r="Q432" s="140">
        <v>0</v>
      </c>
      <c r="R432" s="129">
        <v>0</v>
      </c>
      <c r="S432" s="141">
        <v>0</v>
      </c>
      <c r="T432" s="129">
        <v>0</v>
      </c>
      <c r="U432" s="131"/>
      <c r="V432" s="129">
        <v>0</v>
      </c>
      <c r="W432" s="131"/>
      <c r="X432" s="129">
        <v>0</v>
      </c>
      <c r="Y432" s="142">
        <f t="shared" si="24"/>
        <v>0</v>
      </c>
      <c r="Z432" s="143">
        <f t="shared" si="24"/>
        <v>0</v>
      </c>
    </row>
    <row r="433" spans="1:26" x14ac:dyDescent="0.25">
      <c r="A433" s="134" t="s">
        <v>71</v>
      </c>
      <c r="B433" s="135" t="s">
        <v>681</v>
      </c>
      <c r="C433" s="136" t="s">
        <v>603</v>
      </c>
      <c r="D433" s="137">
        <v>0</v>
      </c>
      <c r="E433" s="138">
        <v>0</v>
      </c>
      <c r="F433" s="139">
        <v>0</v>
      </c>
      <c r="G433" s="140">
        <v>0</v>
      </c>
      <c r="H433" s="140">
        <v>0</v>
      </c>
      <c r="I433" s="140">
        <v>0</v>
      </c>
      <c r="J433" s="140">
        <v>0</v>
      </c>
      <c r="K433" s="140">
        <v>0</v>
      </c>
      <c r="L433" s="129">
        <v>0</v>
      </c>
      <c r="M433" s="140">
        <v>0</v>
      </c>
      <c r="N433" s="129">
        <v>0</v>
      </c>
      <c r="O433" s="140">
        <v>0</v>
      </c>
      <c r="P433" s="129">
        <v>0</v>
      </c>
      <c r="Q433" s="140">
        <v>0</v>
      </c>
      <c r="R433" s="129">
        <v>0</v>
      </c>
      <c r="S433" s="141">
        <v>0</v>
      </c>
      <c r="T433" s="129">
        <v>0</v>
      </c>
      <c r="U433" s="131"/>
      <c r="V433" s="129">
        <v>0</v>
      </c>
      <c r="W433" s="131"/>
      <c r="X433" s="129">
        <v>0</v>
      </c>
      <c r="Y433" s="142">
        <f t="shared" si="24"/>
        <v>0</v>
      </c>
      <c r="Z433" s="143">
        <f t="shared" si="24"/>
        <v>0</v>
      </c>
    </row>
    <row r="434" spans="1:26" x14ac:dyDescent="0.25">
      <c r="A434" s="134" t="s">
        <v>72</v>
      </c>
      <c r="B434" s="135" t="s">
        <v>682</v>
      </c>
      <c r="C434" s="136" t="s">
        <v>603</v>
      </c>
      <c r="D434" s="137">
        <f t="shared" ref="D434:X434" si="40">D435+D437</f>
        <v>0</v>
      </c>
      <c r="E434" s="138">
        <f t="shared" si="40"/>
        <v>0</v>
      </c>
      <c r="F434" s="139">
        <f t="shared" si="40"/>
        <v>0</v>
      </c>
      <c r="G434" s="140">
        <f t="shared" si="40"/>
        <v>0</v>
      </c>
      <c r="H434" s="140">
        <f t="shared" si="40"/>
        <v>0</v>
      </c>
      <c r="I434" s="140">
        <f t="shared" si="40"/>
        <v>0</v>
      </c>
      <c r="J434" s="140">
        <f t="shared" si="40"/>
        <v>0</v>
      </c>
      <c r="K434" s="140">
        <f t="shared" si="40"/>
        <v>0</v>
      </c>
      <c r="L434" s="82">
        <f t="shared" si="40"/>
        <v>0</v>
      </c>
      <c r="M434" s="140">
        <f t="shared" si="40"/>
        <v>0</v>
      </c>
      <c r="N434" s="82">
        <f t="shared" si="40"/>
        <v>0</v>
      </c>
      <c r="O434" s="140">
        <f t="shared" si="40"/>
        <v>0</v>
      </c>
      <c r="P434" s="82">
        <f t="shared" si="40"/>
        <v>0</v>
      </c>
      <c r="Q434" s="140">
        <f t="shared" si="40"/>
        <v>0</v>
      </c>
      <c r="R434" s="82">
        <f t="shared" si="40"/>
        <v>0</v>
      </c>
      <c r="S434" s="141">
        <f t="shared" si="40"/>
        <v>0</v>
      </c>
      <c r="T434" s="82">
        <f t="shared" si="40"/>
        <v>0</v>
      </c>
      <c r="U434" s="149">
        <f t="shared" si="40"/>
        <v>0</v>
      </c>
      <c r="V434" s="82">
        <f t="shared" si="40"/>
        <v>0</v>
      </c>
      <c r="W434" s="149">
        <f t="shared" si="40"/>
        <v>0</v>
      </c>
      <c r="X434" s="82">
        <f t="shared" si="40"/>
        <v>0</v>
      </c>
      <c r="Y434" s="142">
        <f t="shared" si="24"/>
        <v>0</v>
      </c>
      <c r="Z434" s="143">
        <f t="shared" si="24"/>
        <v>0</v>
      </c>
    </row>
    <row r="435" spans="1:26" x14ac:dyDescent="0.25">
      <c r="A435" s="134" t="s">
        <v>112</v>
      </c>
      <c r="B435" s="144" t="s">
        <v>321</v>
      </c>
      <c r="C435" s="136" t="s">
        <v>603</v>
      </c>
      <c r="D435" s="137">
        <v>0</v>
      </c>
      <c r="E435" s="138">
        <v>0</v>
      </c>
      <c r="F435" s="139">
        <v>0</v>
      </c>
      <c r="G435" s="140">
        <v>0</v>
      </c>
      <c r="H435" s="140">
        <v>0</v>
      </c>
      <c r="I435" s="140">
        <v>0</v>
      </c>
      <c r="J435" s="140">
        <v>0</v>
      </c>
      <c r="K435" s="140">
        <v>0</v>
      </c>
      <c r="L435" s="43">
        <v>0</v>
      </c>
      <c r="M435" s="140">
        <v>0</v>
      </c>
      <c r="N435" s="43">
        <v>0</v>
      </c>
      <c r="O435" s="140">
        <v>0</v>
      </c>
      <c r="P435" s="43">
        <v>0</v>
      </c>
      <c r="Q435" s="140">
        <v>0</v>
      </c>
      <c r="R435" s="43">
        <v>0</v>
      </c>
      <c r="S435" s="141">
        <v>0</v>
      </c>
      <c r="T435" s="43">
        <v>0</v>
      </c>
      <c r="U435" s="147"/>
      <c r="V435" s="43">
        <v>0</v>
      </c>
      <c r="W435" s="147"/>
      <c r="X435" s="43">
        <v>0</v>
      </c>
      <c r="Y435" s="142">
        <f t="shared" ref="Y435:Z444" si="41">M435+O435+Q435+S435+U435+W435+K435+I435+G435</f>
        <v>0</v>
      </c>
      <c r="Z435" s="143">
        <f t="shared" si="41"/>
        <v>0</v>
      </c>
    </row>
    <row r="436" spans="1:26" ht="31.5" x14ac:dyDescent="0.25">
      <c r="A436" s="134" t="s">
        <v>683</v>
      </c>
      <c r="B436" s="145" t="s">
        <v>684</v>
      </c>
      <c r="C436" s="136" t="s">
        <v>603</v>
      </c>
      <c r="D436" s="137">
        <v>0</v>
      </c>
      <c r="E436" s="139">
        <v>0</v>
      </c>
      <c r="F436" s="139">
        <v>0</v>
      </c>
      <c r="G436" s="140">
        <v>0</v>
      </c>
      <c r="H436" s="140">
        <v>0</v>
      </c>
      <c r="I436" s="140">
        <v>0</v>
      </c>
      <c r="J436" s="140">
        <v>0</v>
      </c>
      <c r="K436" s="140">
        <v>0</v>
      </c>
      <c r="L436" s="129">
        <v>0</v>
      </c>
      <c r="M436" s="140">
        <v>0</v>
      </c>
      <c r="N436" s="129">
        <v>0</v>
      </c>
      <c r="O436" s="140">
        <v>0</v>
      </c>
      <c r="P436" s="129">
        <v>0</v>
      </c>
      <c r="Q436" s="140">
        <v>0</v>
      </c>
      <c r="R436" s="129">
        <v>0</v>
      </c>
      <c r="S436" s="141">
        <v>0</v>
      </c>
      <c r="T436" s="129">
        <v>0</v>
      </c>
      <c r="U436" s="131"/>
      <c r="V436" s="129">
        <v>0</v>
      </c>
      <c r="W436" s="131"/>
      <c r="X436" s="129">
        <v>0</v>
      </c>
      <c r="Y436" s="142">
        <f t="shared" si="41"/>
        <v>0</v>
      </c>
      <c r="Z436" s="143">
        <f t="shared" si="41"/>
        <v>0</v>
      </c>
    </row>
    <row r="437" spans="1:26" ht="31.5" x14ac:dyDescent="0.25">
      <c r="A437" s="134" t="s">
        <v>114</v>
      </c>
      <c r="B437" s="144" t="s">
        <v>323</v>
      </c>
      <c r="C437" s="136" t="s">
        <v>603</v>
      </c>
      <c r="D437" s="137">
        <v>0</v>
      </c>
      <c r="E437" s="139">
        <v>0</v>
      </c>
      <c r="F437" s="139">
        <v>0</v>
      </c>
      <c r="G437" s="140">
        <v>0</v>
      </c>
      <c r="H437" s="140">
        <v>0</v>
      </c>
      <c r="I437" s="140">
        <v>0</v>
      </c>
      <c r="J437" s="140">
        <v>0</v>
      </c>
      <c r="K437" s="140">
        <v>0</v>
      </c>
      <c r="L437" s="43">
        <v>0</v>
      </c>
      <c r="M437" s="140">
        <v>0</v>
      </c>
      <c r="N437" s="43">
        <v>0</v>
      </c>
      <c r="O437" s="140">
        <v>0</v>
      </c>
      <c r="P437" s="43">
        <v>0</v>
      </c>
      <c r="Q437" s="140">
        <v>0</v>
      </c>
      <c r="R437" s="43">
        <v>0</v>
      </c>
      <c r="S437" s="141">
        <v>0</v>
      </c>
      <c r="T437" s="43">
        <v>0</v>
      </c>
      <c r="U437" s="147"/>
      <c r="V437" s="43">
        <v>0</v>
      </c>
      <c r="W437" s="147"/>
      <c r="X437" s="43">
        <v>0</v>
      </c>
      <c r="Y437" s="142">
        <f t="shared" si="41"/>
        <v>0</v>
      </c>
      <c r="Z437" s="143">
        <f t="shared" si="41"/>
        <v>0</v>
      </c>
    </row>
    <row r="438" spans="1:26" ht="47.25" x14ac:dyDescent="0.25">
      <c r="A438" s="134" t="s">
        <v>685</v>
      </c>
      <c r="B438" s="145" t="s">
        <v>686</v>
      </c>
      <c r="C438" s="136" t="s">
        <v>603</v>
      </c>
      <c r="D438" s="137">
        <v>0</v>
      </c>
      <c r="E438" s="139">
        <v>0</v>
      </c>
      <c r="F438" s="139">
        <v>0</v>
      </c>
      <c r="G438" s="140">
        <v>0</v>
      </c>
      <c r="H438" s="140">
        <v>0</v>
      </c>
      <c r="I438" s="140">
        <v>0</v>
      </c>
      <c r="J438" s="140">
        <v>0</v>
      </c>
      <c r="K438" s="140">
        <v>0</v>
      </c>
      <c r="L438" s="129">
        <v>0</v>
      </c>
      <c r="M438" s="140">
        <v>0</v>
      </c>
      <c r="N438" s="129">
        <v>0</v>
      </c>
      <c r="O438" s="140">
        <v>0</v>
      </c>
      <c r="P438" s="129">
        <v>0</v>
      </c>
      <c r="Q438" s="140">
        <v>0</v>
      </c>
      <c r="R438" s="129">
        <v>0</v>
      </c>
      <c r="S438" s="141">
        <v>0</v>
      </c>
      <c r="T438" s="129">
        <v>0</v>
      </c>
      <c r="U438" s="131"/>
      <c r="V438" s="129">
        <v>0</v>
      </c>
      <c r="W438" s="131"/>
      <c r="X438" s="129">
        <v>0</v>
      </c>
      <c r="Y438" s="142">
        <f t="shared" si="41"/>
        <v>0</v>
      </c>
      <c r="Z438" s="143">
        <f t="shared" si="41"/>
        <v>0</v>
      </c>
    </row>
    <row r="439" spans="1:26" x14ac:dyDescent="0.25">
      <c r="A439" s="134" t="s">
        <v>73</v>
      </c>
      <c r="B439" s="135" t="s">
        <v>687</v>
      </c>
      <c r="C439" s="136" t="s">
        <v>603</v>
      </c>
      <c r="D439" s="137">
        <v>0</v>
      </c>
      <c r="E439" s="138">
        <v>0</v>
      </c>
      <c r="F439" s="139">
        <v>0</v>
      </c>
      <c r="G439" s="140">
        <v>0</v>
      </c>
      <c r="H439" s="140">
        <v>0</v>
      </c>
      <c r="I439" s="140">
        <v>0</v>
      </c>
      <c r="J439" s="140">
        <v>0</v>
      </c>
      <c r="K439" s="140">
        <v>0</v>
      </c>
      <c r="L439" s="129">
        <v>0</v>
      </c>
      <c r="M439" s="140">
        <v>0</v>
      </c>
      <c r="N439" s="129">
        <v>0</v>
      </c>
      <c r="O439" s="140">
        <v>0</v>
      </c>
      <c r="P439" s="129">
        <v>0</v>
      </c>
      <c r="Q439" s="140">
        <v>0</v>
      </c>
      <c r="R439" s="129">
        <v>0</v>
      </c>
      <c r="S439" s="141">
        <v>0</v>
      </c>
      <c r="T439" s="129">
        <v>0</v>
      </c>
      <c r="U439" s="131"/>
      <c r="V439" s="129">
        <v>0</v>
      </c>
      <c r="W439" s="131"/>
      <c r="X439" s="129">
        <v>0</v>
      </c>
      <c r="Y439" s="142">
        <f t="shared" si="41"/>
        <v>0</v>
      </c>
      <c r="Z439" s="143">
        <f t="shared" si="41"/>
        <v>0</v>
      </c>
    </row>
    <row r="440" spans="1:26" ht="16.5" thickBot="1" x14ac:dyDescent="0.3">
      <c r="A440" s="152" t="s">
        <v>74</v>
      </c>
      <c r="B440" s="153" t="s">
        <v>688</v>
      </c>
      <c r="C440" s="154" t="s">
        <v>603</v>
      </c>
      <c r="D440" s="155">
        <v>0</v>
      </c>
      <c r="E440" s="156">
        <v>0</v>
      </c>
      <c r="F440" s="157">
        <v>0</v>
      </c>
      <c r="G440" s="158">
        <v>0</v>
      </c>
      <c r="H440" s="158">
        <v>0</v>
      </c>
      <c r="I440" s="158">
        <v>0</v>
      </c>
      <c r="J440" s="158">
        <v>0</v>
      </c>
      <c r="K440" s="158">
        <v>0</v>
      </c>
      <c r="L440" s="43">
        <v>0</v>
      </c>
      <c r="M440" s="158">
        <v>0</v>
      </c>
      <c r="N440" s="43">
        <v>0</v>
      </c>
      <c r="O440" s="158">
        <v>0</v>
      </c>
      <c r="P440" s="43">
        <v>0</v>
      </c>
      <c r="Q440" s="158">
        <v>0</v>
      </c>
      <c r="R440" s="43">
        <v>0</v>
      </c>
      <c r="S440" s="159">
        <v>0</v>
      </c>
      <c r="T440" s="43">
        <v>0</v>
      </c>
      <c r="U440" s="160"/>
      <c r="V440" s="43">
        <v>0</v>
      </c>
      <c r="W440" s="160"/>
      <c r="X440" s="43">
        <v>0</v>
      </c>
      <c r="Y440" s="161">
        <f t="shared" si="41"/>
        <v>0</v>
      </c>
      <c r="Z440" s="162">
        <f t="shared" si="41"/>
        <v>0</v>
      </c>
    </row>
    <row r="441" spans="1:26" x14ac:dyDescent="0.25">
      <c r="A441" s="163" t="s">
        <v>132</v>
      </c>
      <c r="B441" s="164" t="s">
        <v>125</v>
      </c>
      <c r="C441" s="165"/>
      <c r="D441" s="166"/>
      <c r="E441" s="167"/>
      <c r="F441" s="168"/>
      <c r="G441" s="168"/>
      <c r="H441" s="168"/>
      <c r="I441" s="168"/>
      <c r="J441" s="168"/>
      <c r="K441" s="168"/>
      <c r="L441" s="169"/>
      <c r="M441" s="168"/>
      <c r="N441" s="169"/>
      <c r="O441" s="168"/>
      <c r="P441" s="169"/>
      <c r="Q441" s="168"/>
      <c r="R441" s="169"/>
      <c r="S441" s="170"/>
      <c r="T441" s="169"/>
      <c r="U441" s="171"/>
      <c r="V441" s="169"/>
      <c r="W441" s="171"/>
      <c r="X441" s="169"/>
      <c r="Y441" s="172">
        <f t="shared" si="41"/>
        <v>0</v>
      </c>
      <c r="Z441" s="173">
        <f t="shared" si="41"/>
        <v>0</v>
      </c>
    </row>
    <row r="442" spans="1:26" ht="63" x14ac:dyDescent="0.25">
      <c r="A442" s="174" t="s">
        <v>689</v>
      </c>
      <c r="B442" s="175" t="s">
        <v>690</v>
      </c>
      <c r="C442" s="176" t="s">
        <v>603</v>
      </c>
      <c r="D442" s="177">
        <v>866.75700000000018</v>
      </c>
      <c r="E442" s="178">
        <v>778.303</v>
      </c>
      <c r="F442" s="179">
        <v>529.18099999999993</v>
      </c>
      <c r="G442" s="179">
        <v>723.6511868783997</v>
      </c>
      <c r="H442" s="179">
        <v>723.6511868783997</v>
      </c>
      <c r="I442" s="179">
        <v>989.07635199999993</v>
      </c>
      <c r="J442" s="179">
        <v>989.07635199999993</v>
      </c>
      <c r="K442" s="179">
        <v>870.803946</v>
      </c>
      <c r="L442" s="42">
        <v>908.64600399999995</v>
      </c>
      <c r="M442" s="179">
        <v>688.301964</v>
      </c>
      <c r="N442" s="42">
        <v>894.43849499999999</v>
      </c>
      <c r="O442" s="179">
        <v>846.29898600000001</v>
      </c>
      <c r="P442" s="42">
        <v>655.06468999999993</v>
      </c>
      <c r="Q442" s="179">
        <v>779.53972499999998</v>
      </c>
      <c r="R442" s="42">
        <v>754.939257</v>
      </c>
      <c r="S442" s="180">
        <v>728.10329899999999</v>
      </c>
      <c r="T442" s="42">
        <v>706.80237899999997</v>
      </c>
      <c r="U442" s="181"/>
      <c r="V442" s="42">
        <v>705.46442200000001</v>
      </c>
      <c r="W442" s="181"/>
      <c r="X442" s="42">
        <v>765.37195299999996</v>
      </c>
      <c r="Y442" s="182">
        <f t="shared" si="41"/>
        <v>5625.7754588784001</v>
      </c>
      <c r="Z442" s="183">
        <f t="shared" si="41"/>
        <v>7103.4547388784003</v>
      </c>
    </row>
    <row r="443" spans="1:26" ht="31.5" x14ac:dyDescent="0.25">
      <c r="A443" s="184" t="s">
        <v>135</v>
      </c>
      <c r="B443" s="185" t="s">
        <v>691</v>
      </c>
      <c r="C443" s="186" t="s">
        <v>603</v>
      </c>
      <c r="D443" s="56">
        <v>42.749000000000002</v>
      </c>
      <c r="E443" s="81">
        <v>0</v>
      </c>
      <c r="F443" s="187">
        <v>0</v>
      </c>
      <c r="G443" s="187">
        <v>104.37138296610169</v>
      </c>
      <c r="H443" s="187">
        <v>104.37138296610169</v>
      </c>
      <c r="I443" s="187">
        <v>274.519294</v>
      </c>
      <c r="J443" s="187">
        <v>274.519294</v>
      </c>
      <c r="K443" s="187">
        <v>51.626216999999997</v>
      </c>
      <c r="L443" s="42">
        <v>21.273679000000001</v>
      </c>
      <c r="M443" s="187">
        <v>436.06124200000005</v>
      </c>
      <c r="N443" s="42">
        <v>514.93832900000007</v>
      </c>
      <c r="O443" s="187">
        <v>474.60791999999998</v>
      </c>
      <c r="P443" s="42">
        <v>189.75724700000001</v>
      </c>
      <c r="Q443" s="187">
        <v>523.72167899999999</v>
      </c>
      <c r="R443" s="42">
        <v>322.97199999999998</v>
      </c>
      <c r="S443" s="188">
        <v>525.25937899999997</v>
      </c>
      <c r="T443" s="42">
        <v>498.64599599999997</v>
      </c>
      <c r="U443" s="181"/>
      <c r="V443" s="42">
        <v>498.56436500000001</v>
      </c>
      <c r="W443" s="181"/>
      <c r="X443" s="42">
        <v>548.87022400000001</v>
      </c>
      <c r="Y443" s="40">
        <f t="shared" si="41"/>
        <v>2390.1671139661021</v>
      </c>
      <c r="Z443" s="189">
        <f t="shared" si="41"/>
        <v>2973.912516966102</v>
      </c>
    </row>
    <row r="444" spans="1:26" ht="31.5" x14ac:dyDescent="0.25">
      <c r="A444" s="184" t="s">
        <v>136</v>
      </c>
      <c r="B444" s="185" t="s">
        <v>692</v>
      </c>
      <c r="C444" s="186" t="s">
        <v>603</v>
      </c>
      <c r="D444" s="56">
        <v>552.70900000000017</v>
      </c>
      <c r="E444" s="81">
        <v>663.66099999999983</v>
      </c>
      <c r="F444" s="187">
        <v>431.64898599999998</v>
      </c>
      <c r="G444" s="187">
        <v>511.23906339983</v>
      </c>
      <c r="H444" s="187">
        <v>511.23906339983</v>
      </c>
      <c r="I444" s="187">
        <v>569.50038199999995</v>
      </c>
      <c r="J444" s="187">
        <v>569.50038199999995</v>
      </c>
      <c r="K444" s="187">
        <v>677.36705500000005</v>
      </c>
      <c r="L444" s="42">
        <v>740.15756299999998</v>
      </c>
      <c r="M444" s="187">
        <v>148.14473100000001</v>
      </c>
      <c r="N444" s="42">
        <v>220.75282300000001</v>
      </c>
      <c r="O444" s="187">
        <v>243.85520600000001</v>
      </c>
      <c r="P444" s="42">
        <v>359.69315999999998</v>
      </c>
      <c r="Q444" s="187">
        <v>138.46839300000002</v>
      </c>
      <c r="R444" s="42">
        <v>309.17698300000001</v>
      </c>
      <c r="S444" s="188">
        <v>93.566974000000002</v>
      </c>
      <c r="T444" s="42">
        <v>91.548235000000005</v>
      </c>
      <c r="U444" s="181"/>
      <c r="V444" s="42">
        <v>91.470488000000003</v>
      </c>
      <c r="W444" s="181"/>
      <c r="X444" s="42">
        <v>91.698693000000006</v>
      </c>
      <c r="Y444" s="40">
        <f t="shared" si="41"/>
        <v>2382.1418043998301</v>
      </c>
      <c r="Z444" s="189">
        <f t="shared" si="41"/>
        <v>2985.2373903998296</v>
      </c>
    </row>
    <row r="445" spans="1:26" x14ac:dyDescent="0.25">
      <c r="A445" s="184" t="s">
        <v>137</v>
      </c>
      <c r="B445" s="185" t="s">
        <v>693</v>
      </c>
      <c r="C445" s="186" t="s">
        <v>603</v>
      </c>
      <c r="D445" s="40">
        <v>142.994</v>
      </c>
      <c r="E445" s="81">
        <v>0</v>
      </c>
      <c r="F445" s="187">
        <v>0</v>
      </c>
      <c r="G445" s="187">
        <v>0</v>
      </c>
      <c r="H445" s="187">
        <v>0</v>
      </c>
      <c r="I445" s="187">
        <v>0</v>
      </c>
      <c r="J445" s="187">
        <v>0</v>
      </c>
      <c r="K445" s="187">
        <v>0</v>
      </c>
      <c r="L445" s="42">
        <v>0</v>
      </c>
      <c r="M445" s="187">
        <v>0</v>
      </c>
      <c r="N445" s="42">
        <v>12.379797</v>
      </c>
      <c r="O445" s="187">
        <v>0</v>
      </c>
      <c r="P445" s="42">
        <v>0</v>
      </c>
      <c r="Q445" s="187">
        <v>0</v>
      </c>
      <c r="R445" s="42">
        <v>0</v>
      </c>
      <c r="S445" s="188">
        <v>0</v>
      </c>
      <c r="T445" s="42">
        <v>0</v>
      </c>
      <c r="U445" s="181"/>
      <c r="V445" s="42">
        <v>0</v>
      </c>
      <c r="W445" s="181"/>
      <c r="X445" s="42">
        <v>0</v>
      </c>
      <c r="Y445" s="189">
        <f>M445+O445+Q445+S445+U445+W445+K445+I445+G445</f>
        <v>0</v>
      </c>
      <c r="Z445" s="189">
        <f>N445+P445+R445+T445+V445+X445+L445+J445+H445</f>
        <v>12.379797</v>
      </c>
    </row>
    <row r="446" spans="1:26" ht="47.25" x14ac:dyDescent="0.25">
      <c r="A446" s="174" t="s">
        <v>138</v>
      </c>
      <c r="B446" s="175" t="s">
        <v>694</v>
      </c>
      <c r="C446" s="190"/>
      <c r="D446" s="191"/>
      <c r="E446" s="178"/>
      <c r="F446" s="178"/>
      <c r="G446" s="179"/>
      <c r="H446" s="179"/>
      <c r="I446" s="179"/>
      <c r="J446" s="179"/>
      <c r="K446" s="179"/>
      <c r="L446" s="41"/>
      <c r="M446" s="179"/>
      <c r="N446" s="41"/>
      <c r="O446" s="179"/>
      <c r="P446" s="41"/>
      <c r="Q446" s="179"/>
      <c r="R446" s="41"/>
      <c r="S446" s="180"/>
      <c r="T446" s="41"/>
      <c r="U446" s="192"/>
      <c r="V446" s="41"/>
      <c r="W446" s="192"/>
      <c r="X446" s="41"/>
      <c r="Y446" s="182"/>
      <c r="Z446" s="183"/>
    </row>
    <row r="447" spans="1:26" ht="31.5" x14ac:dyDescent="0.25">
      <c r="A447" s="184" t="s">
        <v>695</v>
      </c>
      <c r="B447" s="185" t="s">
        <v>696</v>
      </c>
      <c r="C447" s="186" t="s">
        <v>603</v>
      </c>
      <c r="D447" s="193">
        <v>926.39265142857141</v>
      </c>
      <c r="E447" s="81">
        <v>964.64740000000006</v>
      </c>
      <c r="F447" s="81">
        <v>893.93949999999995</v>
      </c>
      <c r="G447" s="187">
        <v>1018.820922041274</v>
      </c>
      <c r="H447" s="187">
        <v>1018.820922041274</v>
      </c>
      <c r="I447" s="187">
        <v>1050.94247057143</v>
      </c>
      <c r="J447" s="187">
        <v>1050.94247057143</v>
      </c>
      <c r="K447" s="41">
        <v>1094.2172378883115</v>
      </c>
      <c r="L447" s="41">
        <v>1094.2172378883115</v>
      </c>
      <c r="M447" s="41">
        <v>1142.4600860879566</v>
      </c>
      <c r="N447" s="41">
        <v>1142.4600860879566</v>
      </c>
      <c r="O447" s="41">
        <v>1200.1098814821692</v>
      </c>
      <c r="P447" s="41">
        <v>1200.1098814821692</v>
      </c>
      <c r="Q447" s="41">
        <v>1276.7584155600046</v>
      </c>
      <c r="R447" s="41">
        <v>1276.7584155600046</v>
      </c>
      <c r="S447" s="41">
        <v>1335.9853338746875</v>
      </c>
      <c r="T447" s="41">
        <v>1335.9853338746875</v>
      </c>
      <c r="U447" s="192"/>
      <c r="V447" s="192"/>
      <c r="W447" s="192"/>
      <c r="X447" s="192"/>
      <c r="Y447" s="40">
        <f t="shared" ref="Y447:Z449" si="42">M447+O447+Q447+S447+U447+W447</f>
        <v>4955.3137170048176</v>
      </c>
      <c r="Z447" s="189">
        <f t="shared" si="42"/>
        <v>4955.3137170048176</v>
      </c>
    </row>
    <row r="448" spans="1:26" ht="31.5" x14ac:dyDescent="0.25">
      <c r="A448" s="184" t="s">
        <v>697</v>
      </c>
      <c r="B448" s="185" t="s">
        <v>698</v>
      </c>
      <c r="C448" s="186" t="s">
        <v>603</v>
      </c>
      <c r="D448" s="193">
        <v>287.20409536601159</v>
      </c>
      <c r="E448" s="81">
        <v>41.80659999722603</v>
      </c>
      <c r="F448" s="81">
        <v>0</v>
      </c>
      <c r="G448" s="187">
        <v>55.538760632290156</v>
      </c>
      <c r="H448" s="187">
        <v>55.538760632290156</v>
      </c>
      <c r="I448" s="187">
        <v>235.43637729740999</v>
      </c>
      <c r="J448" s="187">
        <v>235.43637729740999</v>
      </c>
      <c r="K448" s="41">
        <v>326.66001706474003</v>
      </c>
      <c r="L448" s="41">
        <v>326.66001706474003</v>
      </c>
      <c r="M448" s="41">
        <v>665.26111240327555</v>
      </c>
      <c r="N448" s="41">
        <v>665.26111240327555</v>
      </c>
      <c r="O448" s="41">
        <v>760.1104713536248</v>
      </c>
      <c r="P448" s="41">
        <v>760.1104713536248</v>
      </c>
      <c r="Q448" s="41">
        <v>846.14330817541088</v>
      </c>
      <c r="R448" s="41">
        <v>846.14330817541088</v>
      </c>
      <c r="S448" s="41">
        <v>1334.0984062456228</v>
      </c>
      <c r="T448" s="41">
        <v>1334.0984062456228</v>
      </c>
      <c r="U448" s="192"/>
      <c r="V448" s="192"/>
      <c r="W448" s="192"/>
      <c r="X448" s="192"/>
      <c r="Y448" s="40">
        <f t="shared" si="42"/>
        <v>3605.6132981779338</v>
      </c>
      <c r="Z448" s="189">
        <f t="shared" si="42"/>
        <v>3605.6132981779338</v>
      </c>
    </row>
    <row r="449" spans="1:26" ht="16.5" thickBot="1" x14ac:dyDescent="0.3">
      <c r="A449" s="194" t="s">
        <v>699</v>
      </c>
      <c r="B449" s="195" t="s">
        <v>700</v>
      </c>
      <c r="C449" s="196" t="s">
        <v>603</v>
      </c>
      <c r="D449" s="197">
        <v>143.27471602406143</v>
      </c>
      <c r="E449" s="198">
        <v>67.868677920438586</v>
      </c>
      <c r="F449" s="198">
        <v>0</v>
      </c>
      <c r="G449" s="199">
        <v>0</v>
      </c>
      <c r="H449" s="199">
        <v>0</v>
      </c>
      <c r="I449" s="199">
        <v>0</v>
      </c>
      <c r="J449" s="199">
        <v>0</v>
      </c>
      <c r="K449" s="65">
        <f>K430</f>
        <v>7.8575469999999994</v>
      </c>
      <c r="L449" s="65">
        <f t="shared" ref="L449:X449" si="43">L430</f>
        <v>2.0300630000000002</v>
      </c>
      <c r="M449" s="65">
        <f t="shared" si="43"/>
        <v>535.52544599999999</v>
      </c>
      <c r="N449" s="65">
        <f t="shared" si="43"/>
        <v>55</v>
      </c>
      <c r="O449" s="65">
        <f t="shared" si="43"/>
        <v>758.56</v>
      </c>
      <c r="P449" s="65">
        <f t="shared" si="43"/>
        <v>0</v>
      </c>
      <c r="Q449" s="65">
        <f t="shared" si="43"/>
        <v>0</v>
      </c>
      <c r="R449" s="65">
        <f t="shared" si="43"/>
        <v>0</v>
      </c>
      <c r="S449" s="65">
        <f t="shared" si="43"/>
        <v>0</v>
      </c>
      <c r="T449" s="65">
        <f t="shared" si="43"/>
        <v>0</v>
      </c>
      <c r="U449" s="65">
        <f t="shared" si="43"/>
        <v>0</v>
      </c>
      <c r="V449" s="65">
        <f t="shared" si="43"/>
        <v>0</v>
      </c>
      <c r="W449" s="65">
        <f t="shared" si="43"/>
        <v>0</v>
      </c>
      <c r="X449" s="65">
        <f t="shared" si="43"/>
        <v>0</v>
      </c>
      <c r="Y449" s="64">
        <f t="shared" si="42"/>
        <v>1294.085446</v>
      </c>
      <c r="Z449" s="200">
        <f t="shared" si="42"/>
        <v>55</v>
      </c>
    </row>
  </sheetData>
  <mergeCells count="41">
    <mergeCell ref="A9:Y9"/>
    <mergeCell ref="T2:Z2"/>
    <mergeCell ref="T3:Z3"/>
    <mergeCell ref="A4:Y4"/>
    <mergeCell ref="A6:Y6"/>
    <mergeCell ref="A7:Y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TUE (New)</vt:lpstr>
      <vt:lpstr>'TUE (New)'!Область_печати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Швецова Ольга Николаевна</cp:lastModifiedBy>
  <dcterms:created xsi:type="dcterms:W3CDTF">2019-05-17T11:14:48Z</dcterms:created>
  <dcterms:modified xsi:type="dcterms:W3CDTF">2019-05-28T08:07:36Z</dcterms:modified>
</cp:coreProperties>
</file>