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1155" yWindow="555" windowWidth="21375" windowHeight="7845" tabRatio="631"/>
  </bookViews>
  <sheets>
    <sheet name="11.3" sheetId="188" r:id="rId1"/>
  </sheets>
  <definedNames>
    <definedName name="_xlnm._FilterDatabase" localSheetId="0" hidden="1">'11.3'!$A$13:$I$138</definedName>
    <definedName name="_xlnm.Print_Titles" localSheetId="0">'11.3'!$13:$13</definedName>
    <definedName name="_xlnm.Print_Area" localSheetId="0">'11.3'!$A$1:$I$138</definedName>
  </definedNames>
  <calcPr calcId="145621"/>
</workbook>
</file>

<file path=xl/calcChain.xml><?xml version="1.0" encoding="utf-8"?>
<calcChain xmlns="http://schemas.openxmlformats.org/spreadsheetml/2006/main">
  <c r="E137" i="188" l="1"/>
  <c r="E131" i="188"/>
  <c r="E124" i="188"/>
  <c r="E118" i="188"/>
  <c r="E111" i="188"/>
  <c r="E104" i="188"/>
  <c r="E96" i="188"/>
  <c r="E90" i="188"/>
  <c r="E83" i="188"/>
  <c r="E77" i="188"/>
  <c r="E53" i="188"/>
  <c r="E40" i="188"/>
  <c r="E33" i="188"/>
  <c r="E25" i="188"/>
  <c r="E19" i="188"/>
  <c r="F19" i="188" l="1"/>
  <c r="F67" i="188" l="1"/>
  <c r="F68" i="188" l="1"/>
  <c r="F69" i="188"/>
  <c r="F112" i="188" l="1"/>
  <c r="F110" i="188"/>
  <c r="F16" i="188" l="1"/>
  <c r="F17" i="188"/>
  <c r="F18" i="188"/>
  <c r="F20" i="188"/>
  <c r="F22" i="188"/>
  <c r="F23" i="188"/>
  <c r="F24" i="188"/>
  <c r="F25" i="188"/>
  <c r="F26" i="188"/>
  <c r="F29" i="188"/>
  <c r="F30" i="188"/>
  <c r="F31" i="188"/>
  <c r="F32" i="188"/>
  <c r="F33" i="188"/>
  <c r="F34" i="188"/>
  <c r="F36" i="188"/>
  <c r="F37" i="188"/>
  <c r="F38" i="188"/>
  <c r="F39" i="188"/>
  <c r="F40" i="188"/>
  <c r="F41" i="188"/>
  <c r="F44" i="188"/>
  <c r="F45" i="188"/>
  <c r="F46" i="188"/>
  <c r="F47" i="188"/>
  <c r="F48" i="188"/>
  <c r="F50" i="188"/>
  <c r="F51" i="188"/>
  <c r="F52" i="188"/>
  <c r="F53" i="188"/>
  <c r="F54" i="188"/>
  <c r="F57" i="188"/>
  <c r="F58" i="188"/>
  <c r="F59" i="188"/>
  <c r="F60" i="188"/>
  <c r="F61" i="188"/>
  <c r="F62" i="188"/>
  <c r="F63" i="188"/>
  <c r="F64" i="188"/>
  <c r="F66" i="188"/>
  <c r="F70" i="188"/>
  <c r="F71" i="188"/>
  <c r="F74" i="188"/>
  <c r="F75" i="188"/>
  <c r="F76" i="188"/>
  <c r="F77" i="188"/>
  <c r="F78" i="188"/>
  <c r="F80" i="188"/>
  <c r="F81" i="188"/>
  <c r="F82" i="188"/>
  <c r="F83" i="188"/>
  <c r="F84" i="188"/>
  <c r="F88" i="188"/>
  <c r="F89" i="188"/>
  <c r="F90" i="188"/>
  <c r="F91" i="188"/>
  <c r="F94" i="188"/>
  <c r="F93" i="188"/>
  <c r="F95" i="188"/>
  <c r="F96" i="188"/>
  <c r="F97" i="188"/>
  <c r="F100" i="188"/>
  <c r="F101" i="188"/>
  <c r="F102" i="188"/>
  <c r="F103" i="188"/>
  <c r="F104" i="188"/>
  <c r="F105" i="188"/>
  <c r="F107" i="188"/>
  <c r="F108" i="188"/>
  <c r="F109" i="188"/>
  <c r="F111" i="188"/>
  <c r="F115" i="188"/>
  <c r="F116" i="188"/>
  <c r="F117" i="188"/>
  <c r="F118" i="188"/>
  <c r="F119" i="188"/>
  <c r="F121" i="188"/>
  <c r="F122" i="188"/>
  <c r="F123" i="188"/>
  <c r="F124" i="188"/>
  <c r="F125" i="188"/>
  <c r="F128" i="188"/>
  <c r="F129" i="188"/>
  <c r="F130" i="188"/>
  <c r="F131" i="188"/>
  <c r="F132" i="188"/>
  <c r="F134" i="188"/>
  <c r="F136" i="188"/>
  <c r="F137" i="188"/>
  <c r="F138" i="188"/>
  <c r="F87" i="188" l="1"/>
</calcChain>
</file>

<file path=xl/sharedStrings.xml><?xml version="1.0" encoding="utf-8"?>
<sst xmlns="http://schemas.openxmlformats.org/spreadsheetml/2006/main" count="739" uniqueCount="67">
  <si>
    <t>№ п/п</t>
  </si>
  <si>
    <t>Наименование показателя</t>
  </si>
  <si>
    <t>1.1</t>
  </si>
  <si>
    <t>1.2</t>
  </si>
  <si>
    <t>1.1.1</t>
  </si>
  <si>
    <t>1.1.2</t>
  </si>
  <si>
    <t>1.1.3</t>
  </si>
  <si>
    <t>1.1.4</t>
  </si>
  <si>
    <t>1.2.1</t>
  </si>
  <si>
    <t>1.2.2</t>
  </si>
  <si>
    <t>1.2.3</t>
  </si>
  <si>
    <t>1.2.4</t>
  </si>
  <si>
    <t>1.1.5</t>
  </si>
  <si>
    <t>1.1.6</t>
  </si>
  <si>
    <t>1.2.5</t>
  </si>
  <si>
    <t>1.2.6</t>
  </si>
  <si>
    <t>строительство воздушных линий, на уровне напряжения i</t>
  </si>
  <si>
    <t xml:space="preserve">строительство кабельных линий, на уровне напряжения i </t>
  </si>
  <si>
    <t xml:space="preserve">строительство пунктов секционирования, на уровне напряжения i и (или) диапазоне мощности j  </t>
  </si>
  <si>
    <t xml:space="preserve">строительство комплектных трансформаторных подстанций (КТП), распределительных трансформаторных подстанций (РТП) с уровнем напряжения до 35 кВ,  на уровне напряжения i и (или) диапазоне мощности j  </t>
  </si>
  <si>
    <t>строительство центров питания, подстанций уровнем напряжения 35 кВ и выше (ПС), на уровне напряжения i и (или) диапазоне мощности j</t>
  </si>
  <si>
    <t>Раздел 3.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</si>
  <si>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Фактические значения показателей мощности, протяженности, кВт (км)</t>
  </si>
  <si>
    <r>
  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  </r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[п.1.1.1+п.1.1.2+п.1.1.3+
п.1.1.4+п.1.1.5]:</t>
    </r>
  </si>
  <si>
    <r>
      <t>Группа инвестиционных проектов "Технологическое присоединение энергопринимающих устройств потребителей максимальной мощностью  до 150 кВт включительно, всего"</t>
    </r>
    <r>
      <rPr>
        <vertAlign val="superscript"/>
        <sz val="12"/>
        <color theme="1"/>
        <rFont val="Times New Roman"/>
        <family val="1"/>
        <charset val="204"/>
      </rPr>
      <t>5)</t>
    </r>
    <r>
      <rPr>
        <sz val="12"/>
        <color theme="1"/>
        <rFont val="Times New Roman"/>
        <family val="1"/>
        <charset val="204"/>
      </rPr>
      <t xml:space="preserve"> [п.1.2.1+п.1.2.2+п.1.2.3+
п.1.2.4+п.1.2.5]</t>
    </r>
  </si>
  <si>
    <t>строительство воздушных линий, на уровне напряжения 6-10 кВ</t>
  </si>
  <si>
    <t>строительство воздушных линий, на уровне напряжения 0,4 кВ</t>
  </si>
  <si>
    <t>строительство комплектных трансформаторных подстанций (КТП), распределительных трансформаторных подстанций (РТП) с уровнем напряжения до 35 кВ,  на уровне напряжения 6-10 кВ</t>
  </si>
  <si>
    <t>прокладка воздушной линии в одноцепном исполнении 0,4 кВ</t>
  </si>
  <si>
    <t>прокладка воздушной линии в двухцепном исполнениии 0,4 кВ</t>
  </si>
  <si>
    <t>прокладка воздушной линии в одноцепном исполнении 6(10) кВ</t>
  </si>
  <si>
    <t xml:space="preserve">строительство комплектных трансформаторных подстанций (КТП), распределительных трансформаторных подстанций (РТП) с уровнем напряжения до 35 кВ,  на уровне напряжения 6(10)/0,4 кВ и  диапазоне мощности 25 кВА  </t>
  </si>
  <si>
    <t xml:space="preserve">строительство комплектных трансформаторных подстанций (КТП), распределительных трансформаторных подстанций (РТП) с уровнем напряжения до 35 кВ,  на уровне напряжения 6(10)/0,4 кВ и  диапазоне мощности 63 кВА  </t>
  </si>
  <si>
    <t xml:space="preserve">строительство комплектных трансформаторных подстанций (КТП), распределительных трансформаторных подстанций (РТП) с уровнем напряжения до 35 кВ,  на уровне напряжения 6(10)/0,4 кВ и  диапазоне мощности 100 кВА  </t>
  </si>
  <si>
    <t>1.2.10</t>
  </si>
  <si>
    <t>1.2.13</t>
  </si>
  <si>
    <t>1.2.17</t>
  </si>
  <si>
    <r>
  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  </r>
    <r>
      <rPr>
        <vertAlign val="superscript"/>
        <sz val="12"/>
        <color indexed="8"/>
        <rFont val="Times New Roman"/>
        <family val="1"/>
        <charset val="204"/>
      </rPr>
      <t>4)</t>
    </r>
    <r>
      <rPr>
        <sz val="12"/>
        <color indexed="8"/>
        <rFont val="Times New Roman"/>
        <family val="1"/>
        <charset val="204"/>
      </rPr>
      <t xml:space="preserve"> [п.1.1.1+п.1.1.2+п.1.1.3+
п.1.1.4+п.1.1.5+п.1.1.6]:</t>
    </r>
  </si>
  <si>
    <t>строительство кабельных линий</t>
  </si>
  <si>
    <t>строительство комплектных трансформаторных подстанций (КТП), распределительных трансформаторных подстанций (РТП) с уровнем напряжения до 35 кВ</t>
  </si>
  <si>
    <t>Группа инвестиционных проектов "Технологическое присоединение энергопринимающих устройств потребителей максимальной мощностью от 15 до 150 кВт включительно, всего"5) [п.1.2.1+п.1.2.2+п.1.2.3+
п.1.2.4+п.1.2.5+п.1.2.6]:</t>
  </si>
  <si>
    <t xml:space="preserve">
Владимирская область
</t>
  </si>
  <si>
    <t xml:space="preserve">
Ивановская область
</t>
  </si>
  <si>
    <t xml:space="preserve">
Калужская область
</t>
  </si>
  <si>
    <t xml:space="preserve">
Кировская область
</t>
  </si>
  <si>
    <t xml:space="preserve">
Республика Марий Эл
</t>
  </si>
  <si>
    <t xml:space="preserve">
Нижегородская область
</t>
  </si>
  <si>
    <t xml:space="preserve">
Рязанская область
</t>
  </si>
  <si>
    <t xml:space="preserve">
Тульская область
</t>
  </si>
  <si>
    <t xml:space="preserve">
Удмуртская Республика
</t>
  </si>
  <si>
    <t>Приложение  № 11</t>
  </si>
  <si>
    <t>Среднее за 3 года значение фактических показателей мощности, протяженности, кВт (км)</t>
  </si>
  <si>
    <t>2016 год</t>
  </si>
  <si>
    <t>полное наименование субъекта электроэнергетики</t>
  </si>
  <si>
    <t>нд</t>
  </si>
  <si>
    <t>2017 год</t>
  </si>
  <si>
    <t xml:space="preserve">строительство кабельных линий, на уровне напряжения 0,4 кВ </t>
  </si>
  <si>
    <t>строительство кабельных линий, на уровне напряжения 0,4 кВ</t>
  </si>
  <si>
    <t>1.1.7</t>
  </si>
  <si>
    <t>1.1.8</t>
  </si>
  <si>
    <t>Инвестиционная программа Публичного Акционерного Общества "Межрегиональная Распределительная Сетевая Компания Центра и Приволжья"</t>
  </si>
  <si>
    <t>Год раскрытия информации: 2019 год</t>
  </si>
  <si>
    <t>2018 год</t>
  </si>
  <si>
    <t>Значения стандартизированных ставок за 2018 год, тыс. рублей</t>
  </si>
  <si>
    <t>Плановые значения стоимости на 2019 год, тыс. рублей</t>
  </si>
  <si>
    <t>строительство кабельных линий, на уровне напряжения i</t>
  </si>
  <si>
    <t>Индекс сметной стоимости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</si>
</sst>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0"/>
  </numFmts>
  <fonts count="46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vertAlign val="superscript"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73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9" fillId="0" borderId="0"/>
    <xf numFmtId="0" fontId="11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31" fillId="0" borderId="0"/>
    <xf numFmtId="0" fontId="31" fillId="0" borderId="0"/>
    <xf numFmtId="0" fontId="10" fillId="0" borderId="0"/>
    <xf numFmtId="0" fontId="34" fillId="0" borderId="0"/>
    <xf numFmtId="0" fontId="34" fillId="0" borderId="0"/>
    <xf numFmtId="164" fontId="10" fillId="0" borderId="0" applyFont="0" applyFill="0" applyBorder="0" applyAlignment="0" applyProtection="0"/>
    <xf numFmtId="165" fontId="34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" fillId="0" borderId="0"/>
    <xf numFmtId="0" fontId="8" fillId="0" borderId="0"/>
    <xf numFmtId="0" fontId="35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36" fillId="0" borderId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6" fillId="0" borderId="0"/>
    <xf numFmtId="0" fontId="11" fillId="0" borderId="0"/>
    <xf numFmtId="9" fontId="34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37" fillId="0" borderId="0"/>
    <xf numFmtId="0" fontId="5" fillId="0" borderId="0"/>
    <xf numFmtId="0" fontId="29" fillId="0" borderId="0"/>
    <xf numFmtId="0" fontId="4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</cellStyleXfs>
  <cellXfs count="43">
    <xf numFmtId="0" fontId="0" fillId="0" borderId="0" xfId="0"/>
    <xf numFmtId="0" fontId="30" fillId="0" borderId="0" xfId="37" applyFont="1" applyAlignment="1">
      <alignment vertical="center"/>
    </xf>
    <xf numFmtId="0" fontId="30" fillId="0" borderId="0" xfId="37" applyFont="1"/>
    <xf numFmtId="49" fontId="30" fillId="0" borderId="0" xfId="37" applyNumberFormat="1" applyFont="1"/>
    <xf numFmtId="0" fontId="33" fillId="0" borderId="0" xfId="37" applyFont="1" applyAlignment="1">
      <alignment horizontal="center" wrapText="1"/>
    </xf>
    <xf numFmtId="49" fontId="32" fillId="0" borderId="11" xfId="0" applyNumberFormat="1" applyFont="1" applyFill="1" applyBorder="1" applyAlignment="1">
      <alignment horizontal="center" vertical="center" wrapText="1"/>
    </xf>
    <xf numFmtId="4" fontId="32" fillId="0" borderId="10" xfId="0" applyNumberFormat="1" applyFont="1" applyFill="1" applyBorder="1" applyAlignment="1">
      <alignment horizontal="center" vertical="center" wrapText="1"/>
    </xf>
    <xf numFmtId="49" fontId="32" fillId="0" borderId="10" xfId="272" applyNumberFormat="1" applyFont="1" applyFill="1" applyBorder="1" applyAlignment="1">
      <alignment horizontal="center" vertical="center" wrapText="1"/>
    </xf>
    <xf numFmtId="2" fontId="30" fillId="0" borderId="0" xfId="37" applyNumberFormat="1" applyFont="1" applyAlignment="1">
      <alignment vertical="center"/>
    </xf>
    <xf numFmtId="4" fontId="32" fillId="0" borderId="10" xfId="271" applyNumberFormat="1" applyFont="1" applyFill="1" applyBorder="1" applyAlignment="1">
      <alignment horizontal="center" vertical="center" wrapText="1"/>
    </xf>
    <xf numFmtId="49" fontId="32" fillId="0" borderId="10" xfId="0" applyNumberFormat="1" applyFont="1" applyFill="1" applyBorder="1" applyAlignment="1">
      <alignment horizontal="center" vertical="center" wrapText="1"/>
    </xf>
    <xf numFmtId="0" fontId="32" fillId="0" borderId="10" xfId="0" applyFont="1" applyFill="1" applyBorder="1" applyAlignment="1">
      <alignment horizontal="center" vertical="center" wrapText="1"/>
    </xf>
    <xf numFmtId="0" fontId="33" fillId="0" borderId="0" xfId="37" applyFont="1" applyFill="1" applyAlignment="1">
      <alignment horizontal="center" wrapText="1"/>
    </xf>
    <xf numFmtId="0" fontId="32" fillId="0" borderId="0" xfId="54" applyFont="1" applyFill="1" applyAlignment="1">
      <alignment horizontal="center" vertical="top"/>
    </xf>
    <xf numFmtId="0" fontId="30" fillId="0" borderId="0" xfId="37" applyFont="1" applyFill="1" applyAlignment="1">
      <alignment vertical="center"/>
    </xf>
    <xf numFmtId="167" fontId="30" fillId="0" borderId="0" xfId="37" applyNumberFormat="1" applyFont="1"/>
    <xf numFmtId="0" fontId="32" fillId="24" borderId="0" xfId="54" applyFont="1" applyFill="1" applyAlignment="1">
      <alignment horizontal="center" vertical="top"/>
    </xf>
    <xf numFmtId="0" fontId="11" fillId="0" borderId="0" xfId="0" applyFont="1"/>
    <xf numFmtId="0" fontId="32" fillId="0" borderId="10" xfId="0" applyFont="1" applyFill="1" applyBorder="1" applyAlignment="1">
      <alignment horizontal="left" vertical="center" wrapText="1"/>
    </xf>
    <xf numFmtId="0" fontId="32" fillId="0" borderId="10" xfId="272" applyFont="1" applyFill="1" applyBorder="1" applyAlignment="1">
      <alignment horizontal="left" vertical="center" wrapText="1"/>
    </xf>
    <xf numFmtId="0" fontId="32" fillId="0" borderId="11" xfId="272" applyFont="1" applyFill="1" applyBorder="1" applyAlignment="1" applyProtection="1">
      <alignment horizontal="left" vertical="center" wrapText="1"/>
      <protection locked="0"/>
    </xf>
    <xf numFmtId="0" fontId="32" fillId="0" borderId="10" xfId="272" applyFont="1" applyFill="1" applyBorder="1" applyAlignment="1" applyProtection="1">
      <alignment horizontal="left" vertical="center" wrapText="1"/>
      <protection locked="0"/>
    </xf>
    <xf numFmtId="0" fontId="32" fillId="0" borderId="11" xfId="0" applyFont="1" applyFill="1" applyBorder="1" applyAlignment="1">
      <alignment horizontal="left" vertical="center" wrapText="1"/>
    </xf>
    <xf numFmtId="0" fontId="43" fillId="0" borderId="10" xfId="0" applyFont="1" applyFill="1" applyBorder="1" applyAlignment="1">
      <alignment horizontal="center" vertical="center" wrapText="1"/>
    </xf>
    <xf numFmtId="49" fontId="43" fillId="0" borderId="10" xfId="0" applyNumberFormat="1" applyFont="1" applyFill="1" applyBorder="1" applyAlignment="1">
      <alignment horizontal="center" vertical="center" wrapText="1"/>
    </xf>
    <xf numFmtId="0" fontId="43" fillId="0" borderId="10" xfId="0" applyFont="1" applyFill="1" applyBorder="1" applyAlignment="1">
      <alignment horizontal="left" vertical="center" wrapText="1"/>
    </xf>
    <xf numFmtId="49" fontId="43" fillId="0" borderId="10" xfId="272" applyNumberFormat="1" applyFont="1" applyFill="1" applyBorder="1" applyAlignment="1">
      <alignment horizontal="center" vertical="center" wrapText="1"/>
    </xf>
    <xf numFmtId="0" fontId="32" fillId="0" borderId="10" xfId="0" applyFont="1" applyFill="1" applyBorder="1" applyAlignment="1">
      <alignment horizontal="center" vertical="center" wrapText="1"/>
    </xf>
    <xf numFmtId="0" fontId="32" fillId="0" borderId="10" xfId="0" applyFont="1" applyFill="1" applyBorder="1" applyAlignment="1">
      <alignment horizontal="center" vertical="center" wrapText="1"/>
    </xf>
    <xf numFmtId="0" fontId="32" fillId="0" borderId="10" xfId="0" applyFont="1" applyFill="1" applyBorder="1" applyAlignment="1">
      <alignment horizontal="center" vertical="center" wrapText="1"/>
    </xf>
    <xf numFmtId="0" fontId="32" fillId="0" borderId="10" xfId="0" applyFont="1" applyFill="1" applyBorder="1" applyAlignment="1">
      <alignment horizontal="center" vertical="center" wrapText="1"/>
    </xf>
    <xf numFmtId="0" fontId="32" fillId="0" borderId="10" xfId="0" applyFont="1" applyFill="1" applyBorder="1" applyAlignment="1">
      <alignment horizontal="center" vertical="center" wrapText="1"/>
    </xf>
    <xf numFmtId="0" fontId="32" fillId="0" borderId="10" xfId="0" applyFont="1" applyFill="1" applyBorder="1" applyAlignment="1">
      <alignment horizontal="center" vertical="center" wrapText="1"/>
    </xf>
    <xf numFmtId="0" fontId="44" fillId="24" borderId="0" xfId="37" applyFont="1" applyFill="1" applyAlignment="1">
      <alignment horizontal="center"/>
    </xf>
    <xf numFmtId="0" fontId="33" fillId="0" borderId="0" xfId="37" applyFont="1" applyAlignment="1">
      <alignment horizontal="center" wrapText="1"/>
    </xf>
    <xf numFmtId="0" fontId="32" fillId="0" borderId="11" xfId="0" applyFont="1" applyFill="1" applyBorder="1" applyAlignment="1">
      <alignment horizontal="center" vertical="center" wrapText="1"/>
    </xf>
    <xf numFmtId="0" fontId="32" fillId="0" borderId="12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/>
    </xf>
    <xf numFmtId="49" fontId="32" fillId="0" borderId="10" xfId="0" applyNumberFormat="1" applyFont="1" applyFill="1" applyBorder="1" applyAlignment="1">
      <alignment horizontal="center" vertical="center" wrapText="1"/>
    </xf>
    <xf numFmtId="0" fontId="32" fillId="0" borderId="10" xfId="0" applyFont="1" applyFill="1" applyBorder="1" applyAlignment="1">
      <alignment horizontal="center" vertical="center" wrapText="1"/>
    </xf>
    <xf numFmtId="0" fontId="42" fillId="24" borderId="0" xfId="37" applyFont="1" applyFill="1" applyAlignment="1">
      <alignment horizontal="right" vertical="center"/>
    </xf>
    <xf numFmtId="0" fontId="45" fillId="24" borderId="0" xfId="54" applyFont="1" applyFill="1" applyAlignment="1">
      <alignment horizontal="center" vertical="center"/>
    </xf>
    <xf numFmtId="0" fontId="32" fillId="24" borderId="0" xfId="54" applyFont="1" applyFill="1" applyAlignment="1">
      <alignment horizontal="center" vertical="top"/>
    </xf>
  </cellXfs>
  <cellStyles count="273">
    <cellStyle name="20% - Акцент1" xfId="1" builtinId="30" customBuiltin="1"/>
    <cellStyle name="20% - Акцент1 2" xfId="59"/>
    <cellStyle name="20% - Акцент2" xfId="2" builtinId="34" customBuiltin="1"/>
    <cellStyle name="20% - Акцент2 2" xfId="60"/>
    <cellStyle name="20% - Акцент3" xfId="3" builtinId="38" customBuiltin="1"/>
    <cellStyle name="20% - Акцент3 2" xfId="61"/>
    <cellStyle name="20% - Акцент4" xfId="4" builtinId="42" customBuiltin="1"/>
    <cellStyle name="20% - Акцент4 2" xfId="62"/>
    <cellStyle name="20% - Акцент5" xfId="5" builtinId="46" customBuiltin="1"/>
    <cellStyle name="20% - Акцент5 2" xfId="63"/>
    <cellStyle name="20% - Акцент6" xfId="6" builtinId="50" customBuiltin="1"/>
    <cellStyle name="20% - Акцент6 2" xfId="64"/>
    <cellStyle name="40% - Акцент1" xfId="7" builtinId="31" customBuiltin="1"/>
    <cellStyle name="40% - Акцент1 2" xfId="65"/>
    <cellStyle name="40% - Акцент2" xfId="8" builtinId="35" customBuiltin="1"/>
    <cellStyle name="40% - Акцент2 2" xfId="66"/>
    <cellStyle name="40% - Акцент3" xfId="9" builtinId="39" customBuiltin="1"/>
    <cellStyle name="40% - Акцент3 2" xfId="67"/>
    <cellStyle name="40% - Акцент4" xfId="10" builtinId="43" customBuiltin="1"/>
    <cellStyle name="40% - Акцент4 2" xfId="68"/>
    <cellStyle name="40% - Акцент5" xfId="11" builtinId="47" customBuiltin="1"/>
    <cellStyle name="40% - Акцент5 2" xfId="69"/>
    <cellStyle name="40% - Акцент6" xfId="12" builtinId="51" customBuiltin="1"/>
    <cellStyle name="40% - Акцент6 2" xfId="70"/>
    <cellStyle name="60% - Акцент1" xfId="13" builtinId="32" customBuiltin="1"/>
    <cellStyle name="60% - Акцент1 2" xfId="71"/>
    <cellStyle name="60% - Акцент2" xfId="14" builtinId="36" customBuiltin="1"/>
    <cellStyle name="60% - Акцент2 2" xfId="72"/>
    <cellStyle name="60% - Акцент3" xfId="15" builtinId="40" customBuiltin="1"/>
    <cellStyle name="60% - Акцент3 2" xfId="73"/>
    <cellStyle name="60% - Акцент4" xfId="16" builtinId="44" customBuiltin="1"/>
    <cellStyle name="60% - Акцент4 2" xfId="74"/>
    <cellStyle name="60% - Акцент5" xfId="17" builtinId="48" customBuiltin="1"/>
    <cellStyle name="60% - Акцент5 2" xfId="75"/>
    <cellStyle name="60% - Акцент6" xfId="18" builtinId="52" customBuiltin="1"/>
    <cellStyle name="60% - Акцент6 2" xfId="76"/>
    <cellStyle name="Normal 2" xfId="77"/>
    <cellStyle name="Акцент1" xfId="19" builtinId="29" customBuiltin="1"/>
    <cellStyle name="Акцент1 2" xfId="78"/>
    <cellStyle name="Акцент2" xfId="20" builtinId="33" customBuiltin="1"/>
    <cellStyle name="Акцент2 2" xfId="79"/>
    <cellStyle name="Акцент3" xfId="21" builtinId="37" customBuiltin="1"/>
    <cellStyle name="Акцент3 2" xfId="80"/>
    <cellStyle name="Акцент4" xfId="22" builtinId="41" customBuiltin="1"/>
    <cellStyle name="Акцент4 2" xfId="81"/>
    <cellStyle name="Акцент5" xfId="23" builtinId="45" customBuiltin="1"/>
    <cellStyle name="Акцент5 2" xfId="82"/>
    <cellStyle name="Акцент6" xfId="24" builtinId="49" customBuiltin="1"/>
    <cellStyle name="Акцент6 2" xfId="83"/>
    <cellStyle name="Ввод " xfId="25" builtinId="20" customBuiltin="1"/>
    <cellStyle name="Ввод  2" xfId="84"/>
    <cellStyle name="Вывод" xfId="26" builtinId="21" customBuiltin="1"/>
    <cellStyle name="Вывод 2" xfId="85"/>
    <cellStyle name="Вычисление" xfId="27" builtinId="22" customBuiltin="1"/>
    <cellStyle name="Вычисление 2" xfId="86"/>
    <cellStyle name="Заголовок 1" xfId="28" builtinId="16" customBuiltin="1"/>
    <cellStyle name="Заголовок 1 2" xfId="87"/>
    <cellStyle name="Заголовок 2" xfId="29" builtinId="17" customBuiltin="1"/>
    <cellStyle name="Заголовок 2 2" xfId="88"/>
    <cellStyle name="Заголовок 3" xfId="30" builtinId="18" customBuiltin="1"/>
    <cellStyle name="Заголовок 3 2" xfId="89"/>
    <cellStyle name="Заголовок 4" xfId="31" builtinId="19" customBuiltin="1"/>
    <cellStyle name="Заголовок 4 2" xfId="90"/>
    <cellStyle name="Итог" xfId="32" builtinId="25" customBuiltin="1"/>
    <cellStyle name="Итог 2" xfId="91"/>
    <cellStyle name="Контрольная ячейка" xfId="33" builtinId="23" customBuiltin="1"/>
    <cellStyle name="Контрольная ячейка 2" xfId="92"/>
    <cellStyle name="Название" xfId="34" builtinId="15" customBuiltin="1"/>
    <cellStyle name="Название 2" xfId="93"/>
    <cellStyle name="Нейтральный" xfId="35" builtinId="28" customBuiltin="1"/>
    <cellStyle name="Нейтральный 2" xfId="94"/>
    <cellStyle name="Обычный" xfId="0" builtinId="0"/>
    <cellStyle name="Обычный 11" xfId="272"/>
    <cellStyle name="Обычный 12 2" xfId="47"/>
    <cellStyle name="Обычный 2" xfId="36"/>
    <cellStyle name="Обычный 2 26 2" xfId="107"/>
    <cellStyle name="Обычный 3" xfId="37"/>
    <cellStyle name="Обычный 3 2" xfId="56"/>
    <cellStyle name="Обычный 3 2 2 2" xfId="48"/>
    <cellStyle name="Обычный 3 21" xfId="102"/>
    <cellStyle name="Обычный 4" xfId="44"/>
    <cellStyle name="Обычный 4 2" xfId="55"/>
    <cellStyle name="Обычный 5" xfId="45"/>
    <cellStyle name="Обычный 6" xfId="46"/>
    <cellStyle name="Обычный 6 2" xfId="52"/>
    <cellStyle name="Обычный 6 2 2" xfId="53"/>
    <cellStyle name="Обычный 6 2 2 2" xfId="109"/>
    <cellStyle name="Обычный 6 2 2 2 2" xfId="126"/>
    <cellStyle name="Обычный 6 2 2 2 2 2" xfId="130"/>
    <cellStyle name="Обычный 6 2 2 2 2 2 2" xfId="131"/>
    <cellStyle name="Обычный 6 2 2 2 2 2 3" xfId="132"/>
    <cellStyle name="Обычный 6 2 2 2 2 3" xfId="133"/>
    <cellStyle name="Обычный 6 2 2 2 2 4" xfId="134"/>
    <cellStyle name="Обычный 6 2 2 2 3" xfId="128"/>
    <cellStyle name="Обычный 6 2 2 2 3 2" xfId="135"/>
    <cellStyle name="Обычный 6 2 2 2 3 3" xfId="136"/>
    <cellStyle name="Обычный 6 2 2 2 4" xfId="137"/>
    <cellStyle name="Обычный 6 2 2 2 5" xfId="138"/>
    <cellStyle name="Обычный 6 2 2 3" xfId="121"/>
    <cellStyle name="Обычный 6 2 2 3 2" xfId="139"/>
    <cellStyle name="Обычный 6 2 2 3 2 2" xfId="140"/>
    <cellStyle name="Обычный 6 2 2 3 2 3" xfId="141"/>
    <cellStyle name="Обычный 6 2 2 3 3" xfId="142"/>
    <cellStyle name="Обычный 6 2 2 3 4" xfId="143"/>
    <cellStyle name="Обычный 6 2 2 4" xfId="114"/>
    <cellStyle name="Обычный 6 2 2 4 2" xfId="144"/>
    <cellStyle name="Обычный 6 2 2 4 2 2" xfId="145"/>
    <cellStyle name="Обычный 6 2 2 4 2 3" xfId="146"/>
    <cellStyle name="Обычный 6 2 2 4 3" xfId="147"/>
    <cellStyle name="Обычный 6 2 2 4 4" xfId="148"/>
    <cellStyle name="Обычный 6 2 2 5" xfId="149"/>
    <cellStyle name="Обычный 6 2 2 5 2" xfId="150"/>
    <cellStyle name="Обычный 6 2 2 5 3" xfId="151"/>
    <cellStyle name="Обычный 6 2 2 6" xfId="152"/>
    <cellStyle name="Обычный 6 2 2 7" xfId="153"/>
    <cellStyle name="Обычный 6 2 2 8" xfId="154"/>
    <cellStyle name="Обычный 6 2 3" xfId="101"/>
    <cellStyle name="Обычный 6 2 3 2" xfId="108"/>
    <cellStyle name="Обычный 6 2 3 2 2" xfId="125"/>
    <cellStyle name="Обычный 6 2 3 2 2 2" xfId="155"/>
    <cellStyle name="Обычный 6 2 3 2 2 2 2" xfId="156"/>
    <cellStyle name="Обычный 6 2 3 2 2 2 3" xfId="157"/>
    <cellStyle name="Обычный 6 2 3 2 2 3" xfId="158"/>
    <cellStyle name="Обычный 6 2 3 2 2 4" xfId="159"/>
    <cellStyle name="Обычный 6 2 3 2 3" xfId="127"/>
    <cellStyle name="Обычный 6 2 3 2 3 2" xfId="160"/>
    <cellStyle name="Обычный 6 2 3 2 3 3" xfId="161"/>
    <cellStyle name="Обычный 6 2 3 2 4" xfId="162"/>
    <cellStyle name="Обычный 6 2 3 2 5" xfId="163"/>
    <cellStyle name="Обычный 6 2 3 3" xfId="123"/>
    <cellStyle name="Обычный 6 2 3 3 2" xfId="164"/>
    <cellStyle name="Обычный 6 2 3 3 2 2" xfId="165"/>
    <cellStyle name="Обычный 6 2 3 3 2 3" xfId="166"/>
    <cellStyle name="Обычный 6 2 3 3 3" xfId="167"/>
    <cellStyle name="Обычный 6 2 3 3 4" xfId="168"/>
    <cellStyle name="Обычный 6 2 3 4" xfId="116"/>
    <cellStyle name="Обычный 6 2 3 4 2" xfId="169"/>
    <cellStyle name="Обычный 6 2 3 4 2 2" xfId="170"/>
    <cellStyle name="Обычный 6 2 3 4 2 3" xfId="171"/>
    <cellStyle name="Обычный 6 2 3 4 3" xfId="172"/>
    <cellStyle name="Обычный 6 2 3 4 4" xfId="173"/>
    <cellStyle name="Обычный 6 2 3 5" xfId="174"/>
    <cellStyle name="Обычный 6 2 3 5 2" xfId="175"/>
    <cellStyle name="Обычный 6 2 3 5 3" xfId="176"/>
    <cellStyle name="Обычный 6 2 3 6" xfId="177"/>
    <cellStyle name="Обычный 6 2 3 7" xfId="178"/>
    <cellStyle name="Обычный 6 2 3 8" xfId="179"/>
    <cellStyle name="Обычный 6 2 4" xfId="120"/>
    <cellStyle name="Обычный 6 2 4 2" xfId="180"/>
    <cellStyle name="Обычный 6 2 4 2 2" xfId="181"/>
    <cellStyle name="Обычный 6 2 4 2 3" xfId="182"/>
    <cellStyle name="Обычный 6 2 4 3" xfId="183"/>
    <cellStyle name="Обычный 6 2 4 4" xfId="184"/>
    <cellStyle name="Обычный 6 2 5" xfId="113"/>
    <cellStyle name="Обычный 6 2 5 2" xfId="185"/>
    <cellStyle name="Обычный 6 2 5 2 2" xfId="186"/>
    <cellStyle name="Обычный 6 2 5 2 3" xfId="187"/>
    <cellStyle name="Обычный 6 2 5 3" xfId="188"/>
    <cellStyle name="Обычный 6 2 5 4" xfId="189"/>
    <cellStyle name="Обычный 6 2 6" xfId="190"/>
    <cellStyle name="Обычный 6 2 6 2" xfId="191"/>
    <cellStyle name="Обычный 6 2 6 3" xfId="192"/>
    <cellStyle name="Обычный 6 2 7" xfId="193"/>
    <cellStyle name="Обычный 6 2 8" xfId="194"/>
    <cellStyle name="Обычный 6 2 9" xfId="195"/>
    <cellStyle name="Обычный 6 3" xfId="117"/>
    <cellStyle name="Обычный 6 3 2" xfId="196"/>
    <cellStyle name="Обычный 6 3 2 2" xfId="197"/>
    <cellStyle name="Обычный 6 3 2 3" xfId="198"/>
    <cellStyle name="Обычный 6 3 3" xfId="199"/>
    <cellStyle name="Обычный 6 3 4" xfId="200"/>
    <cellStyle name="Обычный 6 4" xfId="110"/>
    <cellStyle name="Обычный 6 4 2" xfId="201"/>
    <cellStyle name="Обычный 6 4 2 2" xfId="202"/>
    <cellStyle name="Обычный 6 4 2 3" xfId="203"/>
    <cellStyle name="Обычный 6 4 3" xfId="204"/>
    <cellStyle name="Обычный 6 4 4" xfId="205"/>
    <cellStyle name="Обычный 6 5" xfId="206"/>
    <cellStyle name="Обычный 6 5 2" xfId="207"/>
    <cellStyle name="Обычный 6 5 3" xfId="208"/>
    <cellStyle name="Обычный 6 6" xfId="209"/>
    <cellStyle name="Обычный 6 7" xfId="210"/>
    <cellStyle name="Обычный 6 8" xfId="211"/>
    <cellStyle name="Обычный 7" xfId="54"/>
    <cellStyle name="Обычный 7 2" xfId="58"/>
    <cellStyle name="Обычный 7 2 2" xfId="122"/>
    <cellStyle name="Обычный 7 2 2 2" xfId="212"/>
    <cellStyle name="Обычный 7 2 2 2 2" xfId="213"/>
    <cellStyle name="Обычный 7 2 2 2 3" xfId="214"/>
    <cellStyle name="Обычный 7 2 2 3" xfId="215"/>
    <cellStyle name="Обычный 7 2 2 4" xfId="216"/>
    <cellStyle name="Обычный 7 2 3" xfId="115"/>
    <cellStyle name="Обычный 7 2 3 2" xfId="217"/>
    <cellStyle name="Обычный 7 2 3 2 2" xfId="218"/>
    <cellStyle name="Обычный 7 2 3 2 3" xfId="219"/>
    <cellStyle name="Обычный 7 2 3 3" xfId="220"/>
    <cellStyle name="Обычный 7 2 3 4" xfId="221"/>
    <cellStyle name="Обычный 7 2 4" xfId="222"/>
    <cellStyle name="Обычный 7 2 4 2" xfId="223"/>
    <cellStyle name="Обычный 7 2 4 3" xfId="224"/>
    <cellStyle name="Обычный 7 2 5" xfId="225"/>
    <cellStyle name="Обычный 7 2 6" xfId="226"/>
    <cellStyle name="Обычный 7 2 7" xfId="227"/>
    <cellStyle name="Обычный 8" xfId="57"/>
    <cellStyle name="Обычный 9" xfId="106"/>
    <cellStyle name="Обычный 9 2" xfId="124"/>
    <cellStyle name="Обычный 9 2 2" xfId="228"/>
    <cellStyle name="Обычный 9 2 2 2" xfId="229"/>
    <cellStyle name="Обычный 9 2 2 3" xfId="230"/>
    <cellStyle name="Обычный 9 2 2 4" xfId="231"/>
    <cellStyle name="Обычный 9 2 3" xfId="232"/>
    <cellStyle name="Обычный 9 2 4" xfId="233"/>
    <cellStyle name="Обычный 9 3" xfId="129"/>
    <cellStyle name="Обычный 9 3 2" xfId="234"/>
    <cellStyle name="Обычный 9 3 3" xfId="235"/>
    <cellStyle name="Обычный 9 3 4" xfId="236"/>
    <cellStyle name="Обычный 9 4" xfId="237"/>
    <cellStyle name="Обычный 9 5" xfId="238"/>
    <cellStyle name="Плохой" xfId="38" builtinId="27" customBuiltin="1"/>
    <cellStyle name="Плохой 2" xfId="95"/>
    <cellStyle name="Пояснение" xfId="39" builtinId="53" customBuiltin="1"/>
    <cellStyle name="Пояснение 2" xfId="96"/>
    <cellStyle name="Примечание" xfId="40" builtinId="10" customBuiltin="1"/>
    <cellStyle name="Примечание 2" xfId="97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тиль 1" xfId="105"/>
    <cellStyle name="Текст предупреждения" xfId="42" builtinId="11" customBuiltin="1"/>
    <cellStyle name="Текст предупреждения 2" xfId="99"/>
    <cellStyle name="Финансовый" xfId="271" builtinId="3"/>
    <cellStyle name="Финансовый 2" xfId="49"/>
    <cellStyle name="Финансовый 2 2" xfId="118"/>
    <cellStyle name="Финансовый 2 2 2" xfId="239"/>
    <cellStyle name="Финансовый 2 2 2 2" xfId="240"/>
    <cellStyle name="Финансовый 2 2 2 2 2" xfId="50"/>
    <cellStyle name="Финансовый 2 2 2 3" xfId="241"/>
    <cellStyle name="Финансовый 2 2 3" xfId="242"/>
    <cellStyle name="Финансовый 2 2 4" xfId="243"/>
    <cellStyle name="Финансовый 2 3" xfId="111"/>
    <cellStyle name="Финансовый 2 3 2" xfId="244"/>
    <cellStyle name="Финансовый 2 3 2 2" xfId="245"/>
    <cellStyle name="Финансовый 2 3 2 3" xfId="246"/>
    <cellStyle name="Финансовый 2 3 3" xfId="247"/>
    <cellStyle name="Финансовый 2 3 4" xfId="248"/>
    <cellStyle name="Финансовый 2 4" xfId="249"/>
    <cellStyle name="Финансовый 2 4 2" xfId="250"/>
    <cellStyle name="Финансовый 2 4 3" xfId="251"/>
    <cellStyle name="Финансовый 2 5" xfId="252"/>
    <cellStyle name="Финансовый 2 6" xfId="253"/>
    <cellStyle name="Финансовый 2 7" xfId="254"/>
    <cellStyle name="Финансовый 3" xfId="51"/>
    <cellStyle name="Финансовый 3 2" xfId="119"/>
    <cellStyle name="Финансовый 3 2 2" xfId="255"/>
    <cellStyle name="Финансовый 3 2 2 2" xfId="256"/>
    <cellStyle name="Финансовый 3 2 2 3" xfId="257"/>
    <cellStyle name="Финансовый 3 2 3" xfId="258"/>
    <cellStyle name="Финансовый 3 2 4" xfId="259"/>
    <cellStyle name="Финансовый 3 3" xfId="112"/>
    <cellStyle name="Финансовый 3 3 2" xfId="260"/>
    <cellStyle name="Финансовый 3 3 2 2" xfId="261"/>
    <cellStyle name="Финансовый 3 3 2 3" xfId="262"/>
    <cellStyle name="Финансовый 3 3 3" xfId="263"/>
    <cellStyle name="Финансовый 3 3 4" xfId="264"/>
    <cellStyle name="Финансовый 3 4" xfId="265"/>
    <cellStyle name="Финансовый 3 4 2" xfId="266"/>
    <cellStyle name="Финансовый 3 4 3" xfId="267"/>
    <cellStyle name="Финансовый 3 5" xfId="268"/>
    <cellStyle name="Финансовый 3 6" xfId="269"/>
    <cellStyle name="Финансовый 3 7" xfId="270"/>
    <cellStyle name="Хороший" xfId="43" builtinId="26" customBuiltin="1"/>
    <cellStyle name="Хороший 2" xfId="10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140"/>
  <sheetViews>
    <sheetView showGridLines="0" tabSelected="1" view="pageBreakPreview" zoomScale="60" zoomScaleNormal="50" workbookViewId="0">
      <selection activeCell="C15" sqref="C15"/>
    </sheetView>
  </sheetViews>
  <sheetFormatPr defaultRowHeight="15" x14ac:dyDescent="0.25"/>
  <cols>
    <col min="1" max="1" width="12.5" style="3" customWidth="1"/>
    <col min="2" max="2" width="55.375" style="1" customWidth="1"/>
    <col min="3" max="6" width="30.25" style="1" customWidth="1"/>
    <col min="7" max="8" width="30.25" style="14" customWidth="1"/>
    <col min="9" max="9" width="30.25" style="1" customWidth="1"/>
    <col min="10" max="102" width="9" style="2"/>
    <col min="103" max="103" width="3.875" style="2" bestFit="1" customWidth="1"/>
    <col min="104" max="104" width="16" style="2" bestFit="1" customWidth="1"/>
    <col min="105" max="105" width="16.625" style="2" bestFit="1" customWidth="1"/>
    <col min="106" max="106" width="13.5" style="2" bestFit="1" customWidth="1"/>
    <col min="107" max="108" width="10.875" style="2" bestFit="1" customWidth="1"/>
    <col min="109" max="109" width="6.25" style="2" bestFit="1" customWidth="1"/>
    <col min="110" max="110" width="8.875" style="2" bestFit="1" customWidth="1"/>
    <col min="111" max="111" width="13.875" style="2" bestFit="1" customWidth="1"/>
    <col min="112" max="112" width="13.25" style="2" bestFit="1" customWidth="1"/>
    <col min="113" max="113" width="16" style="2" bestFit="1" customWidth="1"/>
    <col min="114" max="114" width="11.625" style="2" bestFit="1" customWidth="1"/>
    <col min="115" max="115" width="16.875" style="2" customWidth="1"/>
    <col min="116" max="116" width="13.25" style="2" customWidth="1"/>
    <col min="117" max="117" width="18.375" style="2" bestFit="1" customWidth="1"/>
    <col min="118" max="118" width="15" style="2" bestFit="1" customWidth="1"/>
    <col min="119" max="119" width="14.75" style="2" bestFit="1" customWidth="1"/>
    <col min="120" max="120" width="14.625" style="2" bestFit="1" customWidth="1"/>
    <col min="121" max="121" width="13.75" style="2" bestFit="1" customWidth="1"/>
    <col min="122" max="122" width="14.25" style="2" bestFit="1" customWidth="1"/>
    <col min="123" max="123" width="15.125" style="2" customWidth="1"/>
    <col min="124" max="124" width="20.5" style="2" bestFit="1" customWidth="1"/>
    <col min="125" max="125" width="27.875" style="2" bestFit="1" customWidth="1"/>
    <col min="126" max="126" width="6.875" style="2" bestFit="1" customWidth="1"/>
    <col min="127" max="127" width="5" style="2" bestFit="1" customWidth="1"/>
    <col min="128" max="128" width="8" style="2" bestFit="1" customWidth="1"/>
    <col min="129" max="129" width="11.875" style="2" bestFit="1" customWidth="1"/>
    <col min="130" max="358" width="9" style="2"/>
    <col min="359" max="359" width="3.875" style="2" bestFit="1" customWidth="1"/>
    <col min="360" max="360" width="16" style="2" bestFit="1" customWidth="1"/>
    <col min="361" max="361" width="16.625" style="2" bestFit="1" customWidth="1"/>
    <col min="362" max="362" width="13.5" style="2" bestFit="1" customWidth="1"/>
    <col min="363" max="364" width="10.875" style="2" bestFit="1" customWidth="1"/>
    <col min="365" max="365" width="6.25" style="2" bestFit="1" customWidth="1"/>
    <col min="366" max="366" width="8.875" style="2" bestFit="1" customWidth="1"/>
    <col min="367" max="367" width="13.875" style="2" bestFit="1" customWidth="1"/>
    <col min="368" max="368" width="13.25" style="2" bestFit="1" customWidth="1"/>
    <col min="369" max="369" width="16" style="2" bestFit="1" customWidth="1"/>
    <col min="370" max="370" width="11.625" style="2" bestFit="1" customWidth="1"/>
    <col min="371" max="371" width="16.875" style="2" customWidth="1"/>
    <col min="372" max="372" width="13.25" style="2" customWidth="1"/>
    <col min="373" max="373" width="18.375" style="2" bestFit="1" customWidth="1"/>
    <col min="374" max="374" width="15" style="2" bestFit="1" customWidth="1"/>
    <col min="375" max="375" width="14.75" style="2" bestFit="1" customWidth="1"/>
    <col min="376" max="376" width="14.625" style="2" bestFit="1" customWidth="1"/>
    <col min="377" max="377" width="13.75" style="2" bestFit="1" customWidth="1"/>
    <col min="378" max="378" width="14.25" style="2" bestFit="1" customWidth="1"/>
    <col min="379" max="379" width="15.125" style="2" customWidth="1"/>
    <col min="380" max="380" width="20.5" style="2" bestFit="1" customWidth="1"/>
    <col min="381" max="381" width="27.875" style="2" bestFit="1" customWidth="1"/>
    <col min="382" max="382" width="6.875" style="2" bestFit="1" customWidth="1"/>
    <col min="383" max="383" width="5" style="2" bestFit="1" customWidth="1"/>
    <col min="384" max="384" width="8" style="2" bestFit="1" customWidth="1"/>
    <col min="385" max="385" width="11.875" style="2" bestFit="1" customWidth="1"/>
    <col min="386" max="614" width="9" style="2"/>
    <col min="615" max="615" width="3.875" style="2" bestFit="1" customWidth="1"/>
    <col min="616" max="616" width="16" style="2" bestFit="1" customWidth="1"/>
    <col min="617" max="617" width="16.625" style="2" bestFit="1" customWidth="1"/>
    <col min="618" max="618" width="13.5" style="2" bestFit="1" customWidth="1"/>
    <col min="619" max="620" width="10.875" style="2" bestFit="1" customWidth="1"/>
    <col min="621" max="621" width="6.25" style="2" bestFit="1" customWidth="1"/>
    <col min="622" max="622" width="8.875" style="2" bestFit="1" customWidth="1"/>
    <col min="623" max="623" width="13.875" style="2" bestFit="1" customWidth="1"/>
    <col min="624" max="624" width="13.25" style="2" bestFit="1" customWidth="1"/>
    <col min="625" max="625" width="16" style="2" bestFit="1" customWidth="1"/>
    <col min="626" max="626" width="11.625" style="2" bestFit="1" customWidth="1"/>
    <col min="627" max="627" width="16.875" style="2" customWidth="1"/>
    <col min="628" max="628" width="13.25" style="2" customWidth="1"/>
    <col min="629" max="629" width="18.375" style="2" bestFit="1" customWidth="1"/>
    <col min="630" max="630" width="15" style="2" bestFit="1" customWidth="1"/>
    <col min="631" max="631" width="14.75" style="2" bestFit="1" customWidth="1"/>
    <col min="632" max="632" width="14.625" style="2" bestFit="1" customWidth="1"/>
    <col min="633" max="633" width="13.75" style="2" bestFit="1" customWidth="1"/>
    <col min="634" max="634" width="14.25" style="2" bestFit="1" customWidth="1"/>
    <col min="635" max="635" width="15.125" style="2" customWidth="1"/>
    <col min="636" max="636" width="20.5" style="2" bestFit="1" customWidth="1"/>
    <col min="637" max="637" width="27.875" style="2" bestFit="1" customWidth="1"/>
    <col min="638" max="638" width="6.875" style="2" bestFit="1" customWidth="1"/>
    <col min="639" max="639" width="5" style="2" bestFit="1" customWidth="1"/>
    <col min="640" max="640" width="8" style="2" bestFit="1" customWidth="1"/>
    <col min="641" max="641" width="11.875" style="2" bestFit="1" customWidth="1"/>
    <col min="642" max="870" width="9" style="2"/>
    <col min="871" max="871" width="3.875" style="2" bestFit="1" customWidth="1"/>
    <col min="872" max="872" width="16" style="2" bestFit="1" customWidth="1"/>
    <col min="873" max="873" width="16.625" style="2" bestFit="1" customWidth="1"/>
    <col min="874" max="874" width="13.5" style="2" bestFit="1" customWidth="1"/>
    <col min="875" max="876" width="10.875" style="2" bestFit="1" customWidth="1"/>
    <col min="877" max="877" width="6.25" style="2" bestFit="1" customWidth="1"/>
    <col min="878" max="878" width="8.875" style="2" bestFit="1" customWidth="1"/>
    <col min="879" max="879" width="13.875" style="2" bestFit="1" customWidth="1"/>
    <col min="880" max="880" width="13.25" style="2" bestFit="1" customWidth="1"/>
    <col min="881" max="881" width="16" style="2" bestFit="1" customWidth="1"/>
    <col min="882" max="882" width="11.625" style="2" bestFit="1" customWidth="1"/>
    <col min="883" max="883" width="16.875" style="2" customWidth="1"/>
    <col min="884" max="884" width="13.25" style="2" customWidth="1"/>
    <col min="885" max="885" width="18.375" style="2" bestFit="1" customWidth="1"/>
    <col min="886" max="886" width="15" style="2" bestFit="1" customWidth="1"/>
    <col min="887" max="887" width="14.75" style="2" bestFit="1" customWidth="1"/>
    <col min="888" max="888" width="14.625" style="2" bestFit="1" customWidth="1"/>
    <col min="889" max="889" width="13.75" style="2" bestFit="1" customWidth="1"/>
    <col min="890" max="890" width="14.25" style="2" bestFit="1" customWidth="1"/>
    <col min="891" max="891" width="15.125" style="2" customWidth="1"/>
    <col min="892" max="892" width="20.5" style="2" bestFit="1" customWidth="1"/>
    <col min="893" max="893" width="27.875" style="2" bestFit="1" customWidth="1"/>
    <col min="894" max="894" width="6.875" style="2" bestFit="1" customWidth="1"/>
    <col min="895" max="895" width="5" style="2" bestFit="1" customWidth="1"/>
    <col min="896" max="896" width="8" style="2" bestFit="1" customWidth="1"/>
    <col min="897" max="897" width="11.875" style="2" bestFit="1" customWidth="1"/>
    <col min="898" max="1126" width="9" style="2"/>
    <col min="1127" max="1127" width="3.875" style="2" bestFit="1" customWidth="1"/>
    <col min="1128" max="1128" width="16" style="2" bestFit="1" customWidth="1"/>
    <col min="1129" max="1129" width="16.625" style="2" bestFit="1" customWidth="1"/>
    <col min="1130" max="1130" width="13.5" style="2" bestFit="1" customWidth="1"/>
    <col min="1131" max="1132" width="10.875" style="2" bestFit="1" customWidth="1"/>
    <col min="1133" max="1133" width="6.25" style="2" bestFit="1" customWidth="1"/>
    <col min="1134" max="1134" width="8.875" style="2" bestFit="1" customWidth="1"/>
    <col min="1135" max="1135" width="13.875" style="2" bestFit="1" customWidth="1"/>
    <col min="1136" max="1136" width="13.25" style="2" bestFit="1" customWidth="1"/>
    <col min="1137" max="1137" width="16" style="2" bestFit="1" customWidth="1"/>
    <col min="1138" max="1138" width="11.625" style="2" bestFit="1" customWidth="1"/>
    <col min="1139" max="1139" width="16.875" style="2" customWidth="1"/>
    <col min="1140" max="1140" width="13.25" style="2" customWidth="1"/>
    <col min="1141" max="1141" width="18.375" style="2" bestFit="1" customWidth="1"/>
    <col min="1142" max="1142" width="15" style="2" bestFit="1" customWidth="1"/>
    <col min="1143" max="1143" width="14.75" style="2" bestFit="1" customWidth="1"/>
    <col min="1144" max="1144" width="14.625" style="2" bestFit="1" customWidth="1"/>
    <col min="1145" max="1145" width="13.75" style="2" bestFit="1" customWidth="1"/>
    <col min="1146" max="1146" width="14.25" style="2" bestFit="1" customWidth="1"/>
    <col min="1147" max="1147" width="15.125" style="2" customWidth="1"/>
    <col min="1148" max="1148" width="20.5" style="2" bestFit="1" customWidth="1"/>
    <col min="1149" max="1149" width="27.875" style="2" bestFit="1" customWidth="1"/>
    <col min="1150" max="1150" width="6.875" style="2" bestFit="1" customWidth="1"/>
    <col min="1151" max="1151" width="5" style="2" bestFit="1" customWidth="1"/>
    <col min="1152" max="1152" width="8" style="2" bestFit="1" customWidth="1"/>
    <col min="1153" max="1153" width="11.875" style="2" bestFit="1" customWidth="1"/>
    <col min="1154" max="1382" width="9" style="2"/>
    <col min="1383" max="1383" width="3.875" style="2" bestFit="1" customWidth="1"/>
    <col min="1384" max="1384" width="16" style="2" bestFit="1" customWidth="1"/>
    <col min="1385" max="1385" width="16.625" style="2" bestFit="1" customWidth="1"/>
    <col min="1386" max="1386" width="13.5" style="2" bestFit="1" customWidth="1"/>
    <col min="1387" max="1388" width="10.875" style="2" bestFit="1" customWidth="1"/>
    <col min="1389" max="1389" width="6.25" style="2" bestFit="1" customWidth="1"/>
    <col min="1390" max="1390" width="8.875" style="2" bestFit="1" customWidth="1"/>
    <col min="1391" max="1391" width="13.875" style="2" bestFit="1" customWidth="1"/>
    <col min="1392" max="1392" width="13.25" style="2" bestFit="1" customWidth="1"/>
    <col min="1393" max="1393" width="16" style="2" bestFit="1" customWidth="1"/>
    <col min="1394" max="1394" width="11.625" style="2" bestFit="1" customWidth="1"/>
    <col min="1395" max="1395" width="16.875" style="2" customWidth="1"/>
    <col min="1396" max="1396" width="13.25" style="2" customWidth="1"/>
    <col min="1397" max="1397" width="18.375" style="2" bestFit="1" customWidth="1"/>
    <col min="1398" max="1398" width="15" style="2" bestFit="1" customWidth="1"/>
    <col min="1399" max="1399" width="14.75" style="2" bestFit="1" customWidth="1"/>
    <col min="1400" max="1400" width="14.625" style="2" bestFit="1" customWidth="1"/>
    <col min="1401" max="1401" width="13.75" style="2" bestFit="1" customWidth="1"/>
    <col min="1402" max="1402" width="14.25" style="2" bestFit="1" customWidth="1"/>
    <col min="1403" max="1403" width="15.125" style="2" customWidth="1"/>
    <col min="1404" max="1404" width="20.5" style="2" bestFit="1" customWidth="1"/>
    <col min="1405" max="1405" width="27.875" style="2" bestFit="1" customWidth="1"/>
    <col min="1406" max="1406" width="6.875" style="2" bestFit="1" customWidth="1"/>
    <col min="1407" max="1407" width="5" style="2" bestFit="1" customWidth="1"/>
    <col min="1408" max="1408" width="8" style="2" bestFit="1" customWidth="1"/>
    <col min="1409" max="1409" width="11.875" style="2" bestFit="1" customWidth="1"/>
    <col min="1410" max="1638" width="9" style="2"/>
    <col min="1639" max="1639" width="3.875" style="2" bestFit="1" customWidth="1"/>
    <col min="1640" max="1640" width="16" style="2" bestFit="1" customWidth="1"/>
    <col min="1641" max="1641" width="16.625" style="2" bestFit="1" customWidth="1"/>
    <col min="1642" max="1642" width="13.5" style="2" bestFit="1" customWidth="1"/>
    <col min="1643" max="1644" width="10.875" style="2" bestFit="1" customWidth="1"/>
    <col min="1645" max="1645" width="6.25" style="2" bestFit="1" customWidth="1"/>
    <col min="1646" max="1646" width="8.875" style="2" bestFit="1" customWidth="1"/>
    <col min="1647" max="1647" width="13.875" style="2" bestFit="1" customWidth="1"/>
    <col min="1648" max="1648" width="13.25" style="2" bestFit="1" customWidth="1"/>
    <col min="1649" max="1649" width="16" style="2" bestFit="1" customWidth="1"/>
    <col min="1650" max="1650" width="11.625" style="2" bestFit="1" customWidth="1"/>
    <col min="1651" max="1651" width="16.875" style="2" customWidth="1"/>
    <col min="1652" max="1652" width="13.25" style="2" customWidth="1"/>
    <col min="1653" max="1653" width="18.375" style="2" bestFit="1" customWidth="1"/>
    <col min="1654" max="1654" width="15" style="2" bestFit="1" customWidth="1"/>
    <col min="1655" max="1655" width="14.75" style="2" bestFit="1" customWidth="1"/>
    <col min="1656" max="1656" width="14.625" style="2" bestFit="1" customWidth="1"/>
    <col min="1657" max="1657" width="13.75" style="2" bestFit="1" customWidth="1"/>
    <col min="1658" max="1658" width="14.25" style="2" bestFit="1" customWidth="1"/>
    <col min="1659" max="1659" width="15.125" style="2" customWidth="1"/>
    <col min="1660" max="1660" width="20.5" style="2" bestFit="1" customWidth="1"/>
    <col min="1661" max="1661" width="27.875" style="2" bestFit="1" customWidth="1"/>
    <col min="1662" max="1662" width="6.875" style="2" bestFit="1" customWidth="1"/>
    <col min="1663" max="1663" width="5" style="2" bestFit="1" customWidth="1"/>
    <col min="1664" max="1664" width="8" style="2" bestFit="1" customWidth="1"/>
    <col min="1665" max="1665" width="11.875" style="2" bestFit="1" customWidth="1"/>
    <col min="1666" max="1894" width="9" style="2"/>
    <col min="1895" max="1895" width="3.875" style="2" bestFit="1" customWidth="1"/>
    <col min="1896" max="1896" width="16" style="2" bestFit="1" customWidth="1"/>
    <col min="1897" max="1897" width="16.625" style="2" bestFit="1" customWidth="1"/>
    <col min="1898" max="1898" width="13.5" style="2" bestFit="1" customWidth="1"/>
    <col min="1899" max="1900" width="10.875" style="2" bestFit="1" customWidth="1"/>
    <col min="1901" max="1901" width="6.25" style="2" bestFit="1" customWidth="1"/>
    <col min="1902" max="1902" width="8.875" style="2" bestFit="1" customWidth="1"/>
    <col min="1903" max="1903" width="13.875" style="2" bestFit="1" customWidth="1"/>
    <col min="1904" max="1904" width="13.25" style="2" bestFit="1" customWidth="1"/>
    <col min="1905" max="1905" width="16" style="2" bestFit="1" customWidth="1"/>
    <col min="1906" max="1906" width="11.625" style="2" bestFit="1" customWidth="1"/>
    <col min="1907" max="1907" width="16.875" style="2" customWidth="1"/>
    <col min="1908" max="1908" width="13.25" style="2" customWidth="1"/>
    <col min="1909" max="1909" width="18.375" style="2" bestFit="1" customWidth="1"/>
    <col min="1910" max="1910" width="15" style="2" bestFit="1" customWidth="1"/>
    <col min="1911" max="1911" width="14.75" style="2" bestFit="1" customWidth="1"/>
    <col min="1912" max="1912" width="14.625" style="2" bestFit="1" customWidth="1"/>
    <col min="1913" max="1913" width="13.75" style="2" bestFit="1" customWidth="1"/>
    <col min="1914" max="1914" width="14.25" style="2" bestFit="1" customWidth="1"/>
    <col min="1915" max="1915" width="15.125" style="2" customWidth="1"/>
    <col min="1916" max="1916" width="20.5" style="2" bestFit="1" customWidth="1"/>
    <col min="1917" max="1917" width="27.875" style="2" bestFit="1" customWidth="1"/>
    <col min="1918" max="1918" width="6.875" style="2" bestFit="1" customWidth="1"/>
    <col min="1919" max="1919" width="5" style="2" bestFit="1" customWidth="1"/>
    <col min="1920" max="1920" width="8" style="2" bestFit="1" customWidth="1"/>
    <col min="1921" max="1921" width="11.875" style="2" bestFit="1" customWidth="1"/>
    <col min="1922" max="2150" width="9" style="2"/>
    <col min="2151" max="2151" width="3.875" style="2" bestFit="1" customWidth="1"/>
    <col min="2152" max="2152" width="16" style="2" bestFit="1" customWidth="1"/>
    <col min="2153" max="2153" width="16.625" style="2" bestFit="1" customWidth="1"/>
    <col min="2154" max="2154" width="13.5" style="2" bestFit="1" customWidth="1"/>
    <col min="2155" max="2156" width="10.875" style="2" bestFit="1" customWidth="1"/>
    <col min="2157" max="2157" width="6.25" style="2" bestFit="1" customWidth="1"/>
    <col min="2158" max="2158" width="8.875" style="2" bestFit="1" customWidth="1"/>
    <col min="2159" max="2159" width="13.875" style="2" bestFit="1" customWidth="1"/>
    <col min="2160" max="2160" width="13.25" style="2" bestFit="1" customWidth="1"/>
    <col min="2161" max="2161" width="16" style="2" bestFit="1" customWidth="1"/>
    <col min="2162" max="2162" width="11.625" style="2" bestFit="1" customWidth="1"/>
    <col min="2163" max="2163" width="16.875" style="2" customWidth="1"/>
    <col min="2164" max="2164" width="13.25" style="2" customWidth="1"/>
    <col min="2165" max="2165" width="18.375" style="2" bestFit="1" customWidth="1"/>
    <col min="2166" max="2166" width="15" style="2" bestFit="1" customWidth="1"/>
    <col min="2167" max="2167" width="14.75" style="2" bestFit="1" customWidth="1"/>
    <col min="2168" max="2168" width="14.625" style="2" bestFit="1" customWidth="1"/>
    <col min="2169" max="2169" width="13.75" style="2" bestFit="1" customWidth="1"/>
    <col min="2170" max="2170" width="14.25" style="2" bestFit="1" customWidth="1"/>
    <col min="2171" max="2171" width="15.125" style="2" customWidth="1"/>
    <col min="2172" max="2172" width="20.5" style="2" bestFit="1" customWidth="1"/>
    <col min="2173" max="2173" width="27.875" style="2" bestFit="1" customWidth="1"/>
    <col min="2174" max="2174" width="6.875" style="2" bestFit="1" customWidth="1"/>
    <col min="2175" max="2175" width="5" style="2" bestFit="1" customWidth="1"/>
    <col min="2176" max="2176" width="8" style="2" bestFit="1" customWidth="1"/>
    <col min="2177" max="2177" width="11.875" style="2" bestFit="1" customWidth="1"/>
    <col min="2178" max="2406" width="9" style="2"/>
    <col min="2407" max="2407" width="3.875" style="2" bestFit="1" customWidth="1"/>
    <col min="2408" max="2408" width="16" style="2" bestFit="1" customWidth="1"/>
    <col min="2409" max="2409" width="16.625" style="2" bestFit="1" customWidth="1"/>
    <col min="2410" max="2410" width="13.5" style="2" bestFit="1" customWidth="1"/>
    <col min="2411" max="2412" width="10.875" style="2" bestFit="1" customWidth="1"/>
    <col min="2413" max="2413" width="6.25" style="2" bestFit="1" customWidth="1"/>
    <col min="2414" max="2414" width="8.875" style="2" bestFit="1" customWidth="1"/>
    <col min="2415" max="2415" width="13.875" style="2" bestFit="1" customWidth="1"/>
    <col min="2416" max="2416" width="13.25" style="2" bestFit="1" customWidth="1"/>
    <col min="2417" max="2417" width="16" style="2" bestFit="1" customWidth="1"/>
    <col min="2418" max="2418" width="11.625" style="2" bestFit="1" customWidth="1"/>
    <col min="2419" max="2419" width="16.875" style="2" customWidth="1"/>
    <col min="2420" max="2420" width="13.25" style="2" customWidth="1"/>
    <col min="2421" max="2421" width="18.375" style="2" bestFit="1" customWidth="1"/>
    <col min="2422" max="2422" width="15" style="2" bestFit="1" customWidth="1"/>
    <col min="2423" max="2423" width="14.75" style="2" bestFit="1" customWidth="1"/>
    <col min="2424" max="2424" width="14.625" style="2" bestFit="1" customWidth="1"/>
    <col min="2425" max="2425" width="13.75" style="2" bestFit="1" customWidth="1"/>
    <col min="2426" max="2426" width="14.25" style="2" bestFit="1" customWidth="1"/>
    <col min="2427" max="2427" width="15.125" style="2" customWidth="1"/>
    <col min="2428" max="2428" width="20.5" style="2" bestFit="1" customWidth="1"/>
    <col min="2429" max="2429" width="27.875" style="2" bestFit="1" customWidth="1"/>
    <col min="2430" max="2430" width="6.875" style="2" bestFit="1" customWidth="1"/>
    <col min="2431" max="2431" width="5" style="2" bestFit="1" customWidth="1"/>
    <col min="2432" max="2432" width="8" style="2" bestFit="1" customWidth="1"/>
    <col min="2433" max="2433" width="11.875" style="2" bestFit="1" customWidth="1"/>
    <col min="2434" max="2662" width="9" style="2"/>
    <col min="2663" max="2663" width="3.875" style="2" bestFit="1" customWidth="1"/>
    <col min="2664" max="2664" width="16" style="2" bestFit="1" customWidth="1"/>
    <col min="2665" max="2665" width="16.625" style="2" bestFit="1" customWidth="1"/>
    <col min="2666" max="2666" width="13.5" style="2" bestFit="1" customWidth="1"/>
    <col min="2667" max="2668" width="10.875" style="2" bestFit="1" customWidth="1"/>
    <col min="2669" max="2669" width="6.25" style="2" bestFit="1" customWidth="1"/>
    <col min="2670" max="2670" width="8.875" style="2" bestFit="1" customWidth="1"/>
    <col min="2671" max="2671" width="13.875" style="2" bestFit="1" customWidth="1"/>
    <col min="2672" max="2672" width="13.25" style="2" bestFit="1" customWidth="1"/>
    <col min="2673" max="2673" width="16" style="2" bestFit="1" customWidth="1"/>
    <col min="2674" max="2674" width="11.625" style="2" bestFit="1" customWidth="1"/>
    <col min="2675" max="2675" width="16.875" style="2" customWidth="1"/>
    <col min="2676" max="2676" width="13.25" style="2" customWidth="1"/>
    <col min="2677" max="2677" width="18.375" style="2" bestFit="1" customWidth="1"/>
    <col min="2678" max="2678" width="15" style="2" bestFit="1" customWidth="1"/>
    <col min="2679" max="2679" width="14.75" style="2" bestFit="1" customWidth="1"/>
    <col min="2680" max="2680" width="14.625" style="2" bestFit="1" customWidth="1"/>
    <col min="2681" max="2681" width="13.75" style="2" bestFit="1" customWidth="1"/>
    <col min="2682" max="2682" width="14.25" style="2" bestFit="1" customWidth="1"/>
    <col min="2683" max="2683" width="15.125" style="2" customWidth="1"/>
    <col min="2684" max="2684" width="20.5" style="2" bestFit="1" customWidth="1"/>
    <col min="2685" max="2685" width="27.875" style="2" bestFit="1" customWidth="1"/>
    <col min="2686" max="2686" width="6.875" style="2" bestFit="1" customWidth="1"/>
    <col min="2687" max="2687" width="5" style="2" bestFit="1" customWidth="1"/>
    <col min="2688" max="2688" width="8" style="2" bestFit="1" customWidth="1"/>
    <col min="2689" max="2689" width="11.875" style="2" bestFit="1" customWidth="1"/>
    <col min="2690" max="2918" width="9" style="2"/>
    <col min="2919" max="2919" width="3.875" style="2" bestFit="1" customWidth="1"/>
    <col min="2920" max="2920" width="16" style="2" bestFit="1" customWidth="1"/>
    <col min="2921" max="2921" width="16.625" style="2" bestFit="1" customWidth="1"/>
    <col min="2922" max="2922" width="13.5" style="2" bestFit="1" customWidth="1"/>
    <col min="2923" max="2924" width="10.875" style="2" bestFit="1" customWidth="1"/>
    <col min="2925" max="2925" width="6.25" style="2" bestFit="1" customWidth="1"/>
    <col min="2926" max="2926" width="8.875" style="2" bestFit="1" customWidth="1"/>
    <col min="2927" max="2927" width="13.875" style="2" bestFit="1" customWidth="1"/>
    <col min="2928" max="2928" width="13.25" style="2" bestFit="1" customWidth="1"/>
    <col min="2929" max="2929" width="16" style="2" bestFit="1" customWidth="1"/>
    <col min="2930" max="2930" width="11.625" style="2" bestFit="1" customWidth="1"/>
    <col min="2931" max="2931" width="16.875" style="2" customWidth="1"/>
    <col min="2932" max="2932" width="13.25" style="2" customWidth="1"/>
    <col min="2933" max="2933" width="18.375" style="2" bestFit="1" customWidth="1"/>
    <col min="2934" max="2934" width="15" style="2" bestFit="1" customWidth="1"/>
    <col min="2935" max="2935" width="14.75" style="2" bestFit="1" customWidth="1"/>
    <col min="2936" max="2936" width="14.625" style="2" bestFit="1" customWidth="1"/>
    <col min="2937" max="2937" width="13.75" style="2" bestFit="1" customWidth="1"/>
    <col min="2938" max="2938" width="14.25" style="2" bestFit="1" customWidth="1"/>
    <col min="2939" max="2939" width="15.125" style="2" customWidth="1"/>
    <col min="2940" max="2940" width="20.5" style="2" bestFit="1" customWidth="1"/>
    <col min="2941" max="2941" width="27.875" style="2" bestFit="1" customWidth="1"/>
    <col min="2942" max="2942" width="6.875" style="2" bestFit="1" customWidth="1"/>
    <col min="2943" max="2943" width="5" style="2" bestFit="1" customWidth="1"/>
    <col min="2944" max="2944" width="8" style="2" bestFit="1" customWidth="1"/>
    <col min="2945" max="2945" width="11.875" style="2" bestFit="1" customWidth="1"/>
    <col min="2946" max="3174" width="9" style="2"/>
    <col min="3175" max="3175" width="3.875" style="2" bestFit="1" customWidth="1"/>
    <col min="3176" max="3176" width="16" style="2" bestFit="1" customWidth="1"/>
    <col min="3177" max="3177" width="16.625" style="2" bestFit="1" customWidth="1"/>
    <col min="3178" max="3178" width="13.5" style="2" bestFit="1" customWidth="1"/>
    <col min="3179" max="3180" width="10.875" style="2" bestFit="1" customWidth="1"/>
    <col min="3181" max="3181" width="6.25" style="2" bestFit="1" customWidth="1"/>
    <col min="3182" max="3182" width="8.875" style="2" bestFit="1" customWidth="1"/>
    <col min="3183" max="3183" width="13.875" style="2" bestFit="1" customWidth="1"/>
    <col min="3184" max="3184" width="13.25" style="2" bestFit="1" customWidth="1"/>
    <col min="3185" max="3185" width="16" style="2" bestFit="1" customWidth="1"/>
    <col min="3186" max="3186" width="11.625" style="2" bestFit="1" customWidth="1"/>
    <col min="3187" max="3187" width="16.875" style="2" customWidth="1"/>
    <col min="3188" max="3188" width="13.25" style="2" customWidth="1"/>
    <col min="3189" max="3189" width="18.375" style="2" bestFit="1" customWidth="1"/>
    <col min="3190" max="3190" width="15" style="2" bestFit="1" customWidth="1"/>
    <col min="3191" max="3191" width="14.75" style="2" bestFit="1" customWidth="1"/>
    <col min="3192" max="3192" width="14.625" style="2" bestFit="1" customWidth="1"/>
    <col min="3193" max="3193" width="13.75" style="2" bestFit="1" customWidth="1"/>
    <col min="3194" max="3194" width="14.25" style="2" bestFit="1" customWidth="1"/>
    <col min="3195" max="3195" width="15.125" style="2" customWidth="1"/>
    <col min="3196" max="3196" width="20.5" style="2" bestFit="1" customWidth="1"/>
    <col min="3197" max="3197" width="27.875" style="2" bestFit="1" customWidth="1"/>
    <col min="3198" max="3198" width="6.875" style="2" bestFit="1" customWidth="1"/>
    <col min="3199" max="3199" width="5" style="2" bestFit="1" customWidth="1"/>
    <col min="3200" max="3200" width="8" style="2" bestFit="1" customWidth="1"/>
    <col min="3201" max="3201" width="11.875" style="2" bestFit="1" customWidth="1"/>
    <col min="3202" max="3430" width="9" style="2"/>
    <col min="3431" max="3431" width="3.875" style="2" bestFit="1" customWidth="1"/>
    <col min="3432" max="3432" width="16" style="2" bestFit="1" customWidth="1"/>
    <col min="3433" max="3433" width="16.625" style="2" bestFit="1" customWidth="1"/>
    <col min="3434" max="3434" width="13.5" style="2" bestFit="1" customWidth="1"/>
    <col min="3435" max="3436" width="10.875" style="2" bestFit="1" customWidth="1"/>
    <col min="3437" max="3437" width="6.25" style="2" bestFit="1" customWidth="1"/>
    <col min="3438" max="3438" width="8.875" style="2" bestFit="1" customWidth="1"/>
    <col min="3439" max="3439" width="13.875" style="2" bestFit="1" customWidth="1"/>
    <col min="3440" max="3440" width="13.25" style="2" bestFit="1" customWidth="1"/>
    <col min="3441" max="3441" width="16" style="2" bestFit="1" customWidth="1"/>
    <col min="3442" max="3442" width="11.625" style="2" bestFit="1" customWidth="1"/>
    <col min="3443" max="3443" width="16.875" style="2" customWidth="1"/>
    <col min="3444" max="3444" width="13.25" style="2" customWidth="1"/>
    <col min="3445" max="3445" width="18.375" style="2" bestFit="1" customWidth="1"/>
    <col min="3446" max="3446" width="15" style="2" bestFit="1" customWidth="1"/>
    <col min="3447" max="3447" width="14.75" style="2" bestFit="1" customWidth="1"/>
    <col min="3448" max="3448" width="14.625" style="2" bestFit="1" customWidth="1"/>
    <col min="3449" max="3449" width="13.75" style="2" bestFit="1" customWidth="1"/>
    <col min="3450" max="3450" width="14.25" style="2" bestFit="1" customWidth="1"/>
    <col min="3451" max="3451" width="15.125" style="2" customWidth="1"/>
    <col min="3452" max="3452" width="20.5" style="2" bestFit="1" customWidth="1"/>
    <col min="3453" max="3453" width="27.875" style="2" bestFit="1" customWidth="1"/>
    <col min="3454" max="3454" width="6.875" style="2" bestFit="1" customWidth="1"/>
    <col min="3455" max="3455" width="5" style="2" bestFit="1" customWidth="1"/>
    <col min="3456" max="3456" width="8" style="2" bestFit="1" customWidth="1"/>
    <col min="3457" max="3457" width="11.875" style="2" bestFit="1" customWidth="1"/>
    <col min="3458" max="3686" width="9" style="2"/>
    <col min="3687" max="3687" width="3.875" style="2" bestFit="1" customWidth="1"/>
    <col min="3688" max="3688" width="16" style="2" bestFit="1" customWidth="1"/>
    <col min="3689" max="3689" width="16.625" style="2" bestFit="1" customWidth="1"/>
    <col min="3690" max="3690" width="13.5" style="2" bestFit="1" customWidth="1"/>
    <col min="3691" max="3692" width="10.875" style="2" bestFit="1" customWidth="1"/>
    <col min="3693" max="3693" width="6.25" style="2" bestFit="1" customWidth="1"/>
    <col min="3694" max="3694" width="8.875" style="2" bestFit="1" customWidth="1"/>
    <col min="3695" max="3695" width="13.875" style="2" bestFit="1" customWidth="1"/>
    <col min="3696" max="3696" width="13.25" style="2" bestFit="1" customWidth="1"/>
    <col min="3697" max="3697" width="16" style="2" bestFit="1" customWidth="1"/>
    <col min="3698" max="3698" width="11.625" style="2" bestFit="1" customWidth="1"/>
    <col min="3699" max="3699" width="16.875" style="2" customWidth="1"/>
    <col min="3700" max="3700" width="13.25" style="2" customWidth="1"/>
    <col min="3701" max="3701" width="18.375" style="2" bestFit="1" customWidth="1"/>
    <col min="3702" max="3702" width="15" style="2" bestFit="1" customWidth="1"/>
    <col min="3703" max="3703" width="14.75" style="2" bestFit="1" customWidth="1"/>
    <col min="3704" max="3704" width="14.625" style="2" bestFit="1" customWidth="1"/>
    <col min="3705" max="3705" width="13.75" style="2" bestFit="1" customWidth="1"/>
    <col min="3706" max="3706" width="14.25" style="2" bestFit="1" customWidth="1"/>
    <col min="3707" max="3707" width="15.125" style="2" customWidth="1"/>
    <col min="3708" max="3708" width="20.5" style="2" bestFit="1" customWidth="1"/>
    <col min="3709" max="3709" width="27.875" style="2" bestFit="1" customWidth="1"/>
    <col min="3710" max="3710" width="6.875" style="2" bestFit="1" customWidth="1"/>
    <col min="3711" max="3711" width="5" style="2" bestFit="1" customWidth="1"/>
    <col min="3712" max="3712" width="8" style="2" bestFit="1" customWidth="1"/>
    <col min="3713" max="3713" width="11.875" style="2" bestFit="1" customWidth="1"/>
    <col min="3714" max="3942" width="9" style="2"/>
    <col min="3943" max="3943" width="3.875" style="2" bestFit="1" customWidth="1"/>
    <col min="3944" max="3944" width="16" style="2" bestFit="1" customWidth="1"/>
    <col min="3945" max="3945" width="16.625" style="2" bestFit="1" customWidth="1"/>
    <col min="3946" max="3946" width="13.5" style="2" bestFit="1" customWidth="1"/>
    <col min="3947" max="3948" width="10.875" style="2" bestFit="1" customWidth="1"/>
    <col min="3949" max="3949" width="6.25" style="2" bestFit="1" customWidth="1"/>
    <col min="3950" max="3950" width="8.875" style="2" bestFit="1" customWidth="1"/>
    <col min="3951" max="3951" width="13.875" style="2" bestFit="1" customWidth="1"/>
    <col min="3952" max="3952" width="13.25" style="2" bestFit="1" customWidth="1"/>
    <col min="3953" max="3953" width="16" style="2" bestFit="1" customWidth="1"/>
    <col min="3954" max="3954" width="11.625" style="2" bestFit="1" customWidth="1"/>
    <col min="3955" max="3955" width="16.875" style="2" customWidth="1"/>
    <col min="3956" max="3956" width="13.25" style="2" customWidth="1"/>
    <col min="3957" max="3957" width="18.375" style="2" bestFit="1" customWidth="1"/>
    <col min="3958" max="3958" width="15" style="2" bestFit="1" customWidth="1"/>
    <col min="3959" max="3959" width="14.75" style="2" bestFit="1" customWidth="1"/>
    <col min="3960" max="3960" width="14.625" style="2" bestFit="1" customWidth="1"/>
    <col min="3961" max="3961" width="13.75" style="2" bestFit="1" customWidth="1"/>
    <col min="3962" max="3962" width="14.25" style="2" bestFit="1" customWidth="1"/>
    <col min="3963" max="3963" width="15.125" style="2" customWidth="1"/>
    <col min="3964" max="3964" width="20.5" style="2" bestFit="1" customWidth="1"/>
    <col min="3965" max="3965" width="27.875" style="2" bestFit="1" customWidth="1"/>
    <col min="3966" max="3966" width="6.875" style="2" bestFit="1" customWidth="1"/>
    <col min="3967" max="3967" width="5" style="2" bestFit="1" customWidth="1"/>
    <col min="3968" max="3968" width="8" style="2" bestFit="1" customWidth="1"/>
    <col min="3969" max="3969" width="11.875" style="2" bestFit="1" customWidth="1"/>
    <col min="3970" max="4198" width="9" style="2"/>
    <col min="4199" max="4199" width="3.875" style="2" bestFit="1" customWidth="1"/>
    <col min="4200" max="4200" width="16" style="2" bestFit="1" customWidth="1"/>
    <col min="4201" max="4201" width="16.625" style="2" bestFit="1" customWidth="1"/>
    <col min="4202" max="4202" width="13.5" style="2" bestFit="1" customWidth="1"/>
    <col min="4203" max="4204" width="10.875" style="2" bestFit="1" customWidth="1"/>
    <col min="4205" max="4205" width="6.25" style="2" bestFit="1" customWidth="1"/>
    <col min="4206" max="4206" width="8.875" style="2" bestFit="1" customWidth="1"/>
    <col min="4207" max="4207" width="13.875" style="2" bestFit="1" customWidth="1"/>
    <col min="4208" max="4208" width="13.25" style="2" bestFit="1" customWidth="1"/>
    <col min="4209" max="4209" width="16" style="2" bestFit="1" customWidth="1"/>
    <col min="4210" max="4210" width="11.625" style="2" bestFit="1" customWidth="1"/>
    <col min="4211" max="4211" width="16.875" style="2" customWidth="1"/>
    <col min="4212" max="4212" width="13.25" style="2" customWidth="1"/>
    <col min="4213" max="4213" width="18.375" style="2" bestFit="1" customWidth="1"/>
    <col min="4214" max="4214" width="15" style="2" bestFit="1" customWidth="1"/>
    <col min="4215" max="4215" width="14.75" style="2" bestFit="1" customWidth="1"/>
    <col min="4216" max="4216" width="14.625" style="2" bestFit="1" customWidth="1"/>
    <col min="4217" max="4217" width="13.75" style="2" bestFit="1" customWidth="1"/>
    <col min="4218" max="4218" width="14.25" style="2" bestFit="1" customWidth="1"/>
    <col min="4219" max="4219" width="15.125" style="2" customWidth="1"/>
    <col min="4220" max="4220" width="20.5" style="2" bestFit="1" customWidth="1"/>
    <col min="4221" max="4221" width="27.875" style="2" bestFit="1" customWidth="1"/>
    <col min="4222" max="4222" width="6.875" style="2" bestFit="1" customWidth="1"/>
    <col min="4223" max="4223" width="5" style="2" bestFit="1" customWidth="1"/>
    <col min="4224" max="4224" width="8" style="2" bestFit="1" customWidth="1"/>
    <col min="4225" max="4225" width="11.875" style="2" bestFit="1" customWidth="1"/>
    <col min="4226" max="4454" width="9" style="2"/>
    <col min="4455" max="4455" width="3.875" style="2" bestFit="1" customWidth="1"/>
    <col min="4456" max="4456" width="16" style="2" bestFit="1" customWidth="1"/>
    <col min="4457" max="4457" width="16.625" style="2" bestFit="1" customWidth="1"/>
    <col min="4458" max="4458" width="13.5" style="2" bestFit="1" customWidth="1"/>
    <col min="4459" max="4460" width="10.875" style="2" bestFit="1" customWidth="1"/>
    <col min="4461" max="4461" width="6.25" style="2" bestFit="1" customWidth="1"/>
    <col min="4462" max="4462" width="8.875" style="2" bestFit="1" customWidth="1"/>
    <col min="4463" max="4463" width="13.875" style="2" bestFit="1" customWidth="1"/>
    <col min="4464" max="4464" width="13.25" style="2" bestFit="1" customWidth="1"/>
    <col min="4465" max="4465" width="16" style="2" bestFit="1" customWidth="1"/>
    <col min="4466" max="4466" width="11.625" style="2" bestFit="1" customWidth="1"/>
    <col min="4467" max="4467" width="16.875" style="2" customWidth="1"/>
    <col min="4468" max="4468" width="13.25" style="2" customWidth="1"/>
    <col min="4469" max="4469" width="18.375" style="2" bestFit="1" customWidth="1"/>
    <col min="4470" max="4470" width="15" style="2" bestFit="1" customWidth="1"/>
    <col min="4471" max="4471" width="14.75" style="2" bestFit="1" customWidth="1"/>
    <col min="4472" max="4472" width="14.625" style="2" bestFit="1" customWidth="1"/>
    <col min="4473" max="4473" width="13.75" style="2" bestFit="1" customWidth="1"/>
    <col min="4474" max="4474" width="14.25" style="2" bestFit="1" customWidth="1"/>
    <col min="4475" max="4475" width="15.125" style="2" customWidth="1"/>
    <col min="4476" max="4476" width="20.5" style="2" bestFit="1" customWidth="1"/>
    <col min="4477" max="4477" width="27.875" style="2" bestFit="1" customWidth="1"/>
    <col min="4478" max="4478" width="6.875" style="2" bestFit="1" customWidth="1"/>
    <col min="4479" max="4479" width="5" style="2" bestFit="1" customWidth="1"/>
    <col min="4480" max="4480" width="8" style="2" bestFit="1" customWidth="1"/>
    <col min="4481" max="4481" width="11.875" style="2" bestFit="1" customWidth="1"/>
    <col min="4482" max="4710" width="9" style="2"/>
    <col min="4711" max="4711" width="3.875" style="2" bestFit="1" customWidth="1"/>
    <col min="4712" max="4712" width="16" style="2" bestFit="1" customWidth="1"/>
    <col min="4713" max="4713" width="16.625" style="2" bestFit="1" customWidth="1"/>
    <col min="4714" max="4714" width="13.5" style="2" bestFit="1" customWidth="1"/>
    <col min="4715" max="4716" width="10.875" style="2" bestFit="1" customWidth="1"/>
    <col min="4717" max="4717" width="6.25" style="2" bestFit="1" customWidth="1"/>
    <col min="4718" max="4718" width="8.875" style="2" bestFit="1" customWidth="1"/>
    <col min="4719" max="4719" width="13.875" style="2" bestFit="1" customWidth="1"/>
    <col min="4720" max="4720" width="13.25" style="2" bestFit="1" customWidth="1"/>
    <col min="4721" max="4721" width="16" style="2" bestFit="1" customWidth="1"/>
    <col min="4722" max="4722" width="11.625" style="2" bestFit="1" customWidth="1"/>
    <col min="4723" max="4723" width="16.875" style="2" customWidth="1"/>
    <col min="4724" max="4724" width="13.25" style="2" customWidth="1"/>
    <col min="4725" max="4725" width="18.375" style="2" bestFit="1" customWidth="1"/>
    <col min="4726" max="4726" width="15" style="2" bestFit="1" customWidth="1"/>
    <col min="4727" max="4727" width="14.75" style="2" bestFit="1" customWidth="1"/>
    <col min="4728" max="4728" width="14.625" style="2" bestFit="1" customWidth="1"/>
    <col min="4729" max="4729" width="13.75" style="2" bestFit="1" customWidth="1"/>
    <col min="4730" max="4730" width="14.25" style="2" bestFit="1" customWidth="1"/>
    <col min="4731" max="4731" width="15.125" style="2" customWidth="1"/>
    <col min="4732" max="4732" width="20.5" style="2" bestFit="1" customWidth="1"/>
    <col min="4733" max="4733" width="27.875" style="2" bestFit="1" customWidth="1"/>
    <col min="4734" max="4734" width="6.875" style="2" bestFit="1" customWidth="1"/>
    <col min="4735" max="4735" width="5" style="2" bestFit="1" customWidth="1"/>
    <col min="4736" max="4736" width="8" style="2" bestFit="1" customWidth="1"/>
    <col min="4737" max="4737" width="11.875" style="2" bestFit="1" customWidth="1"/>
    <col min="4738" max="4966" width="9" style="2"/>
    <col min="4967" max="4967" width="3.875" style="2" bestFit="1" customWidth="1"/>
    <col min="4968" max="4968" width="16" style="2" bestFit="1" customWidth="1"/>
    <col min="4969" max="4969" width="16.625" style="2" bestFit="1" customWidth="1"/>
    <col min="4970" max="4970" width="13.5" style="2" bestFit="1" customWidth="1"/>
    <col min="4971" max="4972" width="10.875" style="2" bestFit="1" customWidth="1"/>
    <col min="4973" max="4973" width="6.25" style="2" bestFit="1" customWidth="1"/>
    <col min="4974" max="4974" width="8.875" style="2" bestFit="1" customWidth="1"/>
    <col min="4975" max="4975" width="13.875" style="2" bestFit="1" customWidth="1"/>
    <col min="4976" max="4976" width="13.25" style="2" bestFit="1" customWidth="1"/>
    <col min="4977" max="4977" width="16" style="2" bestFit="1" customWidth="1"/>
    <col min="4978" max="4978" width="11.625" style="2" bestFit="1" customWidth="1"/>
    <col min="4979" max="4979" width="16.875" style="2" customWidth="1"/>
    <col min="4980" max="4980" width="13.25" style="2" customWidth="1"/>
    <col min="4981" max="4981" width="18.375" style="2" bestFit="1" customWidth="1"/>
    <col min="4982" max="4982" width="15" style="2" bestFit="1" customWidth="1"/>
    <col min="4983" max="4983" width="14.75" style="2" bestFit="1" customWidth="1"/>
    <col min="4984" max="4984" width="14.625" style="2" bestFit="1" customWidth="1"/>
    <col min="4985" max="4985" width="13.75" style="2" bestFit="1" customWidth="1"/>
    <col min="4986" max="4986" width="14.25" style="2" bestFit="1" customWidth="1"/>
    <col min="4987" max="4987" width="15.125" style="2" customWidth="1"/>
    <col min="4988" max="4988" width="20.5" style="2" bestFit="1" customWidth="1"/>
    <col min="4989" max="4989" width="27.875" style="2" bestFit="1" customWidth="1"/>
    <col min="4990" max="4990" width="6.875" style="2" bestFit="1" customWidth="1"/>
    <col min="4991" max="4991" width="5" style="2" bestFit="1" customWidth="1"/>
    <col min="4992" max="4992" width="8" style="2" bestFit="1" customWidth="1"/>
    <col min="4993" max="4993" width="11.875" style="2" bestFit="1" customWidth="1"/>
    <col min="4994" max="5222" width="9" style="2"/>
    <col min="5223" max="5223" width="3.875" style="2" bestFit="1" customWidth="1"/>
    <col min="5224" max="5224" width="16" style="2" bestFit="1" customWidth="1"/>
    <col min="5225" max="5225" width="16.625" style="2" bestFit="1" customWidth="1"/>
    <col min="5226" max="5226" width="13.5" style="2" bestFit="1" customWidth="1"/>
    <col min="5227" max="5228" width="10.875" style="2" bestFit="1" customWidth="1"/>
    <col min="5229" max="5229" width="6.25" style="2" bestFit="1" customWidth="1"/>
    <col min="5230" max="5230" width="8.875" style="2" bestFit="1" customWidth="1"/>
    <col min="5231" max="5231" width="13.875" style="2" bestFit="1" customWidth="1"/>
    <col min="5232" max="5232" width="13.25" style="2" bestFit="1" customWidth="1"/>
    <col min="5233" max="5233" width="16" style="2" bestFit="1" customWidth="1"/>
    <col min="5234" max="5234" width="11.625" style="2" bestFit="1" customWidth="1"/>
    <col min="5235" max="5235" width="16.875" style="2" customWidth="1"/>
    <col min="5236" max="5236" width="13.25" style="2" customWidth="1"/>
    <col min="5237" max="5237" width="18.375" style="2" bestFit="1" customWidth="1"/>
    <col min="5238" max="5238" width="15" style="2" bestFit="1" customWidth="1"/>
    <col min="5239" max="5239" width="14.75" style="2" bestFit="1" customWidth="1"/>
    <col min="5240" max="5240" width="14.625" style="2" bestFit="1" customWidth="1"/>
    <col min="5241" max="5241" width="13.75" style="2" bestFit="1" customWidth="1"/>
    <col min="5242" max="5242" width="14.25" style="2" bestFit="1" customWidth="1"/>
    <col min="5243" max="5243" width="15.125" style="2" customWidth="1"/>
    <col min="5244" max="5244" width="20.5" style="2" bestFit="1" customWidth="1"/>
    <col min="5245" max="5245" width="27.875" style="2" bestFit="1" customWidth="1"/>
    <col min="5246" max="5246" width="6.875" style="2" bestFit="1" customWidth="1"/>
    <col min="5247" max="5247" width="5" style="2" bestFit="1" customWidth="1"/>
    <col min="5248" max="5248" width="8" style="2" bestFit="1" customWidth="1"/>
    <col min="5249" max="5249" width="11.875" style="2" bestFit="1" customWidth="1"/>
    <col min="5250" max="5478" width="9" style="2"/>
    <col min="5479" max="5479" width="3.875" style="2" bestFit="1" customWidth="1"/>
    <col min="5480" max="5480" width="16" style="2" bestFit="1" customWidth="1"/>
    <col min="5481" max="5481" width="16.625" style="2" bestFit="1" customWidth="1"/>
    <col min="5482" max="5482" width="13.5" style="2" bestFit="1" customWidth="1"/>
    <col min="5483" max="5484" width="10.875" style="2" bestFit="1" customWidth="1"/>
    <col min="5485" max="5485" width="6.25" style="2" bestFit="1" customWidth="1"/>
    <col min="5486" max="5486" width="8.875" style="2" bestFit="1" customWidth="1"/>
    <col min="5487" max="5487" width="13.875" style="2" bestFit="1" customWidth="1"/>
    <col min="5488" max="5488" width="13.25" style="2" bestFit="1" customWidth="1"/>
    <col min="5489" max="5489" width="16" style="2" bestFit="1" customWidth="1"/>
    <col min="5490" max="5490" width="11.625" style="2" bestFit="1" customWidth="1"/>
    <col min="5491" max="5491" width="16.875" style="2" customWidth="1"/>
    <col min="5492" max="5492" width="13.25" style="2" customWidth="1"/>
    <col min="5493" max="5493" width="18.375" style="2" bestFit="1" customWidth="1"/>
    <col min="5494" max="5494" width="15" style="2" bestFit="1" customWidth="1"/>
    <col min="5495" max="5495" width="14.75" style="2" bestFit="1" customWidth="1"/>
    <col min="5496" max="5496" width="14.625" style="2" bestFit="1" customWidth="1"/>
    <col min="5497" max="5497" width="13.75" style="2" bestFit="1" customWidth="1"/>
    <col min="5498" max="5498" width="14.25" style="2" bestFit="1" customWidth="1"/>
    <col min="5499" max="5499" width="15.125" style="2" customWidth="1"/>
    <col min="5500" max="5500" width="20.5" style="2" bestFit="1" customWidth="1"/>
    <col min="5501" max="5501" width="27.875" style="2" bestFit="1" customWidth="1"/>
    <col min="5502" max="5502" width="6.875" style="2" bestFit="1" customWidth="1"/>
    <col min="5503" max="5503" width="5" style="2" bestFit="1" customWidth="1"/>
    <col min="5504" max="5504" width="8" style="2" bestFit="1" customWidth="1"/>
    <col min="5505" max="5505" width="11.875" style="2" bestFit="1" customWidth="1"/>
    <col min="5506" max="5734" width="9" style="2"/>
    <col min="5735" max="5735" width="3.875" style="2" bestFit="1" customWidth="1"/>
    <col min="5736" max="5736" width="16" style="2" bestFit="1" customWidth="1"/>
    <col min="5737" max="5737" width="16.625" style="2" bestFit="1" customWidth="1"/>
    <col min="5738" max="5738" width="13.5" style="2" bestFit="1" customWidth="1"/>
    <col min="5739" max="5740" width="10.875" style="2" bestFit="1" customWidth="1"/>
    <col min="5741" max="5741" width="6.25" style="2" bestFit="1" customWidth="1"/>
    <col min="5742" max="5742" width="8.875" style="2" bestFit="1" customWidth="1"/>
    <col min="5743" max="5743" width="13.875" style="2" bestFit="1" customWidth="1"/>
    <col min="5744" max="5744" width="13.25" style="2" bestFit="1" customWidth="1"/>
    <col min="5745" max="5745" width="16" style="2" bestFit="1" customWidth="1"/>
    <col min="5746" max="5746" width="11.625" style="2" bestFit="1" customWidth="1"/>
    <col min="5747" max="5747" width="16.875" style="2" customWidth="1"/>
    <col min="5748" max="5748" width="13.25" style="2" customWidth="1"/>
    <col min="5749" max="5749" width="18.375" style="2" bestFit="1" customWidth="1"/>
    <col min="5750" max="5750" width="15" style="2" bestFit="1" customWidth="1"/>
    <col min="5751" max="5751" width="14.75" style="2" bestFit="1" customWidth="1"/>
    <col min="5752" max="5752" width="14.625" style="2" bestFit="1" customWidth="1"/>
    <col min="5753" max="5753" width="13.75" style="2" bestFit="1" customWidth="1"/>
    <col min="5754" max="5754" width="14.25" style="2" bestFit="1" customWidth="1"/>
    <col min="5755" max="5755" width="15.125" style="2" customWidth="1"/>
    <col min="5756" max="5756" width="20.5" style="2" bestFit="1" customWidth="1"/>
    <col min="5757" max="5757" width="27.875" style="2" bestFit="1" customWidth="1"/>
    <col min="5758" max="5758" width="6.875" style="2" bestFit="1" customWidth="1"/>
    <col min="5759" max="5759" width="5" style="2" bestFit="1" customWidth="1"/>
    <col min="5760" max="5760" width="8" style="2" bestFit="1" customWidth="1"/>
    <col min="5761" max="5761" width="11.875" style="2" bestFit="1" customWidth="1"/>
    <col min="5762" max="5990" width="9" style="2"/>
    <col min="5991" max="5991" width="3.875" style="2" bestFit="1" customWidth="1"/>
    <col min="5992" max="5992" width="16" style="2" bestFit="1" customWidth="1"/>
    <col min="5993" max="5993" width="16.625" style="2" bestFit="1" customWidth="1"/>
    <col min="5994" max="5994" width="13.5" style="2" bestFit="1" customWidth="1"/>
    <col min="5995" max="5996" width="10.875" style="2" bestFit="1" customWidth="1"/>
    <col min="5997" max="5997" width="6.25" style="2" bestFit="1" customWidth="1"/>
    <col min="5998" max="5998" width="8.875" style="2" bestFit="1" customWidth="1"/>
    <col min="5999" max="5999" width="13.875" style="2" bestFit="1" customWidth="1"/>
    <col min="6000" max="6000" width="13.25" style="2" bestFit="1" customWidth="1"/>
    <col min="6001" max="6001" width="16" style="2" bestFit="1" customWidth="1"/>
    <col min="6002" max="6002" width="11.625" style="2" bestFit="1" customWidth="1"/>
    <col min="6003" max="6003" width="16.875" style="2" customWidth="1"/>
    <col min="6004" max="6004" width="13.25" style="2" customWidth="1"/>
    <col min="6005" max="6005" width="18.375" style="2" bestFit="1" customWidth="1"/>
    <col min="6006" max="6006" width="15" style="2" bestFit="1" customWidth="1"/>
    <col min="6007" max="6007" width="14.75" style="2" bestFit="1" customWidth="1"/>
    <col min="6008" max="6008" width="14.625" style="2" bestFit="1" customWidth="1"/>
    <col min="6009" max="6009" width="13.75" style="2" bestFit="1" customWidth="1"/>
    <col min="6010" max="6010" width="14.25" style="2" bestFit="1" customWidth="1"/>
    <col min="6011" max="6011" width="15.125" style="2" customWidth="1"/>
    <col min="6012" max="6012" width="20.5" style="2" bestFit="1" customWidth="1"/>
    <col min="6013" max="6013" width="27.875" style="2" bestFit="1" customWidth="1"/>
    <col min="6014" max="6014" width="6.875" style="2" bestFit="1" customWidth="1"/>
    <col min="6015" max="6015" width="5" style="2" bestFit="1" customWidth="1"/>
    <col min="6016" max="6016" width="8" style="2" bestFit="1" customWidth="1"/>
    <col min="6017" max="6017" width="11.875" style="2" bestFit="1" customWidth="1"/>
    <col min="6018" max="6246" width="9" style="2"/>
    <col min="6247" max="6247" width="3.875" style="2" bestFit="1" customWidth="1"/>
    <col min="6248" max="6248" width="16" style="2" bestFit="1" customWidth="1"/>
    <col min="6249" max="6249" width="16.625" style="2" bestFit="1" customWidth="1"/>
    <col min="6250" max="6250" width="13.5" style="2" bestFit="1" customWidth="1"/>
    <col min="6251" max="6252" width="10.875" style="2" bestFit="1" customWidth="1"/>
    <col min="6253" max="6253" width="6.25" style="2" bestFit="1" customWidth="1"/>
    <col min="6254" max="6254" width="8.875" style="2" bestFit="1" customWidth="1"/>
    <col min="6255" max="6255" width="13.875" style="2" bestFit="1" customWidth="1"/>
    <col min="6256" max="6256" width="13.25" style="2" bestFit="1" customWidth="1"/>
    <col min="6257" max="6257" width="16" style="2" bestFit="1" customWidth="1"/>
    <col min="6258" max="6258" width="11.625" style="2" bestFit="1" customWidth="1"/>
    <col min="6259" max="6259" width="16.875" style="2" customWidth="1"/>
    <col min="6260" max="6260" width="13.25" style="2" customWidth="1"/>
    <col min="6261" max="6261" width="18.375" style="2" bestFit="1" customWidth="1"/>
    <col min="6262" max="6262" width="15" style="2" bestFit="1" customWidth="1"/>
    <col min="6263" max="6263" width="14.75" style="2" bestFit="1" customWidth="1"/>
    <col min="6264" max="6264" width="14.625" style="2" bestFit="1" customWidth="1"/>
    <col min="6265" max="6265" width="13.75" style="2" bestFit="1" customWidth="1"/>
    <col min="6266" max="6266" width="14.25" style="2" bestFit="1" customWidth="1"/>
    <col min="6267" max="6267" width="15.125" style="2" customWidth="1"/>
    <col min="6268" max="6268" width="20.5" style="2" bestFit="1" customWidth="1"/>
    <col min="6269" max="6269" width="27.875" style="2" bestFit="1" customWidth="1"/>
    <col min="6270" max="6270" width="6.875" style="2" bestFit="1" customWidth="1"/>
    <col min="6271" max="6271" width="5" style="2" bestFit="1" customWidth="1"/>
    <col min="6272" max="6272" width="8" style="2" bestFit="1" customWidth="1"/>
    <col min="6273" max="6273" width="11.875" style="2" bestFit="1" customWidth="1"/>
    <col min="6274" max="6502" width="9" style="2"/>
    <col min="6503" max="6503" width="3.875" style="2" bestFit="1" customWidth="1"/>
    <col min="6504" max="6504" width="16" style="2" bestFit="1" customWidth="1"/>
    <col min="6505" max="6505" width="16.625" style="2" bestFit="1" customWidth="1"/>
    <col min="6506" max="6506" width="13.5" style="2" bestFit="1" customWidth="1"/>
    <col min="6507" max="6508" width="10.875" style="2" bestFit="1" customWidth="1"/>
    <col min="6509" max="6509" width="6.25" style="2" bestFit="1" customWidth="1"/>
    <col min="6510" max="6510" width="8.875" style="2" bestFit="1" customWidth="1"/>
    <col min="6511" max="6511" width="13.875" style="2" bestFit="1" customWidth="1"/>
    <col min="6512" max="6512" width="13.25" style="2" bestFit="1" customWidth="1"/>
    <col min="6513" max="6513" width="16" style="2" bestFit="1" customWidth="1"/>
    <col min="6514" max="6514" width="11.625" style="2" bestFit="1" customWidth="1"/>
    <col min="6515" max="6515" width="16.875" style="2" customWidth="1"/>
    <col min="6516" max="6516" width="13.25" style="2" customWidth="1"/>
    <col min="6517" max="6517" width="18.375" style="2" bestFit="1" customWidth="1"/>
    <col min="6518" max="6518" width="15" style="2" bestFit="1" customWidth="1"/>
    <col min="6519" max="6519" width="14.75" style="2" bestFit="1" customWidth="1"/>
    <col min="6520" max="6520" width="14.625" style="2" bestFit="1" customWidth="1"/>
    <col min="6521" max="6521" width="13.75" style="2" bestFit="1" customWidth="1"/>
    <col min="6522" max="6522" width="14.25" style="2" bestFit="1" customWidth="1"/>
    <col min="6523" max="6523" width="15.125" style="2" customWidth="1"/>
    <col min="6524" max="6524" width="20.5" style="2" bestFit="1" customWidth="1"/>
    <col min="6525" max="6525" width="27.875" style="2" bestFit="1" customWidth="1"/>
    <col min="6526" max="6526" width="6.875" style="2" bestFit="1" customWidth="1"/>
    <col min="6527" max="6527" width="5" style="2" bestFit="1" customWidth="1"/>
    <col min="6528" max="6528" width="8" style="2" bestFit="1" customWidth="1"/>
    <col min="6529" max="6529" width="11.875" style="2" bestFit="1" customWidth="1"/>
    <col min="6530" max="6758" width="9" style="2"/>
    <col min="6759" max="6759" width="3.875" style="2" bestFit="1" customWidth="1"/>
    <col min="6760" max="6760" width="16" style="2" bestFit="1" customWidth="1"/>
    <col min="6761" max="6761" width="16.625" style="2" bestFit="1" customWidth="1"/>
    <col min="6762" max="6762" width="13.5" style="2" bestFit="1" customWidth="1"/>
    <col min="6763" max="6764" width="10.875" style="2" bestFit="1" customWidth="1"/>
    <col min="6765" max="6765" width="6.25" style="2" bestFit="1" customWidth="1"/>
    <col min="6766" max="6766" width="8.875" style="2" bestFit="1" customWidth="1"/>
    <col min="6767" max="6767" width="13.875" style="2" bestFit="1" customWidth="1"/>
    <col min="6768" max="6768" width="13.25" style="2" bestFit="1" customWidth="1"/>
    <col min="6769" max="6769" width="16" style="2" bestFit="1" customWidth="1"/>
    <col min="6770" max="6770" width="11.625" style="2" bestFit="1" customWidth="1"/>
    <col min="6771" max="6771" width="16.875" style="2" customWidth="1"/>
    <col min="6772" max="6772" width="13.25" style="2" customWidth="1"/>
    <col min="6773" max="6773" width="18.375" style="2" bestFit="1" customWidth="1"/>
    <col min="6774" max="6774" width="15" style="2" bestFit="1" customWidth="1"/>
    <col min="6775" max="6775" width="14.75" style="2" bestFit="1" customWidth="1"/>
    <col min="6776" max="6776" width="14.625" style="2" bestFit="1" customWidth="1"/>
    <col min="6777" max="6777" width="13.75" style="2" bestFit="1" customWidth="1"/>
    <col min="6778" max="6778" width="14.25" style="2" bestFit="1" customWidth="1"/>
    <col min="6779" max="6779" width="15.125" style="2" customWidth="1"/>
    <col min="6780" max="6780" width="20.5" style="2" bestFit="1" customWidth="1"/>
    <col min="6781" max="6781" width="27.875" style="2" bestFit="1" customWidth="1"/>
    <col min="6782" max="6782" width="6.875" style="2" bestFit="1" customWidth="1"/>
    <col min="6783" max="6783" width="5" style="2" bestFit="1" customWidth="1"/>
    <col min="6784" max="6784" width="8" style="2" bestFit="1" customWidth="1"/>
    <col min="6785" max="6785" width="11.875" style="2" bestFit="1" customWidth="1"/>
    <col min="6786" max="7014" width="9" style="2"/>
    <col min="7015" max="7015" width="3.875" style="2" bestFit="1" customWidth="1"/>
    <col min="7016" max="7016" width="16" style="2" bestFit="1" customWidth="1"/>
    <col min="7017" max="7017" width="16.625" style="2" bestFit="1" customWidth="1"/>
    <col min="7018" max="7018" width="13.5" style="2" bestFit="1" customWidth="1"/>
    <col min="7019" max="7020" width="10.875" style="2" bestFit="1" customWidth="1"/>
    <col min="7021" max="7021" width="6.25" style="2" bestFit="1" customWidth="1"/>
    <col min="7022" max="7022" width="8.875" style="2" bestFit="1" customWidth="1"/>
    <col min="7023" max="7023" width="13.875" style="2" bestFit="1" customWidth="1"/>
    <col min="7024" max="7024" width="13.25" style="2" bestFit="1" customWidth="1"/>
    <col min="7025" max="7025" width="16" style="2" bestFit="1" customWidth="1"/>
    <col min="7026" max="7026" width="11.625" style="2" bestFit="1" customWidth="1"/>
    <col min="7027" max="7027" width="16.875" style="2" customWidth="1"/>
    <col min="7028" max="7028" width="13.25" style="2" customWidth="1"/>
    <col min="7029" max="7029" width="18.375" style="2" bestFit="1" customWidth="1"/>
    <col min="7030" max="7030" width="15" style="2" bestFit="1" customWidth="1"/>
    <col min="7031" max="7031" width="14.75" style="2" bestFit="1" customWidth="1"/>
    <col min="7032" max="7032" width="14.625" style="2" bestFit="1" customWidth="1"/>
    <col min="7033" max="7033" width="13.75" style="2" bestFit="1" customWidth="1"/>
    <col min="7034" max="7034" width="14.25" style="2" bestFit="1" customWidth="1"/>
    <col min="7035" max="7035" width="15.125" style="2" customWidth="1"/>
    <col min="7036" max="7036" width="20.5" style="2" bestFit="1" customWidth="1"/>
    <col min="7037" max="7037" width="27.875" style="2" bestFit="1" customWidth="1"/>
    <col min="7038" max="7038" width="6.875" style="2" bestFit="1" customWidth="1"/>
    <col min="7039" max="7039" width="5" style="2" bestFit="1" customWidth="1"/>
    <col min="7040" max="7040" width="8" style="2" bestFit="1" customWidth="1"/>
    <col min="7041" max="7041" width="11.875" style="2" bestFit="1" customWidth="1"/>
    <col min="7042" max="7270" width="9" style="2"/>
    <col min="7271" max="7271" width="3.875" style="2" bestFit="1" customWidth="1"/>
    <col min="7272" max="7272" width="16" style="2" bestFit="1" customWidth="1"/>
    <col min="7273" max="7273" width="16.625" style="2" bestFit="1" customWidth="1"/>
    <col min="7274" max="7274" width="13.5" style="2" bestFit="1" customWidth="1"/>
    <col min="7275" max="7276" width="10.875" style="2" bestFit="1" customWidth="1"/>
    <col min="7277" max="7277" width="6.25" style="2" bestFit="1" customWidth="1"/>
    <col min="7278" max="7278" width="8.875" style="2" bestFit="1" customWidth="1"/>
    <col min="7279" max="7279" width="13.875" style="2" bestFit="1" customWidth="1"/>
    <col min="7280" max="7280" width="13.25" style="2" bestFit="1" customWidth="1"/>
    <col min="7281" max="7281" width="16" style="2" bestFit="1" customWidth="1"/>
    <col min="7282" max="7282" width="11.625" style="2" bestFit="1" customWidth="1"/>
    <col min="7283" max="7283" width="16.875" style="2" customWidth="1"/>
    <col min="7284" max="7284" width="13.25" style="2" customWidth="1"/>
    <col min="7285" max="7285" width="18.375" style="2" bestFit="1" customWidth="1"/>
    <col min="7286" max="7286" width="15" style="2" bestFit="1" customWidth="1"/>
    <col min="7287" max="7287" width="14.75" style="2" bestFit="1" customWidth="1"/>
    <col min="7288" max="7288" width="14.625" style="2" bestFit="1" customWidth="1"/>
    <col min="7289" max="7289" width="13.75" style="2" bestFit="1" customWidth="1"/>
    <col min="7290" max="7290" width="14.25" style="2" bestFit="1" customWidth="1"/>
    <col min="7291" max="7291" width="15.125" style="2" customWidth="1"/>
    <col min="7292" max="7292" width="20.5" style="2" bestFit="1" customWidth="1"/>
    <col min="7293" max="7293" width="27.875" style="2" bestFit="1" customWidth="1"/>
    <col min="7294" max="7294" width="6.875" style="2" bestFit="1" customWidth="1"/>
    <col min="7295" max="7295" width="5" style="2" bestFit="1" customWidth="1"/>
    <col min="7296" max="7296" width="8" style="2" bestFit="1" customWidth="1"/>
    <col min="7297" max="7297" width="11.875" style="2" bestFit="1" customWidth="1"/>
    <col min="7298" max="7526" width="9" style="2"/>
    <col min="7527" max="7527" width="3.875" style="2" bestFit="1" customWidth="1"/>
    <col min="7528" max="7528" width="16" style="2" bestFit="1" customWidth="1"/>
    <col min="7529" max="7529" width="16.625" style="2" bestFit="1" customWidth="1"/>
    <col min="7530" max="7530" width="13.5" style="2" bestFit="1" customWidth="1"/>
    <col min="7531" max="7532" width="10.875" style="2" bestFit="1" customWidth="1"/>
    <col min="7533" max="7533" width="6.25" style="2" bestFit="1" customWidth="1"/>
    <col min="7534" max="7534" width="8.875" style="2" bestFit="1" customWidth="1"/>
    <col min="7535" max="7535" width="13.875" style="2" bestFit="1" customWidth="1"/>
    <col min="7536" max="7536" width="13.25" style="2" bestFit="1" customWidth="1"/>
    <col min="7537" max="7537" width="16" style="2" bestFit="1" customWidth="1"/>
    <col min="7538" max="7538" width="11.625" style="2" bestFit="1" customWidth="1"/>
    <col min="7539" max="7539" width="16.875" style="2" customWidth="1"/>
    <col min="7540" max="7540" width="13.25" style="2" customWidth="1"/>
    <col min="7541" max="7541" width="18.375" style="2" bestFit="1" customWidth="1"/>
    <col min="7542" max="7542" width="15" style="2" bestFit="1" customWidth="1"/>
    <col min="7543" max="7543" width="14.75" style="2" bestFit="1" customWidth="1"/>
    <col min="7544" max="7544" width="14.625" style="2" bestFit="1" customWidth="1"/>
    <col min="7545" max="7545" width="13.75" style="2" bestFit="1" customWidth="1"/>
    <col min="7546" max="7546" width="14.25" style="2" bestFit="1" customWidth="1"/>
    <col min="7547" max="7547" width="15.125" style="2" customWidth="1"/>
    <col min="7548" max="7548" width="20.5" style="2" bestFit="1" customWidth="1"/>
    <col min="7549" max="7549" width="27.875" style="2" bestFit="1" customWidth="1"/>
    <col min="7550" max="7550" width="6.875" style="2" bestFit="1" customWidth="1"/>
    <col min="7551" max="7551" width="5" style="2" bestFit="1" customWidth="1"/>
    <col min="7552" max="7552" width="8" style="2" bestFit="1" customWidth="1"/>
    <col min="7553" max="7553" width="11.875" style="2" bestFit="1" customWidth="1"/>
    <col min="7554" max="7782" width="9" style="2"/>
    <col min="7783" max="7783" width="3.875" style="2" bestFit="1" customWidth="1"/>
    <col min="7784" max="7784" width="16" style="2" bestFit="1" customWidth="1"/>
    <col min="7785" max="7785" width="16.625" style="2" bestFit="1" customWidth="1"/>
    <col min="7786" max="7786" width="13.5" style="2" bestFit="1" customWidth="1"/>
    <col min="7787" max="7788" width="10.875" style="2" bestFit="1" customWidth="1"/>
    <col min="7789" max="7789" width="6.25" style="2" bestFit="1" customWidth="1"/>
    <col min="7790" max="7790" width="8.875" style="2" bestFit="1" customWidth="1"/>
    <col min="7791" max="7791" width="13.875" style="2" bestFit="1" customWidth="1"/>
    <col min="7792" max="7792" width="13.25" style="2" bestFit="1" customWidth="1"/>
    <col min="7793" max="7793" width="16" style="2" bestFit="1" customWidth="1"/>
    <col min="7794" max="7794" width="11.625" style="2" bestFit="1" customWidth="1"/>
    <col min="7795" max="7795" width="16.875" style="2" customWidth="1"/>
    <col min="7796" max="7796" width="13.25" style="2" customWidth="1"/>
    <col min="7797" max="7797" width="18.375" style="2" bestFit="1" customWidth="1"/>
    <col min="7798" max="7798" width="15" style="2" bestFit="1" customWidth="1"/>
    <col min="7799" max="7799" width="14.75" style="2" bestFit="1" customWidth="1"/>
    <col min="7800" max="7800" width="14.625" style="2" bestFit="1" customWidth="1"/>
    <col min="7801" max="7801" width="13.75" style="2" bestFit="1" customWidth="1"/>
    <col min="7802" max="7802" width="14.25" style="2" bestFit="1" customWidth="1"/>
    <col min="7803" max="7803" width="15.125" style="2" customWidth="1"/>
    <col min="7804" max="7804" width="20.5" style="2" bestFit="1" customWidth="1"/>
    <col min="7805" max="7805" width="27.875" style="2" bestFit="1" customWidth="1"/>
    <col min="7806" max="7806" width="6.875" style="2" bestFit="1" customWidth="1"/>
    <col min="7807" max="7807" width="5" style="2" bestFit="1" customWidth="1"/>
    <col min="7808" max="7808" width="8" style="2" bestFit="1" customWidth="1"/>
    <col min="7809" max="7809" width="11.875" style="2" bestFit="1" customWidth="1"/>
    <col min="7810" max="8038" width="9" style="2"/>
    <col min="8039" max="8039" width="3.875" style="2" bestFit="1" customWidth="1"/>
    <col min="8040" max="8040" width="16" style="2" bestFit="1" customWidth="1"/>
    <col min="8041" max="8041" width="16.625" style="2" bestFit="1" customWidth="1"/>
    <col min="8042" max="8042" width="13.5" style="2" bestFit="1" customWidth="1"/>
    <col min="8043" max="8044" width="10.875" style="2" bestFit="1" customWidth="1"/>
    <col min="8045" max="8045" width="6.25" style="2" bestFit="1" customWidth="1"/>
    <col min="8046" max="8046" width="8.875" style="2" bestFit="1" customWidth="1"/>
    <col min="8047" max="8047" width="13.875" style="2" bestFit="1" customWidth="1"/>
    <col min="8048" max="8048" width="13.25" style="2" bestFit="1" customWidth="1"/>
    <col min="8049" max="8049" width="16" style="2" bestFit="1" customWidth="1"/>
    <col min="8050" max="8050" width="11.625" style="2" bestFit="1" customWidth="1"/>
    <col min="8051" max="8051" width="16.875" style="2" customWidth="1"/>
    <col min="8052" max="8052" width="13.25" style="2" customWidth="1"/>
    <col min="8053" max="8053" width="18.375" style="2" bestFit="1" customWidth="1"/>
    <col min="8054" max="8054" width="15" style="2" bestFit="1" customWidth="1"/>
    <col min="8055" max="8055" width="14.75" style="2" bestFit="1" customWidth="1"/>
    <col min="8056" max="8056" width="14.625" style="2" bestFit="1" customWidth="1"/>
    <col min="8057" max="8057" width="13.75" style="2" bestFit="1" customWidth="1"/>
    <col min="8058" max="8058" width="14.25" style="2" bestFit="1" customWidth="1"/>
    <col min="8059" max="8059" width="15.125" style="2" customWidth="1"/>
    <col min="8060" max="8060" width="20.5" style="2" bestFit="1" customWidth="1"/>
    <col min="8061" max="8061" width="27.875" style="2" bestFit="1" customWidth="1"/>
    <col min="8062" max="8062" width="6.875" style="2" bestFit="1" customWidth="1"/>
    <col min="8063" max="8063" width="5" style="2" bestFit="1" customWidth="1"/>
    <col min="8064" max="8064" width="8" style="2" bestFit="1" customWidth="1"/>
    <col min="8065" max="8065" width="11.875" style="2" bestFit="1" customWidth="1"/>
    <col min="8066" max="8294" width="9" style="2"/>
    <col min="8295" max="8295" width="3.875" style="2" bestFit="1" customWidth="1"/>
    <col min="8296" max="8296" width="16" style="2" bestFit="1" customWidth="1"/>
    <col min="8297" max="8297" width="16.625" style="2" bestFit="1" customWidth="1"/>
    <col min="8298" max="8298" width="13.5" style="2" bestFit="1" customWidth="1"/>
    <col min="8299" max="8300" width="10.875" style="2" bestFit="1" customWidth="1"/>
    <col min="8301" max="8301" width="6.25" style="2" bestFit="1" customWidth="1"/>
    <col min="8302" max="8302" width="8.875" style="2" bestFit="1" customWidth="1"/>
    <col min="8303" max="8303" width="13.875" style="2" bestFit="1" customWidth="1"/>
    <col min="8304" max="8304" width="13.25" style="2" bestFit="1" customWidth="1"/>
    <col min="8305" max="8305" width="16" style="2" bestFit="1" customWidth="1"/>
    <col min="8306" max="8306" width="11.625" style="2" bestFit="1" customWidth="1"/>
    <col min="8307" max="8307" width="16.875" style="2" customWidth="1"/>
    <col min="8308" max="8308" width="13.25" style="2" customWidth="1"/>
    <col min="8309" max="8309" width="18.375" style="2" bestFit="1" customWidth="1"/>
    <col min="8310" max="8310" width="15" style="2" bestFit="1" customWidth="1"/>
    <col min="8311" max="8311" width="14.75" style="2" bestFit="1" customWidth="1"/>
    <col min="8312" max="8312" width="14.625" style="2" bestFit="1" customWidth="1"/>
    <col min="8313" max="8313" width="13.75" style="2" bestFit="1" customWidth="1"/>
    <col min="8314" max="8314" width="14.25" style="2" bestFit="1" customWidth="1"/>
    <col min="8315" max="8315" width="15.125" style="2" customWidth="1"/>
    <col min="8316" max="8316" width="20.5" style="2" bestFit="1" customWidth="1"/>
    <col min="8317" max="8317" width="27.875" style="2" bestFit="1" customWidth="1"/>
    <col min="8318" max="8318" width="6.875" style="2" bestFit="1" customWidth="1"/>
    <col min="8319" max="8319" width="5" style="2" bestFit="1" customWidth="1"/>
    <col min="8320" max="8320" width="8" style="2" bestFit="1" customWidth="1"/>
    <col min="8321" max="8321" width="11.875" style="2" bestFit="1" customWidth="1"/>
    <col min="8322" max="8550" width="9" style="2"/>
    <col min="8551" max="8551" width="3.875" style="2" bestFit="1" customWidth="1"/>
    <col min="8552" max="8552" width="16" style="2" bestFit="1" customWidth="1"/>
    <col min="8553" max="8553" width="16.625" style="2" bestFit="1" customWidth="1"/>
    <col min="8554" max="8554" width="13.5" style="2" bestFit="1" customWidth="1"/>
    <col min="8555" max="8556" width="10.875" style="2" bestFit="1" customWidth="1"/>
    <col min="8557" max="8557" width="6.25" style="2" bestFit="1" customWidth="1"/>
    <col min="8558" max="8558" width="8.875" style="2" bestFit="1" customWidth="1"/>
    <col min="8559" max="8559" width="13.875" style="2" bestFit="1" customWidth="1"/>
    <col min="8560" max="8560" width="13.25" style="2" bestFit="1" customWidth="1"/>
    <col min="8561" max="8561" width="16" style="2" bestFit="1" customWidth="1"/>
    <col min="8562" max="8562" width="11.625" style="2" bestFit="1" customWidth="1"/>
    <col min="8563" max="8563" width="16.875" style="2" customWidth="1"/>
    <col min="8564" max="8564" width="13.25" style="2" customWidth="1"/>
    <col min="8565" max="8565" width="18.375" style="2" bestFit="1" customWidth="1"/>
    <col min="8566" max="8566" width="15" style="2" bestFit="1" customWidth="1"/>
    <col min="8567" max="8567" width="14.75" style="2" bestFit="1" customWidth="1"/>
    <col min="8568" max="8568" width="14.625" style="2" bestFit="1" customWidth="1"/>
    <col min="8569" max="8569" width="13.75" style="2" bestFit="1" customWidth="1"/>
    <col min="8570" max="8570" width="14.25" style="2" bestFit="1" customWidth="1"/>
    <col min="8571" max="8571" width="15.125" style="2" customWidth="1"/>
    <col min="8572" max="8572" width="20.5" style="2" bestFit="1" customWidth="1"/>
    <col min="8573" max="8573" width="27.875" style="2" bestFit="1" customWidth="1"/>
    <col min="8574" max="8574" width="6.875" style="2" bestFit="1" customWidth="1"/>
    <col min="8575" max="8575" width="5" style="2" bestFit="1" customWidth="1"/>
    <col min="8576" max="8576" width="8" style="2" bestFit="1" customWidth="1"/>
    <col min="8577" max="8577" width="11.875" style="2" bestFit="1" customWidth="1"/>
    <col min="8578" max="8806" width="9" style="2"/>
    <col min="8807" max="8807" width="3.875" style="2" bestFit="1" customWidth="1"/>
    <col min="8808" max="8808" width="16" style="2" bestFit="1" customWidth="1"/>
    <col min="8809" max="8809" width="16.625" style="2" bestFit="1" customWidth="1"/>
    <col min="8810" max="8810" width="13.5" style="2" bestFit="1" customWidth="1"/>
    <col min="8811" max="8812" width="10.875" style="2" bestFit="1" customWidth="1"/>
    <col min="8813" max="8813" width="6.25" style="2" bestFit="1" customWidth="1"/>
    <col min="8814" max="8814" width="8.875" style="2" bestFit="1" customWidth="1"/>
    <col min="8815" max="8815" width="13.875" style="2" bestFit="1" customWidth="1"/>
    <col min="8816" max="8816" width="13.25" style="2" bestFit="1" customWidth="1"/>
    <col min="8817" max="8817" width="16" style="2" bestFit="1" customWidth="1"/>
    <col min="8818" max="8818" width="11.625" style="2" bestFit="1" customWidth="1"/>
    <col min="8819" max="8819" width="16.875" style="2" customWidth="1"/>
    <col min="8820" max="8820" width="13.25" style="2" customWidth="1"/>
    <col min="8821" max="8821" width="18.375" style="2" bestFit="1" customWidth="1"/>
    <col min="8822" max="8822" width="15" style="2" bestFit="1" customWidth="1"/>
    <col min="8823" max="8823" width="14.75" style="2" bestFit="1" customWidth="1"/>
    <col min="8824" max="8824" width="14.625" style="2" bestFit="1" customWidth="1"/>
    <col min="8825" max="8825" width="13.75" style="2" bestFit="1" customWidth="1"/>
    <col min="8826" max="8826" width="14.25" style="2" bestFit="1" customWidth="1"/>
    <col min="8827" max="8827" width="15.125" style="2" customWidth="1"/>
    <col min="8828" max="8828" width="20.5" style="2" bestFit="1" customWidth="1"/>
    <col min="8829" max="8829" width="27.875" style="2" bestFit="1" customWidth="1"/>
    <col min="8830" max="8830" width="6.875" style="2" bestFit="1" customWidth="1"/>
    <col min="8831" max="8831" width="5" style="2" bestFit="1" customWidth="1"/>
    <col min="8832" max="8832" width="8" style="2" bestFit="1" customWidth="1"/>
    <col min="8833" max="8833" width="11.875" style="2" bestFit="1" customWidth="1"/>
    <col min="8834" max="9062" width="9" style="2"/>
    <col min="9063" max="9063" width="3.875" style="2" bestFit="1" customWidth="1"/>
    <col min="9064" max="9064" width="16" style="2" bestFit="1" customWidth="1"/>
    <col min="9065" max="9065" width="16.625" style="2" bestFit="1" customWidth="1"/>
    <col min="9066" max="9066" width="13.5" style="2" bestFit="1" customWidth="1"/>
    <col min="9067" max="9068" width="10.875" style="2" bestFit="1" customWidth="1"/>
    <col min="9069" max="9069" width="6.25" style="2" bestFit="1" customWidth="1"/>
    <col min="9070" max="9070" width="8.875" style="2" bestFit="1" customWidth="1"/>
    <col min="9071" max="9071" width="13.875" style="2" bestFit="1" customWidth="1"/>
    <col min="9072" max="9072" width="13.25" style="2" bestFit="1" customWidth="1"/>
    <col min="9073" max="9073" width="16" style="2" bestFit="1" customWidth="1"/>
    <col min="9074" max="9074" width="11.625" style="2" bestFit="1" customWidth="1"/>
    <col min="9075" max="9075" width="16.875" style="2" customWidth="1"/>
    <col min="9076" max="9076" width="13.25" style="2" customWidth="1"/>
    <col min="9077" max="9077" width="18.375" style="2" bestFit="1" customWidth="1"/>
    <col min="9078" max="9078" width="15" style="2" bestFit="1" customWidth="1"/>
    <col min="9079" max="9079" width="14.75" style="2" bestFit="1" customWidth="1"/>
    <col min="9080" max="9080" width="14.625" style="2" bestFit="1" customWidth="1"/>
    <col min="9081" max="9081" width="13.75" style="2" bestFit="1" customWidth="1"/>
    <col min="9082" max="9082" width="14.25" style="2" bestFit="1" customWidth="1"/>
    <col min="9083" max="9083" width="15.125" style="2" customWidth="1"/>
    <col min="9084" max="9084" width="20.5" style="2" bestFit="1" customWidth="1"/>
    <col min="9085" max="9085" width="27.875" style="2" bestFit="1" customWidth="1"/>
    <col min="9086" max="9086" width="6.875" style="2" bestFit="1" customWidth="1"/>
    <col min="9087" max="9087" width="5" style="2" bestFit="1" customWidth="1"/>
    <col min="9088" max="9088" width="8" style="2" bestFit="1" customWidth="1"/>
    <col min="9089" max="9089" width="11.875" style="2" bestFit="1" customWidth="1"/>
    <col min="9090" max="9318" width="9" style="2"/>
    <col min="9319" max="9319" width="3.875" style="2" bestFit="1" customWidth="1"/>
    <col min="9320" max="9320" width="16" style="2" bestFit="1" customWidth="1"/>
    <col min="9321" max="9321" width="16.625" style="2" bestFit="1" customWidth="1"/>
    <col min="9322" max="9322" width="13.5" style="2" bestFit="1" customWidth="1"/>
    <col min="9323" max="9324" width="10.875" style="2" bestFit="1" customWidth="1"/>
    <col min="9325" max="9325" width="6.25" style="2" bestFit="1" customWidth="1"/>
    <col min="9326" max="9326" width="8.875" style="2" bestFit="1" customWidth="1"/>
    <col min="9327" max="9327" width="13.875" style="2" bestFit="1" customWidth="1"/>
    <col min="9328" max="9328" width="13.25" style="2" bestFit="1" customWidth="1"/>
    <col min="9329" max="9329" width="16" style="2" bestFit="1" customWidth="1"/>
    <col min="9330" max="9330" width="11.625" style="2" bestFit="1" customWidth="1"/>
    <col min="9331" max="9331" width="16.875" style="2" customWidth="1"/>
    <col min="9332" max="9332" width="13.25" style="2" customWidth="1"/>
    <col min="9333" max="9333" width="18.375" style="2" bestFit="1" customWidth="1"/>
    <col min="9334" max="9334" width="15" style="2" bestFit="1" customWidth="1"/>
    <col min="9335" max="9335" width="14.75" style="2" bestFit="1" customWidth="1"/>
    <col min="9336" max="9336" width="14.625" style="2" bestFit="1" customWidth="1"/>
    <col min="9337" max="9337" width="13.75" style="2" bestFit="1" customWidth="1"/>
    <col min="9338" max="9338" width="14.25" style="2" bestFit="1" customWidth="1"/>
    <col min="9339" max="9339" width="15.125" style="2" customWidth="1"/>
    <col min="9340" max="9340" width="20.5" style="2" bestFit="1" customWidth="1"/>
    <col min="9341" max="9341" width="27.875" style="2" bestFit="1" customWidth="1"/>
    <col min="9342" max="9342" width="6.875" style="2" bestFit="1" customWidth="1"/>
    <col min="9343" max="9343" width="5" style="2" bestFit="1" customWidth="1"/>
    <col min="9344" max="9344" width="8" style="2" bestFit="1" customWidth="1"/>
    <col min="9345" max="9345" width="11.875" style="2" bestFit="1" customWidth="1"/>
    <col min="9346" max="9574" width="9" style="2"/>
    <col min="9575" max="9575" width="3.875" style="2" bestFit="1" customWidth="1"/>
    <col min="9576" max="9576" width="16" style="2" bestFit="1" customWidth="1"/>
    <col min="9577" max="9577" width="16.625" style="2" bestFit="1" customWidth="1"/>
    <col min="9578" max="9578" width="13.5" style="2" bestFit="1" customWidth="1"/>
    <col min="9579" max="9580" width="10.875" style="2" bestFit="1" customWidth="1"/>
    <col min="9581" max="9581" width="6.25" style="2" bestFit="1" customWidth="1"/>
    <col min="9582" max="9582" width="8.875" style="2" bestFit="1" customWidth="1"/>
    <col min="9583" max="9583" width="13.875" style="2" bestFit="1" customWidth="1"/>
    <col min="9584" max="9584" width="13.25" style="2" bestFit="1" customWidth="1"/>
    <col min="9585" max="9585" width="16" style="2" bestFit="1" customWidth="1"/>
    <col min="9586" max="9586" width="11.625" style="2" bestFit="1" customWidth="1"/>
    <col min="9587" max="9587" width="16.875" style="2" customWidth="1"/>
    <col min="9588" max="9588" width="13.25" style="2" customWidth="1"/>
    <col min="9589" max="9589" width="18.375" style="2" bestFit="1" customWidth="1"/>
    <col min="9590" max="9590" width="15" style="2" bestFit="1" customWidth="1"/>
    <col min="9591" max="9591" width="14.75" style="2" bestFit="1" customWidth="1"/>
    <col min="9592" max="9592" width="14.625" style="2" bestFit="1" customWidth="1"/>
    <col min="9593" max="9593" width="13.75" style="2" bestFit="1" customWidth="1"/>
    <col min="9594" max="9594" width="14.25" style="2" bestFit="1" customWidth="1"/>
    <col min="9595" max="9595" width="15.125" style="2" customWidth="1"/>
    <col min="9596" max="9596" width="20.5" style="2" bestFit="1" customWidth="1"/>
    <col min="9597" max="9597" width="27.875" style="2" bestFit="1" customWidth="1"/>
    <col min="9598" max="9598" width="6.875" style="2" bestFit="1" customWidth="1"/>
    <col min="9599" max="9599" width="5" style="2" bestFit="1" customWidth="1"/>
    <col min="9600" max="9600" width="8" style="2" bestFit="1" customWidth="1"/>
    <col min="9601" max="9601" width="11.875" style="2" bestFit="1" customWidth="1"/>
    <col min="9602" max="9830" width="9" style="2"/>
    <col min="9831" max="9831" width="3.875" style="2" bestFit="1" customWidth="1"/>
    <col min="9832" max="9832" width="16" style="2" bestFit="1" customWidth="1"/>
    <col min="9833" max="9833" width="16.625" style="2" bestFit="1" customWidth="1"/>
    <col min="9834" max="9834" width="13.5" style="2" bestFit="1" customWidth="1"/>
    <col min="9835" max="9836" width="10.875" style="2" bestFit="1" customWidth="1"/>
    <col min="9837" max="9837" width="6.25" style="2" bestFit="1" customWidth="1"/>
    <col min="9838" max="9838" width="8.875" style="2" bestFit="1" customWidth="1"/>
    <col min="9839" max="9839" width="13.875" style="2" bestFit="1" customWidth="1"/>
    <col min="9840" max="9840" width="13.25" style="2" bestFit="1" customWidth="1"/>
    <col min="9841" max="9841" width="16" style="2" bestFit="1" customWidth="1"/>
    <col min="9842" max="9842" width="11.625" style="2" bestFit="1" customWidth="1"/>
    <col min="9843" max="9843" width="16.875" style="2" customWidth="1"/>
    <col min="9844" max="9844" width="13.25" style="2" customWidth="1"/>
    <col min="9845" max="9845" width="18.375" style="2" bestFit="1" customWidth="1"/>
    <col min="9846" max="9846" width="15" style="2" bestFit="1" customWidth="1"/>
    <col min="9847" max="9847" width="14.75" style="2" bestFit="1" customWidth="1"/>
    <col min="9848" max="9848" width="14.625" style="2" bestFit="1" customWidth="1"/>
    <col min="9849" max="9849" width="13.75" style="2" bestFit="1" customWidth="1"/>
    <col min="9850" max="9850" width="14.25" style="2" bestFit="1" customWidth="1"/>
    <col min="9851" max="9851" width="15.125" style="2" customWidth="1"/>
    <col min="9852" max="9852" width="20.5" style="2" bestFit="1" customWidth="1"/>
    <col min="9853" max="9853" width="27.875" style="2" bestFit="1" customWidth="1"/>
    <col min="9854" max="9854" width="6.875" style="2" bestFit="1" customWidth="1"/>
    <col min="9855" max="9855" width="5" style="2" bestFit="1" customWidth="1"/>
    <col min="9856" max="9856" width="8" style="2" bestFit="1" customWidth="1"/>
    <col min="9857" max="9857" width="11.875" style="2" bestFit="1" customWidth="1"/>
    <col min="9858" max="10086" width="9" style="2"/>
    <col min="10087" max="10087" width="3.875" style="2" bestFit="1" customWidth="1"/>
    <col min="10088" max="10088" width="16" style="2" bestFit="1" customWidth="1"/>
    <col min="10089" max="10089" width="16.625" style="2" bestFit="1" customWidth="1"/>
    <col min="10090" max="10090" width="13.5" style="2" bestFit="1" customWidth="1"/>
    <col min="10091" max="10092" width="10.875" style="2" bestFit="1" customWidth="1"/>
    <col min="10093" max="10093" width="6.25" style="2" bestFit="1" customWidth="1"/>
    <col min="10094" max="10094" width="8.875" style="2" bestFit="1" customWidth="1"/>
    <col min="10095" max="10095" width="13.875" style="2" bestFit="1" customWidth="1"/>
    <col min="10096" max="10096" width="13.25" style="2" bestFit="1" customWidth="1"/>
    <col min="10097" max="10097" width="16" style="2" bestFit="1" customWidth="1"/>
    <col min="10098" max="10098" width="11.625" style="2" bestFit="1" customWidth="1"/>
    <col min="10099" max="10099" width="16.875" style="2" customWidth="1"/>
    <col min="10100" max="10100" width="13.25" style="2" customWidth="1"/>
    <col min="10101" max="10101" width="18.375" style="2" bestFit="1" customWidth="1"/>
    <col min="10102" max="10102" width="15" style="2" bestFit="1" customWidth="1"/>
    <col min="10103" max="10103" width="14.75" style="2" bestFit="1" customWidth="1"/>
    <col min="10104" max="10104" width="14.625" style="2" bestFit="1" customWidth="1"/>
    <col min="10105" max="10105" width="13.75" style="2" bestFit="1" customWidth="1"/>
    <col min="10106" max="10106" width="14.25" style="2" bestFit="1" customWidth="1"/>
    <col min="10107" max="10107" width="15.125" style="2" customWidth="1"/>
    <col min="10108" max="10108" width="20.5" style="2" bestFit="1" customWidth="1"/>
    <col min="10109" max="10109" width="27.875" style="2" bestFit="1" customWidth="1"/>
    <col min="10110" max="10110" width="6.875" style="2" bestFit="1" customWidth="1"/>
    <col min="10111" max="10111" width="5" style="2" bestFit="1" customWidth="1"/>
    <col min="10112" max="10112" width="8" style="2" bestFit="1" customWidth="1"/>
    <col min="10113" max="10113" width="11.875" style="2" bestFit="1" customWidth="1"/>
    <col min="10114" max="10342" width="9" style="2"/>
    <col min="10343" max="10343" width="3.875" style="2" bestFit="1" customWidth="1"/>
    <col min="10344" max="10344" width="16" style="2" bestFit="1" customWidth="1"/>
    <col min="10345" max="10345" width="16.625" style="2" bestFit="1" customWidth="1"/>
    <col min="10346" max="10346" width="13.5" style="2" bestFit="1" customWidth="1"/>
    <col min="10347" max="10348" width="10.875" style="2" bestFit="1" customWidth="1"/>
    <col min="10349" max="10349" width="6.25" style="2" bestFit="1" customWidth="1"/>
    <col min="10350" max="10350" width="8.875" style="2" bestFit="1" customWidth="1"/>
    <col min="10351" max="10351" width="13.875" style="2" bestFit="1" customWidth="1"/>
    <col min="10352" max="10352" width="13.25" style="2" bestFit="1" customWidth="1"/>
    <col min="10353" max="10353" width="16" style="2" bestFit="1" customWidth="1"/>
    <col min="10354" max="10354" width="11.625" style="2" bestFit="1" customWidth="1"/>
    <col min="10355" max="10355" width="16.875" style="2" customWidth="1"/>
    <col min="10356" max="10356" width="13.25" style="2" customWidth="1"/>
    <col min="10357" max="10357" width="18.375" style="2" bestFit="1" customWidth="1"/>
    <col min="10358" max="10358" width="15" style="2" bestFit="1" customWidth="1"/>
    <col min="10359" max="10359" width="14.75" style="2" bestFit="1" customWidth="1"/>
    <col min="10360" max="10360" width="14.625" style="2" bestFit="1" customWidth="1"/>
    <col min="10361" max="10361" width="13.75" style="2" bestFit="1" customWidth="1"/>
    <col min="10362" max="10362" width="14.25" style="2" bestFit="1" customWidth="1"/>
    <col min="10363" max="10363" width="15.125" style="2" customWidth="1"/>
    <col min="10364" max="10364" width="20.5" style="2" bestFit="1" customWidth="1"/>
    <col min="10365" max="10365" width="27.875" style="2" bestFit="1" customWidth="1"/>
    <col min="10366" max="10366" width="6.875" style="2" bestFit="1" customWidth="1"/>
    <col min="10367" max="10367" width="5" style="2" bestFit="1" customWidth="1"/>
    <col min="10368" max="10368" width="8" style="2" bestFit="1" customWidth="1"/>
    <col min="10369" max="10369" width="11.875" style="2" bestFit="1" customWidth="1"/>
    <col min="10370" max="10598" width="9" style="2"/>
    <col min="10599" max="10599" width="3.875" style="2" bestFit="1" customWidth="1"/>
    <col min="10600" max="10600" width="16" style="2" bestFit="1" customWidth="1"/>
    <col min="10601" max="10601" width="16.625" style="2" bestFit="1" customWidth="1"/>
    <col min="10602" max="10602" width="13.5" style="2" bestFit="1" customWidth="1"/>
    <col min="10603" max="10604" width="10.875" style="2" bestFit="1" customWidth="1"/>
    <col min="10605" max="10605" width="6.25" style="2" bestFit="1" customWidth="1"/>
    <col min="10606" max="10606" width="8.875" style="2" bestFit="1" customWidth="1"/>
    <col min="10607" max="10607" width="13.875" style="2" bestFit="1" customWidth="1"/>
    <col min="10608" max="10608" width="13.25" style="2" bestFit="1" customWidth="1"/>
    <col min="10609" max="10609" width="16" style="2" bestFit="1" customWidth="1"/>
    <col min="10610" max="10610" width="11.625" style="2" bestFit="1" customWidth="1"/>
    <col min="10611" max="10611" width="16.875" style="2" customWidth="1"/>
    <col min="10612" max="10612" width="13.25" style="2" customWidth="1"/>
    <col min="10613" max="10613" width="18.375" style="2" bestFit="1" customWidth="1"/>
    <col min="10614" max="10614" width="15" style="2" bestFit="1" customWidth="1"/>
    <col min="10615" max="10615" width="14.75" style="2" bestFit="1" customWidth="1"/>
    <col min="10616" max="10616" width="14.625" style="2" bestFit="1" customWidth="1"/>
    <col min="10617" max="10617" width="13.75" style="2" bestFit="1" customWidth="1"/>
    <col min="10618" max="10618" width="14.25" style="2" bestFit="1" customWidth="1"/>
    <col min="10619" max="10619" width="15.125" style="2" customWidth="1"/>
    <col min="10620" max="10620" width="20.5" style="2" bestFit="1" customWidth="1"/>
    <col min="10621" max="10621" width="27.875" style="2" bestFit="1" customWidth="1"/>
    <col min="10622" max="10622" width="6.875" style="2" bestFit="1" customWidth="1"/>
    <col min="10623" max="10623" width="5" style="2" bestFit="1" customWidth="1"/>
    <col min="10624" max="10624" width="8" style="2" bestFit="1" customWidth="1"/>
    <col min="10625" max="10625" width="11.875" style="2" bestFit="1" customWidth="1"/>
    <col min="10626" max="10854" width="9" style="2"/>
    <col min="10855" max="10855" width="3.875" style="2" bestFit="1" customWidth="1"/>
    <col min="10856" max="10856" width="16" style="2" bestFit="1" customWidth="1"/>
    <col min="10857" max="10857" width="16.625" style="2" bestFit="1" customWidth="1"/>
    <col min="10858" max="10858" width="13.5" style="2" bestFit="1" customWidth="1"/>
    <col min="10859" max="10860" width="10.875" style="2" bestFit="1" customWidth="1"/>
    <col min="10861" max="10861" width="6.25" style="2" bestFit="1" customWidth="1"/>
    <col min="10862" max="10862" width="8.875" style="2" bestFit="1" customWidth="1"/>
    <col min="10863" max="10863" width="13.875" style="2" bestFit="1" customWidth="1"/>
    <col min="10864" max="10864" width="13.25" style="2" bestFit="1" customWidth="1"/>
    <col min="10865" max="10865" width="16" style="2" bestFit="1" customWidth="1"/>
    <col min="10866" max="10866" width="11.625" style="2" bestFit="1" customWidth="1"/>
    <col min="10867" max="10867" width="16.875" style="2" customWidth="1"/>
    <col min="10868" max="10868" width="13.25" style="2" customWidth="1"/>
    <col min="10869" max="10869" width="18.375" style="2" bestFit="1" customWidth="1"/>
    <col min="10870" max="10870" width="15" style="2" bestFit="1" customWidth="1"/>
    <col min="10871" max="10871" width="14.75" style="2" bestFit="1" customWidth="1"/>
    <col min="10872" max="10872" width="14.625" style="2" bestFit="1" customWidth="1"/>
    <col min="10873" max="10873" width="13.75" style="2" bestFit="1" customWidth="1"/>
    <col min="10874" max="10874" width="14.25" style="2" bestFit="1" customWidth="1"/>
    <col min="10875" max="10875" width="15.125" style="2" customWidth="1"/>
    <col min="10876" max="10876" width="20.5" style="2" bestFit="1" customWidth="1"/>
    <col min="10877" max="10877" width="27.875" style="2" bestFit="1" customWidth="1"/>
    <col min="10878" max="10878" width="6.875" style="2" bestFit="1" customWidth="1"/>
    <col min="10879" max="10879" width="5" style="2" bestFit="1" customWidth="1"/>
    <col min="10880" max="10880" width="8" style="2" bestFit="1" customWidth="1"/>
    <col min="10881" max="10881" width="11.875" style="2" bestFit="1" customWidth="1"/>
    <col min="10882" max="11110" width="9" style="2"/>
    <col min="11111" max="11111" width="3.875" style="2" bestFit="1" customWidth="1"/>
    <col min="11112" max="11112" width="16" style="2" bestFit="1" customWidth="1"/>
    <col min="11113" max="11113" width="16.625" style="2" bestFit="1" customWidth="1"/>
    <col min="11114" max="11114" width="13.5" style="2" bestFit="1" customWidth="1"/>
    <col min="11115" max="11116" width="10.875" style="2" bestFit="1" customWidth="1"/>
    <col min="11117" max="11117" width="6.25" style="2" bestFit="1" customWidth="1"/>
    <col min="11118" max="11118" width="8.875" style="2" bestFit="1" customWidth="1"/>
    <col min="11119" max="11119" width="13.875" style="2" bestFit="1" customWidth="1"/>
    <col min="11120" max="11120" width="13.25" style="2" bestFit="1" customWidth="1"/>
    <col min="11121" max="11121" width="16" style="2" bestFit="1" customWidth="1"/>
    <col min="11122" max="11122" width="11.625" style="2" bestFit="1" customWidth="1"/>
    <col min="11123" max="11123" width="16.875" style="2" customWidth="1"/>
    <col min="11124" max="11124" width="13.25" style="2" customWidth="1"/>
    <col min="11125" max="11125" width="18.375" style="2" bestFit="1" customWidth="1"/>
    <col min="11126" max="11126" width="15" style="2" bestFit="1" customWidth="1"/>
    <col min="11127" max="11127" width="14.75" style="2" bestFit="1" customWidth="1"/>
    <col min="11128" max="11128" width="14.625" style="2" bestFit="1" customWidth="1"/>
    <col min="11129" max="11129" width="13.75" style="2" bestFit="1" customWidth="1"/>
    <col min="11130" max="11130" width="14.25" style="2" bestFit="1" customWidth="1"/>
    <col min="11131" max="11131" width="15.125" style="2" customWidth="1"/>
    <col min="11132" max="11132" width="20.5" style="2" bestFit="1" customWidth="1"/>
    <col min="11133" max="11133" width="27.875" style="2" bestFit="1" customWidth="1"/>
    <col min="11134" max="11134" width="6.875" style="2" bestFit="1" customWidth="1"/>
    <col min="11135" max="11135" width="5" style="2" bestFit="1" customWidth="1"/>
    <col min="11136" max="11136" width="8" style="2" bestFit="1" customWidth="1"/>
    <col min="11137" max="11137" width="11.875" style="2" bestFit="1" customWidth="1"/>
    <col min="11138" max="11366" width="9" style="2"/>
    <col min="11367" max="11367" width="3.875" style="2" bestFit="1" customWidth="1"/>
    <col min="11368" max="11368" width="16" style="2" bestFit="1" customWidth="1"/>
    <col min="11369" max="11369" width="16.625" style="2" bestFit="1" customWidth="1"/>
    <col min="11370" max="11370" width="13.5" style="2" bestFit="1" customWidth="1"/>
    <col min="11371" max="11372" width="10.875" style="2" bestFit="1" customWidth="1"/>
    <col min="11373" max="11373" width="6.25" style="2" bestFit="1" customWidth="1"/>
    <col min="11374" max="11374" width="8.875" style="2" bestFit="1" customWidth="1"/>
    <col min="11375" max="11375" width="13.875" style="2" bestFit="1" customWidth="1"/>
    <col min="11376" max="11376" width="13.25" style="2" bestFit="1" customWidth="1"/>
    <col min="11377" max="11377" width="16" style="2" bestFit="1" customWidth="1"/>
    <col min="11378" max="11378" width="11.625" style="2" bestFit="1" customWidth="1"/>
    <col min="11379" max="11379" width="16.875" style="2" customWidth="1"/>
    <col min="11380" max="11380" width="13.25" style="2" customWidth="1"/>
    <col min="11381" max="11381" width="18.375" style="2" bestFit="1" customWidth="1"/>
    <col min="11382" max="11382" width="15" style="2" bestFit="1" customWidth="1"/>
    <col min="11383" max="11383" width="14.75" style="2" bestFit="1" customWidth="1"/>
    <col min="11384" max="11384" width="14.625" style="2" bestFit="1" customWidth="1"/>
    <col min="11385" max="11385" width="13.75" style="2" bestFit="1" customWidth="1"/>
    <col min="11386" max="11386" width="14.25" style="2" bestFit="1" customWidth="1"/>
    <col min="11387" max="11387" width="15.125" style="2" customWidth="1"/>
    <col min="11388" max="11388" width="20.5" style="2" bestFit="1" customWidth="1"/>
    <col min="11389" max="11389" width="27.875" style="2" bestFit="1" customWidth="1"/>
    <col min="11390" max="11390" width="6.875" style="2" bestFit="1" customWidth="1"/>
    <col min="11391" max="11391" width="5" style="2" bestFit="1" customWidth="1"/>
    <col min="11392" max="11392" width="8" style="2" bestFit="1" customWidth="1"/>
    <col min="11393" max="11393" width="11.875" style="2" bestFit="1" customWidth="1"/>
    <col min="11394" max="11622" width="9" style="2"/>
    <col min="11623" max="11623" width="3.875" style="2" bestFit="1" customWidth="1"/>
    <col min="11624" max="11624" width="16" style="2" bestFit="1" customWidth="1"/>
    <col min="11625" max="11625" width="16.625" style="2" bestFit="1" customWidth="1"/>
    <col min="11626" max="11626" width="13.5" style="2" bestFit="1" customWidth="1"/>
    <col min="11627" max="11628" width="10.875" style="2" bestFit="1" customWidth="1"/>
    <col min="11629" max="11629" width="6.25" style="2" bestFit="1" customWidth="1"/>
    <col min="11630" max="11630" width="8.875" style="2" bestFit="1" customWidth="1"/>
    <col min="11631" max="11631" width="13.875" style="2" bestFit="1" customWidth="1"/>
    <col min="11632" max="11632" width="13.25" style="2" bestFit="1" customWidth="1"/>
    <col min="11633" max="11633" width="16" style="2" bestFit="1" customWidth="1"/>
    <col min="11634" max="11634" width="11.625" style="2" bestFit="1" customWidth="1"/>
    <col min="11635" max="11635" width="16.875" style="2" customWidth="1"/>
    <col min="11636" max="11636" width="13.25" style="2" customWidth="1"/>
    <col min="11637" max="11637" width="18.375" style="2" bestFit="1" customWidth="1"/>
    <col min="11638" max="11638" width="15" style="2" bestFit="1" customWidth="1"/>
    <col min="11639" max="11639" width="14.75" style="2" bestFit="1" customWidth="1"/>
    <col min="11640" max="11640" width="14.625" style="2" bestFit="1" customWidth="1"/>
    <col min="11641" max="11641" width="13.75" style="2" bestFit="1" customWidth="1"/>
    <col min="11642" max="11642" width="14.25" style="2" bestFit="1" customWidth="1"/>
    <col min="11643" max="11643" width="15.125" style="2" customWidth="1"/>
    <col min="11644" max="11644" width="20.5" style="2" bestFit="1" customWidth="1"/>
    <col min="11645" max="11645" width="27.875" style="2" bestFit="1" customWidth="1"/>
    <col min="11646" max="11646" width="6.875" style="2" bestFit="1" customWidth="1"/>
    <col min="11647" max="11647" width="5" style="2" bestFit="1" customWidth="1"/>
    <col min="11648" max="11648" width="8" style="2" bestFit="1" customWidth="1"/>
    <col min="11649" max="11649" width="11.875" style="2" bestFit="1" customWidth="1"/>
    <col min="11650" max="11878" width="9" style="2"/>
    <col min="11879" max="11879" width="3.875" style="2" bestFit="1" customWidth="1"/>
    <col min="11880" max="11880" width="16" style="2" bestFit="1" customWidth="1"/>
    <col min="11881" max="11881" width="16.625" style="2" bestFit="1" customWidth="1"/>
    <col min="11882" max="11882" width="13.5" style="2" bestFit="1" customWidth="1"/>
    <col min="11883" max="11884" width="10.875" style="2" bestFit="1" customWidth="1"/>
    <col min="11885" max="11885" width="6.25" style="2" bestFit="1" customWidth="1"/>
    <col min="11886" max="11886" width="8.875" style="2" bestFit="1" customWidth="1"/>
    <col min="11887" max="11887" width="13.875" style="2" bestFit="1" customWidth="1"/>
    <col min="11888" max="11888" width="13.25" style="2" bestFit="1" customWidth="1"/>
    <col min="11889" max="11889" width="16" style="2" bestFit="1" customWidth="1"/>
    <col min="11890" max="11890" width="11.625" style="2" bestFit="1" customWidth="1"/>
    <col min="11891" max="11891" width="16.875" style="2" customWidth="1"/>
    <col min="11892" max="11892" width="13.25" style="2" customWidth="1"/>
    <col min="11893" max="11893" width="18.375" style="2" bestFit="1" customWidth="1"/>
    <col min="11894" max="11894" width="15" style="2" bestFit="1" customWidth="1"/>
    <col min="11895" max="11895" width="14.75" style="2" bestFit="1" customWidth="1"/>
    <col min="11896" max="11896" width="14.625" style="2" bestFit="1" customWidth="1"/>
    <col min="11897" max="11897" width="13.75" style="2" bestFit="1" customWidth="1"/>
    <col min="11898" max="11898" width="14.25" style="2" bestFit="1" customWidth="1"/>
    <col min="11899" max="11899" width="15.125" style="2" customWidth="1"/>
    <col min="11900" max="11900" width="20.5" style="2" bestFit="1" customWidth="1"/>
    <col min="11901" max="11901" width="27.875" style="2" bestFit="1" customWidth="1"/>
    <col min="11902" max="11902" width="6.875" style="2" bestFit="1" customWidth="1"/>
    <col min="11903" max="11903" width="5" style="2" bestFit="1" customWidth="1"/>
    <col min="11904" max="11904" width="8" style="2" bestFit="1" customWidth="1"/>
    <col min="11905" max="11905" width="11.875" style="2" bestFit="1" customWidth="1"/>
    <col min="11906" max="12134" width="9" style="2"/>
    <col min="12135" max="12135" width="3.875" style="2" bestFit="1" customWidth="1"/>
    <col min="12136" max="12136" width="16" style="2" bestFit="1" customWidth="1"/>
    <col min="12137" max="12137" width="16.625" style="2" bestFit="1" customWidth="1"/>
    <col min="12138" max="12138" width="13.5" style="2" bestFit="1" customWidth="1"/>
    <col min="12139" max="12140" width="10.875" style="2" bestFit="1" customWidth="1"/>
    <col min="12141" max="12141" width="6.25" style="2" bestFit="1" customWidth="1"/>
    <col min="12142" max="12142" width="8.875" style="2" bestFit="1" customWidth="1"/>
    <col min="12143" max="12143" width="13.875" style="2" bestFit="1" customWidth="1"/>
    <col min="12144" max="12144" width="13.25" style="2" bestFit="1" customWidth="1"/>
    <col min="12145" max="12145" width="16" style="2" bestFit="1" customWidth="1"/>
    <col min="12146" max="12146" width="11.625" style="2" bestFit="1" customWidth="1"/>
    <col min="12147" max="12147" width="16.875" style="2" customWidth="1"/>
    <col min="12148" max="12148" width="13.25" style="2" customWidth="1"/>
    <col min="12149" max="12149" width="18.375" style="2" bestFit="1" customWidth="1"/>
    <col min="12150" max="12150" width="15" style="2" bestFit="1" customWidth="1"/>
    <col min="12151" max="12151" width="14.75" style="2" bestFit="1" customWidth="1"/>
    <col min="12152" max="12152" width="14.625" style="2" bestFit="1" customWidth="1"/>
    <col min="12153" max="12153" width="13.75" style="2" bestFit="1" customWidth="1"/>
    <col min="12154" max="12154" width="14.25" style="2" bestFit="1" customWidth="1"/>
    <col min="12155" max="12155" width="15.125" style="2" customWidth="1"/>
    <col min="12156" max="12156" width="20.5" style="2" bestFit="1" customWidth="1"/>
    <col min="12157" max="12157" width="27.875" style="2" bestFit="1" customWidth="1"/>
    <col min="12158" max="12158" width="6.875" style="2" bestFit="1" customWidth="1"/>
    <col min="12159" max="12159" width="5" style="2" bestFit="1" customWidth="1"/>
    <col min="12160" max="12160" width="8" style="2" bestFit="1" customWidth="1"/>
    <col min="12161" max="12161" width="11.875" style="2" bestFit="1" customWidth="1"/>
    <col min="12162" max="12390" width="9" style="2"/>
    <col min="12391" max="12391" width="3.875" style="2" bestFit="1" customWidth="1"/>
    <col min="12392" max="12392" width="16" style="2" bestFit="1" customWidth="1"/>
    <col min="12393" max="12393" width="16.625" style="2" bestFit="1" customWidth="1"/>
    <col min="12394" max="12394" width="13.5" style="2" bestFit="1" customWidth="1"/>
    <col min="12395" max="12396" width="10.875" style="2" bestFit="1" customWidth="1"/>
    <col min="12397" max="12397" width="6.25" style="2" bestFit="1" customWidth="1"/>
    <col min="12398" max="12398" width="8.875" style="2" bestFit="1" customWidth="1"/>
    <col min="12399" max="12399" width="13.875" style="2" bestFit="1" customWidth="1"/>
    <col min="12400" max="12400" width="13.25" style="2" bestFit="1" customWidth="1"/>
    <col min="12401" max="12401" width="16" style="2" bestFit="1" customWidth="1"/>
    <col min="12402" max="12402" width="11.625" style="2" bestFit="1" customWidth="1"/>
    <col min="12403" max="12403" width="16.875" style="2" customWidth="1"/>
    <col min="12404" max="12404" width="13.25" style="2" customWidth="1"/>
    <col min="12405" max="12405" width="18.375" style="2" bestFit="1" customWidth="1"/>
    <col min="12406" max="12406" width="15" style="2" bestFit="1" customWidth="1"/>
    <col min="12407" max="12407" width="14.75" style="2" bestFit="1" customWidth="1"/>
    <col min="12408" max="12408" width="14.625" style="2" bestFit="1" customWidth="1"/>
    <col min="12409" max="12409" width="13.75" style="2" bestFit="1" customWidth="1"/>
    <col min="12410" max="12410" width="14.25" style="2" bestFit="1" customWidth="1"/>
    <col min="12411" max="12411" width="15.125" style="2" customWidth="1"/>
    <col min="12412" max="12412" width="20.5" style="2" bestFit="1" customWidth="1"/>
    <col min="12413" max="12413" width="27.875" style="2" bestFit="1" customWidth="1"/>
    <col min="12414" max="12414" width="6.875" style="2" bestFit="1" customWidth="1"/>
    <col min="12415" max="12415" width="5" style="2" bestFit="1" customWidth="1"/>
    <col min="12416" max="12416" width="8" style="2" bestFit="1" customWidth="1"/>
    <col min="12417" max="12417" width="11.875" style="2" bestFit="1" customWidth="1"/>
    <col min="12418" max="12646" width="9" style="2"/>
    <col min="12647" max="12647" width="3.875" style="2" bestFit="1" customWidth="1"/>
    <col min="12648" max="12648" width="16" style="2" bestFit="1" customWidth="1"/>
    <col min="12649" max="12649" width="16.625" style="2" bestFit="1" customWidth="1"/>
    <col min="12650" max="12650" width="13.5" style="2" bestFit="1" customWidth="1"/>
    <col min="12651" max="12652" width="10.875" style="2" bestFit="1" customWidth="1"/>
    <col min="12653" max="12653" width="6.25" style="2" bestFit="1" customWidth="1"/>
    <col min="12654" max="12654" width="8.875" style="2" bestFit="1" customWidth="1"/>
    <col min="12655" max="12655" width="13.875" style="2" bestFit="1" customWidth="1"/>
    <col min="12656" max="12656" width="13.25" style="2" bestFit="1" customWidth="1"/>
    <col min="12657" max="12657" width="16" style="2" bestFit="1" customWidth="1"/>
    <col min="12658" max="12658" width="11.625" style="2" bestFit="1" customWidth="1"/>
    <col min="12659" max="12659" width="16.875" style="2" customWidth="1"/>
    <col min="12660" max="12660" width="13.25" style="2" customWidth="1"/>
    <col min="12661" max="12661" width="18.375" style="2" bestFit="1" customWidth="1"/>
    <col min="12662" max="12662" width="15" style="2" bestFit="1" customWidth="1"/>
    <col min="12663" max="12663" width="14.75" style="2" bestFit="1" customWidth="1"/>
    <col min="12664" max="12664" width="14.625" style="2" bestFit="1" customWidth="1"/>
    <col min="12665" max="12665" width="13.75" style="2" bestFit="1" customWidth="1"/>
    <col min="12666" max="12666" width="14.25" style="2" bestFit="1" customWidth="1"/>
    <col min="12667" max="12667" width="15.125" style="2" customWidth="1"/>
    <col min="12668" max="12668" width="20.5" style="2" bestFit="1" customWidth="1"/>
    <col min="12669" max="12669" width="27.875" style="2" bestFit="1" customWidth="1"/>
    <col min="12670" max="12670" width="6.875" style="2" bestFit="1" customWidth="1"/>
    <col min="12671" max="12671" width="5" style="2" bestFit="1" customWidth="1"/>
    <col min="12672" max="12672" width="8" style="2" bestFit="1" customWidth="1"/>
    <col min="12673" max="12673" width="11.875" style="2" bestFit="1" customWidth="1"/>
    <col min="12674" max="12902" width="9" style="2"/>
    <col min="12903" max="12903" width="3.875" style="2" bestFit="1" customWidth="1"/>
    <col min="12904" max="12904" width="16" style="2" bestFit="1" customWidth="1"/>
    <col min="12905" max="12905" width="16.625" style="2" bestFit="1" customWidth="1"/>
    <col min="12906" max="12906" width="13.5" style="2" bestFit="1" customWidth="1"/>
    <col min="12907" max="12908" width="10.875" style="2" bestFit="1" customWidth="1"/>
    <col min="12909" max="12909" width="6.25" style="2" bestFit="1" customWidth="1"/>
    <col min="12910" max="12910" width="8.875" style="2" bestFit="1" customWidth="1"/>
    <col min="12911" max="12911" width="13.875" style="2" bestFit="1" customWidth="1"/>
    <col min="12912" max="12912" width="13.25" style="2" bestFit="1" customWidth="1"/>
    <col min="12913" max="12913" width="16" style="2" bestFit="1" customWidth="1"/>
    <col min="12914" max="12914" width="11.625" style="2" bestFit="1" customWidth="1"/>
    <col min="12915" max="12915" width="16.875" style="2" customWidth="1"/>
    <col min="12916" max="12916" width="13.25" style="2" customWidth="1"/>
    <col min="12917" max="12917" width="18.375" style="2" bestFit="1" customWidth="1"/>
    <col min="12918" max="12918" width="15" style="2" bestFit="1" customWidth="1"/>
    <col min="12919" max="12919" width="14.75" style="2" bestFit="1" customWidth="1"/>
    <col min="12920" max="12920" width="14.625" style="2" bestFit="1" customWidth="1"/>
    <col min="12921" max="12921" width="13.75" style="2" bestFit="1" customWidth="1"/>
    <col min="12922" max="12922" width="14.25" style="2" bestFit="1" customWidth="1"/>
    <col min="12923" max="12923" width="15.125" style="2" customWidth="1"/>
    <col min="12924" max="12924" width="20.5" style="2" bestFit="1" customWidth="1"/>
    <col min="12925" max="12925" width="27.875" style="2" bestFit="1" customWidth="1"/>
    <col min="12926" max="12926" width="6.875" style="2" bestFit="1" customWidth="1"/>
    <col min="12927" max="12927" width="5" style="2" bestFit="1" customWidth="1"/>
    <col min="12928" max="12928" width="8" style="2" bestFit="1" customWidth="1"/>
    <col min="12929" max="12929" width="11.875" style="2" bestFit="1" customWidth="1"/>
    <col min="12930" max="13158" width="9" style="2"/>
    <col min="13159" max="13159" width="3.875" style="2" bestFit="1" customWidth="1"/>
    <col min="13160" max="13160" width="16" style="2" bestFit="1" customWidth="1"/>
    <col min="13161" max="13161" width="16.625" style="2" bestFit="1" customWidth="1"/>
    <col min="13162" max="13162" width="13.5" style="2" bestFit="1" customWidth="1"/>
    <col min="13163" max="13164" width="10.875" style="2" bestFit="1" customWidth="1"/>
    <col min="13165" max="13165" width="6.25" style="2" bestFit="1" customWidth="1"/>
    <col min="13166" max="13166" width="8.875" style="2" bestFit="1" customWidth="1"/>
    <col min="13167" max="13167" width="13.875" style="2" bestFit="1" customWidth="1"/>
    <col min="13168" max="13168" width="13.25" style="2" bestFit="1" customWidth="1"/>
    <col min="13169" max="13169" width="16" style="2" bestFit="1" customWidth="1"/>
    <col min="13170" max="13170" width="11.625" style="2" bestFit="1" customWidth="1"/>
    <col min="13171" max="13171" width="16.875" style="2" customWidth="1"/>
    <col min="13172" max="13172" width="13.25" style="2" customWidth="1"/>
    <col min="13173" max="13173" width="18.375" style="2" bestFit="1" customWidth="1"/>
    <col min="13174" max="13174" width="15" style="2" bestFit="1" customWidth="1"/>
    <col min="13175" max="13175" width="14.75" style="2" bestFit="1" customWidth="1"/>
    <col min="13176" max="13176" width="14.625" style="2" bestFit="1" customWidth="1"/>
    <col min="13177" max="13177" width="13.75" style="2" bestFit="1" customWidth="1"/>
    <col min="13178" max="13178" width="14.25" style="2" bestFit="1" customWidth="1"/>
    <col min="13179" max="13179" width="15.125" style="2" customWidth="1"/>
    <col min="13180" max="13180" width="20.5" style="2" bestFit="1" customWidth="1"/>
    <col min="13181" max="13181" width="27.875" style="2" bestFit="1" customWidth="1"/>
    <col min="13182" max="13182" width="6.875" style="2" bestFit="1" customWidth="1"/>
    <col min="13183" max="13183" width="5" style="2" bestFit="1" customWidth="1"/>
    <col min="13184" max="13184" width="8" style="2" bestFit="1" customWidth="1"/>
    <col min="13185" max="13185" width="11.875" style="2" bestFit="1" customWidth="1"/>
    <col min="13186" max="13414" width="9" style="2"/>
    <col min="13415" max="13415" width="3.875" style="2" bestFit="1" customWidth="1"/>
    <col min="13416" max="13416" width="16" style="2" bestFit="1" customWidth="1"/>
    <col min="13417" max="13417" width="16.625" style="2" bestFit="1" customWidth="1"/>
    <col min="13418" max="13418" width="13.5" style="2" bestFit="1" customWidth="1"/>
    <col min="13419" max="13420" width="10.875" style="2" bestFit="1" customWidth="1"/>
    <col min="13421" max="13421" width="6.25" style="2" bestFit="1" customWidth="1"/>
    <col min="13422" max="13422" width="8.875" style="2" bestFit="1" customWidth="1"/>
    <col min="13423" max="13423" width="13.875" style="2" bestFit="1" customWidth="1"/>
    <col min="13424" max="13424" width="13.25" style="2" bestFit="1" customWidth="1"/>
    <col min="13425" max="13425" width="16" style="2" bestFit="1" customWidth="1"/>
    <col min="13426" max="13426" width="11.625" style="2" bestFit="1" customWidth="1"/>
    <col min="13427" max="13427" width="16.875" style="2" customWidth="1"/>
    <col min="13428" max="13428" width="13.25" style="2" customWidth="1"/>
    <col min="13429" max="13429" width="18.375" style="2" bestFit="1" customWidth="1"/>
    <col min="13430" max="13430" width="15" style="2" bestFit="1" customWidth="1"/>
    <col min="13431" max="13431" width="14.75" style="2" bestFit="1" customWidth="1"/>
    <col min="13432" max="13432" width="14.625" style="2" bestFit="1" customWidth="1"/>
    <col min="13433" max="13433" width="13.75" style="2" bestFit="1" customWidth="1"/>
    <col min="13434" max="13434" width="14.25" style="2" bestFit="1" customWidth="1"/>
    <col min="13435" max="13435" width="15.125" style="2" customWidth="1"/>
    <col min="13436" max="13436" width="20.5" style="2" bestFit="1" customWidth="1"/>
    <col min="13437" max="13437" width="27.875" style="2" bestFit="1" customWidth="1"/>
    <col min="13438" max="13438" width="6.875" style="2" bestFit="1" customWidth="1"/>
    <col min="13439" max="13439" width="5" style="2" bestFit="1" customWidth="1"/>
    <col min="13440" max="13440" width="8" style="2" bestFit="1" customWidth="1"/>
    <col min="13441" max="13441" width="11.875" style="2" bestFit="1" customWidth="1"/>
    <col min="13442" max="13670" width="9" style="2"/>
    <col min="13671" max="13671" width="3.875" style="2" bestFit="1" customWidth="1"/>
    <col min="13672" max="13672" width="16" style="2" bestFit="1" customWidth="1"/>
    <col min="13673" max="13673" width="16.625" style="2" bestFit="1" customWidth="1"/>
    <col min="13674" max="13674" width="13.5" style="2" bestFit="1" customWidth="1"/>
    <col min="13675" max="13676" width="10.875" style="2" bestFit="1" customWidth="1"/>
    <col min="13677" max="13677" width="6.25" style="2" bestFit="1" customWidth="1"/>
    <col min="13678" max="13678" width="8.875" style="2" bestFit="1" customWidth="1"/>
    <col min="13679" max="13679" width="13.875" style="2" bestFit="1" customWidth="1"/>
    <col min="13680" max="13680" width="13.25" style="2" bestFit="1" customWidth="1"/>
    <col min="13681" max="13681" width="16" style="2" bestFit="1" customWidth="1"/>
    <col min="13682" max="13682" width="11.625" style="2" bestFit="1" customWidth="1"/>
    <col min="13683" max="13683" width="16.875" style="2" customWidth="1"/>
    <col min="13684" max="13684" width="13.25" style="2" customWidth="1"/>
    <col min="13685" max="13685" width="18.375" style="2" bestFit="1" customWidth="1"/>
    <col min="13686" max="13686" width="15" style="2" bestFit="1" customWidth="1"/>
    <col min="13687" max="13687" width="14.75" style="2" bestFit="1" customWidth="1"/>
    <col min="13688" max="13688" width="14.625" style="2" bestFit="1" customWidth="1"/>
    <col min="13689" max="13689" width="13.75" style="2" bestFit="1" customWidth="1"/>
    <col min="13690" max="13690" width="14.25" style="2" bestFit="1" customWidth="1"/>
    <col min="13691" max="13691" width="15.125" style="2" customWidth="1"/>
    <col min="13692" max="13692" width="20.5" style="2" bestFit="1" customWidth="1"/>
    <col min="13693" max="13693" width="27.875" style="2" bestFit="1" customWidth="1"/>
    <col min="13694" max="13694" width="6.875" style="2" bestFit="1" customWidth="1"/>
    <col min="13695" max="13695" width="5" style="2" bestFit="1" customWidth="1"/>
    <col min="13696" max="13696" width="8" style="2" bestFit="1" customWidth="1"/>
    <col min="13697" max="13697" width="11.875" style="2" bestFit="1" customWidth="1"/>
    <col min="13698" max="13926" width="9" style="2"/>
    <col min="13927" max="13927" width="3.875" style="2" bestFit="1" customWidth="1"/>
    <col min="13928" max="13928" width="16" style="2" bestFit="1" customWidth="1"/>
    <col min="13929" max="13929" width="16.625" style="2" bestFit="1" customWidth="1"/>
    <col min="13930" max="13930" width="13.5" style="2" bestFit="1" customWidth="1"/>
    <col min="13931" max="13932" width="10.875" style="2" bestFit="1" customWidth="1"/>
    <col min="13933" max="13933" width="6.25" style="2" bestFit="1" customWidth="1"/>
    <col min="13934" max="13934" width="8.875" style="2" bestFit="1" customWidth="1"/>
    <col min="13935" max="13935" width="13.875" style="2" bestFit="1" customWidth="1"/>
    <col min="13936" max="13936" width="13.25" style="2" bestFit="1" customWidth="1"/>
    <col min="13937" max="13937" width="16" style="2" bestFit="1" customWidth="1"/>
    <col min="13938" max="13938" width="11.625" style="2" bestFit="1" customWidth="1"/>
    <col min="13939" max="13939" width="16.875" style="2" customWidth="1"/>
    <col min="13940" max="13940" width="13.25" style="2" customWidth="1"/>
    <col min="13941" max="13941" width="18.375" style="2" bestFit="1" customWidth="1"/>
    <col min="13942" max="13942" width="15" style="2" bestFit="1" customWidth="1"/>
    <col min="13943" max="13943" width="14.75" style="2" bestFit="1" customWidth="1"/>
    <col min="13944" max="13944" width="14.625" style="2" bestFit="1" customWidth="1"/>
    <col min="13945" max="13945" width="13.75" style="2" bestFit="1" customWidth="1"/>
    <col min="13946" max="13946" width="14.25" style="2" bestFit="1" customWidth="1"/>
    <col min="13947" max="13947" width="15.125" style="2" customWidth="1"/>
    <col min="13948" max="13948" width="20.5" style="2" bestFit="1" customWidth="1"/>
    <col min="13949" max="13949" width="27.875" style="2" bestFit="1" customWidth="1"/>
    <col min="13950" max="13950" width="6.875" style="2" bestFit="1" customWidth="1"/>
    <col min="13951" max="13951" width="5" style="2" bestFit="1" customWidth="1"/>
    <col min="13952" max="13952" width="8" style="2" bestFit="1" customWidth="1"/>
    <col min="13953" max="13953" width="11.875" style="2" bestFit="1" customWidth="1"/>
    <col min="13954" max="14182" width="9" style="2"/>
    <col min="14183" max="14183" width="3.875" style="2" bestFit="1" customWidth="1"/>
    <col min="14184" max="14184" width="16" style="2" bestFit="1" customWidth="1"/>
    <col min="14185" max="14185" width="16.625" style="2" bestFit="1" customWidth="1"/>
    <col min="14186" max="14186" width="13.5" style="2" bestFit="1" customWidth="1"/>
    <col min="14187" max="14188" width="10.875" style="2" bestFit="1" customWidth="1"/>
    <col min="14189" max="14189" width="6.25" style="2" bestFit="1" customWidth="1"/>
    <col min="14190" max="14190" width="8.875" style="2" bestFit="1" customWidth="1"/>
    <col min="14191" max="14191" width="13.875" style="2" bestFit="1" customWidth="1"/>
    <col min="14192" max="14192" width="13.25" style="2" bestFit="1" customWidth="1"/>
    <col min="14193" max="14193" width="16" style="2" bestFit="1" customWidth="1"/>
    <col min="14194" max="14194" width="11.625" style="2" bestFit="1" customWidth="1"/>
    <col min="14195" max="14195" width="16.875" style="2" customWidth="1"/>
    <col min="14196" max="14196" width="13.25" style="2" customWidth="1"/>
    <col min="14197" max="14197" width="18.375" style="2" bestFit="1" customWidth="1"/>
    <col min="14198" max="14198" width="15" style="2" bestFit="1" customWidth="1"/>
    <col min="14199" max="14199" width="14.75" style="2" bestFit="1" customWidth="1"/>
    <col min="14200" max="14200" width="14.625" style="2" bestFit="1" customWidth="1"/>
    <col min="14201" max="14201" width="13.75" style="2" bestFit="1" customWidth="1"/>
    <col min="14202" max="14202" width="14.25" style="2" bestFit="1" customWidth="1"/>
    <col min="14203" max="14203" width="15.125" style="2" customWidth="1"/>
    <col min="14204" max="14204" width="20.5" style="2" bestFit="1" customWidth="1"/>
    <col min="14205" max="14205" width="27.875" style="2" bestFit="1" customWidth="1"/>
    <col min="14206" max="14206" width="6.875" style="2" bestFit="1" customWidth="1"/>
    <col min="14207" max="14207" width="5" style="2" bestFit="1" customWidth="1"/>
    <col min="14208" max="14208" width="8" style="2" bestFit="1" customWidth="1"/>
    <col min="14209" max="14209" width="11.875" style="2" bestFit="1" customWidth="1"/>
    <col min="14210" max="14438" width="9" style="2"/>
    <col min="14439" max="14439" width="3.875" style="2" bestFit="1" customWidth="1"/>
    <col min="14440" max="14440" width="16" style="2" bestFit="1" customWidth="1"/>
    <col min="14441" max="14441" width="16.625" style="2" bestFit="1" customWidth="1"/>
    <col min="14442" max="14442" width="13.5" style="2" bestFit="1" customWidth="1"/>
    <col min="14443" max="14444" width="10.875" style="2" bestFit="1" customWidth="1"/>
    <col min="14445" max="14445" width="6.25" style="2" bestFit="1" customWidth="1"/>
    <col min="14446" max="14446" width="8.875" style="2" bestFit="1" customWidth="1"/>
    <col min="14447" max="14447" width="13.875" style="2" bestFit="1" customWidth="1"/>
    <col min="14448" max="14448" width="13.25" style="2" bestFit="1" customWidth="1"/>
    <col min="14449" max="14449" width="16" style="2" bestFit="1" customWidth="1"/>
    <col min="14450" max="14450" width="11.625" style="2" bestFit="1" customWidth="1"/>
    <col min="14451" max="14451" width="16.875" style="2" customWidth="1"/>
    <col min="14452" max="14452" width="13.25" style="2" customWidth="1"/>
    <col min="14453" max="14453" width="18.375" style="2" bestFit="1" customWidth="1"/>
    <col min="14454" max="14454" width="15" style="2" bestFit="1" customWidth="1"/>
    <col min="14455" max="14455" width="14.75" style="2" bestFit="1" customWidth="1"/>
    <col min="14456" max="14456" width="14.625" style="2" bestFit="1" customWidth="1"/>
    <col min="14457" max="14457" width="13.75" style="2" bestFit="1" customWidth="1"/>
    <col min="14458" max="14458" width="14.25" style="2" bestFit="1" customWidth="1"/>
    <col min="14459" max="14459" width="15.125" style="2" customWidth="1"/>
    <col min="14460" max="14460" width="20.5" style="2" bestFit="1" customWidth="1"/>
    <col min="14461" max="14461" width="27.875" style="2" bestFit="1" customWidth="1"/>
    <col min="14462" max="14462" width="6.875" style="2" bestFit="1" customWidth="1"/>
    <col min="14463" max="14463" width="5" style="2" bestFit="1" customWidth="1"/>
    <col min="14464" max="14464" width="8" style="2" bestFit="1" customWidth="1"/>
    <col min="14465" max="14465" width="11.875" style="2" bestFit="1" customWidth="1"/>
    <col min="14466" max="14694" width="9" style="2"/>
    <col min="14695" max="14695" width="3.875" style="2" bestFit="1" customWidth="1"/>
    <col min="14696" max="14696" width="16" style="2" bestFit="1" customWidth="1"/>
    <col min="14697" max="14697" width="16.625" style="2" bestFit="1" customWidth="1"/>
    <col min="14698" max="14698" width="13.5" style="2" bestFit="1" customWidth="1"/>
    <col min="14699" max="14700" width="10.875" style="2" bestFit="1" customWidth="1"/>
    <col min="14701" max="14701" width="6.25" style="2" bestFit="1" customWidth="1"/>
    <col min="14702" max="14702" width="8.875" style="2" bestFit="1" customWidth="1"/>
    <col min="14703" max="14703" width="13.875" style="2" bestFit="1" customWidth="1"/>
    <col min="14704" max="14704" width="13.25" style="2" bestFit="1" customWidth="1"/>
    <col min="14705" max="14705" width="16" style="2" bestFit="1" customWidth="1"/>
    <col min="14706" max="14706" width="11.625" style="2" bestFit="1" customWidth="1"/>
    <col min="14707" max="14707" width="16.875" style="2" customWidth="1"/>
    <col min="14708" max="14708" width="13.25" style="2" customWidth="1"/>
    <col min="14709" max="14709" width="18.375" style="2" bestFit="1" customWidth="1"/>
    <col min="14710" max="14710" width="15" style="2" bestFit="1" customWidth="1"/>
    <col min="14711" max="14711" width="14.75" style="2" bestFit="1" customWidth="1"/>
    <col min="14712" max="14712" width="14.625" style="2" bestFit="1" customWidth="1"/>
    <col min="14713" max="14713" width="13.75" style="2" bestFit="1" customWidth="1"/>
    <col min="14714" max="14714" width="14.25" style="2" bestFit="1" customWidth="1"/>
    <col min="14715" max="14715" width="15.125" style="2" customWidth="1"/>
    <col min="14716" max="14716" width="20.5" style="2" bestFit="1" customWidth="1"/>
    <col min="14717" max="14717" width="27.875" style="2" bestFit="1" customWidth="1"/>
    <col min="14718" max="14718" width="6.875" style="2" bestFit="1" customWidth="1"/>
    <col min="14719" max="14719" width="5" style="2" bestFit="1" customWidth="1"/>
    <col min="14720" max="14720" width="8" style="2" bestFit="1" customWidth="1"/>
    <col min="14721" max="14721" width="11.875" style="2" bestFit="1" customWidth="1"/>
    <col min="14722" max="14950" width="9" style="2"/>
    <col min="14951" max="14951" width="3.875" style="2" bestFit="1" customWidth="1"/>
    <col min="14952" max="14952" width="16" style="2" bestFit="1" customWidth="1"/>
    <col min="14953" max="14953" width="16.625" style="2" bestFit="1" customWidth="1"/>
    <col min="14954" max="14954" width="13.5" style="2" bestFit="1" customWidth="1"/>
    <col min="14955" max="14956" width="10.875" style="2" bestFit="1" customWidth="1"/>
    <col min="14957" max="14957" width="6.25" style="2" bestFit="1" customWidth="1"/>
    <col min="14958" max="14958" width="8.875" style="2" bestFit="1" customWidth="1"/>
    <col min="14959" max="14959" width="13.875" style="2" bestFit="1" customWidth="1"/>
    <col min="14960" max="14960" width="13.25" style="2" bestFit="1" customWidth="1"/>
    <col min="14961" max="14961" width="16" style="2" bestFit="1" customWidth="1"/>
    <col min="14962" max="14962" width="11.625" style="2" bestFit="1" customWidth="1"/>
    <col min="14963" max="14963" width="16.875" style="2" customWidth="1"/>
    <col min="14964" max="14964" width="13.25" style="2" customWidth="1"/>
    <col min="14965" max="14965" width="18.375" style="2" bestFit="1" customWidth="1"/>
    <col min="14966" max="14966" width="15" style="2" bestFit="1" customWidth="1"/>
    <col min="14967" max="14967" width="14.75" style="2" bestFit="1" customWidth="1"/>
    <col min="14968" max="14968" width="14.625" style="2" bestFit="1" customWidth="1"/>
    <col min="14969" max="14969" width="13.75" style="2" bestFit="1" customWidth="1"/>
    <col min="14970" max="14970" width="14.25" style="2" bestFit="1" customWidth="1"/>
    <col min="14971" max="14971" width="15.125" style="2" customWidth="1"/>
    <col min="14972" max="14972" width="20.5" style="2" bestFit="1" customWidth="1"/>
    <col min="14973" max="14973" width="27.875" style="2" bestFit="1" customWidth="1"/>
    <col min="14974" max="14974" width="6.875" style="2" bestFit="1" customWidth="1"/>
    <col min="14975" max="14975" width="5" style="2" bestFit="1" customWidth="1"/>
    <col min="14976" max="14976" width="8" style="2" bestFit="1" customWidth="1"/>
    <col min="14977" max="14977" width="11.875" style="2" bestFit="1" customWidth="1"/>
    <col min="14978" max="15206" width="9" style="2"/>
    <col min="15207" max="15207" width="3.875" style="2" bestFit="1" customWidth="1"/>
    <col min="15208" max="15208" width="16" style="2" bestFit="1" customWidth="1"/>
    <col min="15209" max="15209" width="16.625" style="2" bestFit="1" customWidth="1"/>
    <col min="15210" max="15210" width="13.5" style="2" bestFit="1" customWidth="1"/>
    <col min="15211" max="15212" width="10.875" style="2" bestFit="1" customWidth="1"/>
    <col min="15213" max="15213" width="6.25" style="2" bestFit="1" customWidth="1"/>
    <col min="15214" max="15214" width="8.875" style="2" bestFit="1" customWidth="1"/>
    <col min="15215" max="15215" width="13.875" style="2" bestFit="1" customWidth="1"/>
    <col min="15216" max="15216" width="13.25" style="2" bestFit="1" customWidth="1"/>
    <col min="15217" max="15217" width="16" style="2" bestFit="1" customWidth="1"/>
    <col min="15218" max="15218" width="11.625" style="2" bestFit="1" customWidth="1"/>
    <col min="15219" max="15219" width="16.875" style="2" customWidth="1"/>
    <col min="15220" max="15220" width="13.25" style="2" customWidth="1"/>
    <col min="15221" max="15221" width="18.375" style="2" bestFit="1" customWidth="1"/>
    <col min="15222" max="15222" width="15" style="2" bestFit="1" customWidth="1"/>
    <col min="15223" max="15223" width="14.75" style="2" bestFit="1" customWidth="1"/>
    <col min="15224" max="15224" width="14.625" style="2" bestFit="1" customWidth="1"/>
    <col min="15225" max="15225" width="13.75" style="2" bestFit="1" customWidth="1"/>
    <col min="15226" max="15226" width="14.25" style="2" bestFit="1" customWidth="1"/>
    <col min="15227" max="15227" width="15.125" style="2" customWidth="1"/>
    <col min="15228" max="15228" width="20.5" style="2" bestFit="1" customWidth="1"/>
    <col min="15229" max="15229" width="27.875" style="2" bestFit="1" customWidth="1"/>
    <col min="15230" max="15230" width="6.875" style="2" bestFit="1" customWidth="1"/>
    <col min="15231" max="15231" width="5" style="2" bestFit="1" customWidth="1"/>
    <col min="15232" max="15232" width="8" style="2" bestFit="1" customWidth="1"/>
    <col min="15233" max="15233" width="11.875" style="2" bestFit="1" customWidth="1"/>
    <col min="15234" max="15462" width="9" style="2"/>
    <col min="15463" max="15463" width="3.875" style="2" bestFit="1" customWidth="1"/>
    <col min="15464" max="15464" width="16" style="2" bestFit="1" customWidth="1"/>
    <col min="15465" max="15465" width="16.625" style="2" bestFit="1" customWidth="1"/>
    <col min="15466" max="15466" width="13.5" style="2" bestFit="1" customWidth="1"/>
    <col min="15467" max="15468" width="10.875" style="2" bestFit="1" customWidth="1"/>
    <col min="15469" max="15469" width="6.25" style="2" bestFit="1" customWidth="1"/>
    <col min="15470" max="15470" width="8.875" style="2" bestFit="1" customWidth="1"/>
    <col min="15471" max="15471" width="13.875" style="2" bestFit="1" customWidth="1"/>
    <col min="15472" max="15472" width="13.25" style="2" bestFit="1" customWidth="1"/>
    <col min="15473" max="15473" width="16" style="2" bestFit="1" customWidth="1"/>
    <col min="15474" max="15474" width="11.625" style="2" bestFit="1" customWidth="1"/>
    <col min="15475" max="15475" width="16.875" style="2" customWidth="1"/>
    <col min="15476" max="15476" width="13.25" style="2" customWidth="1"/>
    <col min="15477" max="15477" width="18.375" style="2" bestFit="1" customWidth="1"/>
    <col min="15478" max="15478" width="15" style="2" bestFit="1" customWidth="1"/>
    <col min="15479" max="15479" width="14.75" style="2" bestFit="1" customWidth="1"/>
    <col min="15480" max="15480" width="14.625" style="2" bestFit="1" customWidth="1"/>
    <col min="15481" max="15481" width="13.75" style="2" bestFit="1" customWidth="1"/>
    <col min="15482" max="15482" width="14.25" style="2" bestFit="1" customWidth="1"/>
    <col min="15483" max="15483" width="15.125" style="2" customWidth="1"/>
    <col min="15484" max="15484" width="20.5" style="2" bestFit="1" customWidth="1"/>
    <col min="15485" max="15485" width="27.875" style="2" bestFit="1" customWidth="1"/>
    <col min="15486" max="15486" width="6.875" style="2" bestFit="1" customWidth="1"/>
    <col min="15487" max="15487" width="5" style="2" bestFit="1" customWidth="1"/>
    <col min="15488" max="15488" width="8" style="2" bestFit="1" customWidth="1"/>
    <col min="15489" max="15489" width="11.875" style="2" bestFit="1" customWidth="1"/>
    <col min="15490" max="15718" width="9" style="2"/>
    <col min="15719" max="15719" width="3.875" style="2" bestFit="1" customWidth="1"/>
    <col min="15720" max="15720" width="16" style="2" bestFit="1" customWidth="1"/>
    <col min="15721" max="15721" width="16.625" style="2" bestFit="1" customWidth="1"/>
    <col min="15722" max="15722" width="13.5" style="2" bestFit="1" customWidth="1"/>
    <col min="15723" max="15724" width="10.875" style="2" bestFit="1" customWidth="1"/>
    <col min="15725" max="15725" width="6.25" style="2" bestFit="1" customWidth="1"/>
    <col min="15726" max="15726" width="8.875" style="2" bestFit="1" customWidth="1"/>
    <col min="15727" max="15727" width="13.875" style="2" bestFit="1" customWidth="1"/>
    <col min="15728" max="15728" width="13.25" style="2" bestFit="1" customWidth="1"/>
    <col min="15729" max="15729" width="16" style="2" bestFit="1" customWidth="1"/>
    <col min="15730" max="15730" width="11.625" style="2" bestFit="1" customWidth="1"/>
    <col min="15731" max="15731" width="16.875" style="2" customWidth="1"/>
    <col min="15732" max="15732" width="13.25" style="2" customWidth="1"/>
    <col min="15733" max="15733" width="18.375" style="2" bestFit="1" customWidth="1"/>
    <col min="15734" max="15734" width="15" style="2" bestFit="1" customWidth="1"/>
    <col min="15735" max="15735" width="14.75" style="2" bestFit="1" customWidth="1"/>
    <col min="15736" max="15736" width="14.625" style="2" bestFit="1" customWidth="1"/>
    <col min="15737" max="15737" width="13.75" style="2" bestFit="1" customWidth="1"/>
    <col min="15738" max="15738" width="14.25" style="2" bestFit="1" customWidth="1"/>
    <col min="15739" max="15739" width="15.125" style="2" customWidth="1"/>
    <col min="15740" max="15740" width="20.5" style="2" bestFit="1" customWidth="1"/>
    <col min="15741" max="15741" width="27.875" style="2" bestFit="1" customWidth="1"/>
    <col min="15742" max="15742" width="6.875" style="2" bestFit="1" customWidth="1"/>
    <col min="15743" max="15743" width="5" style="2" bestFit="1" customWidth="1"/>
    <col min="15744" max="15744" width="8" style="2" bestFit="1" customWidth="1"/>
    <col min="15745" max="15745" width="11.875" style="2" bestFit="1" customWidth="1"/>
    <col min="15746" max="15974" width="9" style="2"/>
    <col min="15975" max="15975" width="3.875" style="2" bestFit="1" customWidth="1"/>
    <col min="15976" max="15976" width="16" style="2" bestFit="1" customWidth="1"/>
    <col min="15977" max="15977" width="16.625" style="2" bestFit="1" customWidth="1"/>
    <col min="15978" max="15978" width="13.5" style="2" bestFit="1" customWidth="1"/>
    <col min="15979" max="15980" width="10.875" style="2" bestFit="1" customWidth="1"/>
    <col min="15981" max="15981" width="6.25" style="2" bestFit="1" customWidth="1"/>
    <col min="15982" max="15982" width="8.875" style="2" bestFit="1" customWidth="1"/>
    <col min="15983" max="15983" width="13.875" style="2" bestFit="1" customWidth="1"/>
    <col min="15984" max="15984" width="13.25" style="2" bestFit="1" customWidth="1"/>
    <col min="15985" max="15985" width="16" style="2" bestFit="1" customWidth="1"/>
    <col min="15986" max="15986" width="11.625" style="2" bestFit="1" customWidth="1"/>
    <col min="15987" max="15987" width="16.875" style="2" customWidth="1"/>
    <col min="15988" max="15988" width="13.25" style="2" customWidth="1"/>
    <col min="15989" max="15989" width="18.375" style="2" bestFit="1" customWidth="1"/>
    <col min="15990" max="15990" width="15" style="2" bestFit="1" customWidth="1"/>
    <col min="15991" max="15991" width="14.75" style="2" bestFit="1" customWidth="1"/>
    <col min="15992" max="15992" width="14.625" style="2" bestFit="1" customWidth="1"/>
    <col min="15993" max="15993" width="13.75" style="2" bestFit="1" customWidth="1"/>
    <col min="15994" max="15994" width="14.25" style="2" bestFit="1" customWidth="1"/>
    <col min="15995" max="15995" width="15.125" style="2" customWidth="1"/>
    <col min="15996" max="15996" width="20.5" style="2" bestFit="1" customWidth="1"/>
    <col min="15997" max="15997" width="27.875" style="2" bestFit="1" customWidth="1"/>
    <col min="15998" max="15998" width="6.875" style="2" bestFit="1" customWidth="1"/>
    <col min="15999" max="15999" width="5" style="2" bestFit="1" customWidth="1"/>
    <col min="16000" max="16000" width="8" style="2" bestFit="1" customWidth="1"/>
    <col min="16001" max="16001" width="11.875" style="2" bestFit="1" customWidth="1"/>
    <col min="16002" max="16384" width="9" style="2"/>
  </cols>
  <sheetData>
    <row r="1" spans="1:9" ht="18.75" x14ac:dyDescent="0.25">
      <c r="G1" s="40" t="s">
        <v>50</v>
      </c>
      <c r="H1" s="40"/>
      <c r="I1" s="40"/>
    </row>
    <row r="2" spans="1:9" ht="18.75" x14ac:dyDescent="0.25">
      <c r="G2" s="40"/>
      <c r="H2" s="40"/>
      <c r="I2" s="40"/>
    </row>
    <row r="3" spans="1:9" ht="18.75" x14ac:dyDescent="0.25">
      <c r="G3" s="40"/>
      <c r="H3" s="40"/>
      <c r="I3" s="40"/>
    </row>
    <row r="4" spans="1:9" ht="16.5" x14ac:dyDescent="0.25">
      <c r="A4" s="34" t="s">
        <v>21</v>
      </c>
      <c r="B4" s="34"/>
      <c r="C4" s="34"/>
      <c r="D4" s="34"/>
      <c r="E4" s="34"/>
      <c r="F4" s="34"/>
      <c r="G4" s="34"/>
      <c r="H4" s="34"/>
      <c r="I4" s="34"/>
    </row>
    <row r="5" spans="1:9" ht="16.5" x14ac:dyDescent="0.25">
      <c r="A5" s="4"/>
      <c r="B5" s="4"/>
      <c r="C5" s="4"/>
      <c r="D5" s="4"/>
      <c r="E5" s="4"/>
      <c r="F5" s="4"/>
      <c r="G5" s="12"/>
      <c r="H5" s="12"/>
      <c r="I5" s="4"/>
    </row>
    <row r="6" spans="1:9" ht="18.75" x14ac:dyDescent="0.25">
      <c r="A6" s="41" t="s">
        <v>60</v>
      </c>
      <c r="B6" s="41"/>
      <c r="C6" s="41"/>
      <c r="D6" s="41"/>
      <c r="E6" s="41"/>
      <c r="F6" s="41"/>
      <c r="G6" s="41"/>
      <c r="H6" s="41"/>
      <c r="I6" s="41"/>
    </row>
    <row r="7" spans="1:9" ht="15.75" x14ac:dyDescent="0.25">
      <c r="A7" s="42" t="s">
        <v>53</v>
      </c>
      <c r="B7" s="42"/>
      <c r="C7" s="42"/>
      <c r="D7" s="42"/>
      <c r="E7" s="42"/>
      <c r="F7" s="42"/>
      <c r="G7" s="42"/>
      <c r="H7" s="42"/>
      <c r="I7" s="42"/>
    </row>
    <row r="8" spans="1:9" ht="15.75" x14ac:dyDescent="0.25">
      <c r="A8" s="16"/>
      <c r="B8" s="16"/>
      <c r="C8" s="16"/>
      <c r="D8" s="16"/>
      <c r="E8" s="16"/>
      <c r="F8" s="16"/>
      <c r="G8" s="13"/>
      <c r="H8" s="13"/>
      <c r="I8" s="16"/>
    </row>
    <row r="9" spans="1:9" ht="18.75" x14ac:dyDescent="0.3">
      <c r="A9" s="33" t="s">
        <v>61</v>
      </c>
      <c r="B9" s="33"/>
      <c r="C9" s="33"/>
      <c r="D9" s="33"/>
      <c r="E9" s="33"/>
      <c r="F9" s="33"/>
      <c r="G9" s="33"/>
      <c r="H9" s="33"/>
      <c r="I9" s="33"/>
    </row>
    <row r="10" spans="1:9" ht="15.75" x14ac:dyDescent="0.25">
      <c r="A10" s="37"/>
      <c r="B10" s="37"/>
      <c r="C10" s="37"/>
      <c r="D10" s="37"/>
      <c r="E10" s="37"/>
      <c r="F10" s="37"/>
      <c r="G10" s="37"/>
      <c r="H10" s="37"/>
      <c r="I10" s="37"/>
    </row>
    <row r="11" spans="1:9" ht="33" customHeight="1" x14ac:dyDescent="0.25">
      <c r="A11" s="38" t="s">
        <v>0</v>
      </c>
      <c r="B11" s="39" t="s">
        <v>1</v>
      </c>
      <c r="C11" s="39" t="s">
        <v>22</v>
      </c>
      <c r="D11" s="39"/>
      <c r="E11" s="39"/>
      <c r="F11" s="39" t="s">
        <v>51</v>
      </c>
      <c r="G11" s="39" t="s">
        <v>63</v>
      </c>
      <c r="H11" s="35" t="s">
        <v>66</v>
      </c>
      <c r="I11" s="35" t="s">
        <v>64</v>
      </c>
    </row>
    <row r="12" spans="1:9" ht="47.25" customHeight="1" x14ac:dyDescent="0.25">
      <c r="A12" s="38"/>
      <c r="B12" s="39"/>
      <c r="C12" s="11" t="s">
        <v>52</v>
      </c>
      <c r="D12" s="11" t="s">
        <v>55</v>
      </c>
      <c r="E12" s="11" t="s">
        <v>62</v>
      </c>
      <c r="F12" s="39"/>
      <c r="G12" s="39"/>
      <c r="H12" s="36"/>
      <c r="I12" s="36"/>
    </row>
    <row r="13" spans="1:9" ht="15.75" x14ac:dyDescent="0.25">
      <c r="A13" s="10">
        <v>1</v>
      </c>
      <c r="B13" s="11">
        <v>2</v>
      </c>
      <c r="C13" s="11">
        <v>3</v>
      </c>
      <c r="D13" s="11">
        <v>4</v>
      </c>
      <c r="E13" s="11">
        <v>5</v>
      </c>
      <c r="F13" s="11">
        <v>6</v>
      </c>
      <c r="G13" s="27">
        <v>7</v>
      </c>
      <c r="H13" s="27">
        <v>8</v>
      </c>
      <c r="I13" s="27">
        <v>9</v>
      </c>
    </row>
    <row r="14" spans="1:9" ht="47.25" x14ac:dyDescent="0.25">
      <c r="A14" s="24"/>
      <c r="B14" s="25" t="s">
        <v>41</v>
      </c>
      <c r="C14" s="23" t="s">
        <v>54</v>
      </c>
      <c r="D14" s="23" t="s">
        <v>54</v>
      </c>
      <c r="E14" s="23" t="s">
        <v>54</v>
      </c>
      <c r="F14" s="23" t="s">
        <v>54</v>
      </c>
      <c r="G14" s="23" t="s">
        <v>54</v>
      </c>
      <c r="H14" s="23" t="s">
        <v>54</v>
      </c>
      <c r="I14" s="23" t="s">
        <v>54</v>
      </c>
    </row>
    <row r="15" spans="1:9" ht="81.75" x14ac:dyDescent="0.25">
      <c r="A15" s="10" t="s">
        <v>2</v>
      </c>
      <c r="B15" s="18" t="s">
        <v>23</v>
      </c>
      <c r="C15" s="11" t="s">
        <v>54</v>
      </c>
      <c r="D15" s="11" t="s">
        <v>54</v>
      </c>
      <c r="E15" s="11" t="s">
        <v>54</v>
      </c>
      <c r="F15" s="11" t="s">
        <v>54</v>
      </c>
      <c r="G15" s="27" t="s">
        <v>54</v>
      </c>
      <c r="H15" s="27" t="s">
        <v>54</v>
      </c>
      <c r="I15" s="27" t="s">
        <v>54</v>
      </c>
    </row>
    <row r="16" spans="1:9" ht="15.75" x14ac:dyDescent="0.25">
      <c r="A16" s="10" t="s">
        <v>4</v>
      </c>
      <c r="B16" s="18" t="s">
        <v>16</v>
      </c>
      <c r="C16" s="6">
        <v>267.346</v>
      </c>
      <c r="D16" s="6">
        <v>330.07850000000002</v>
      </c>
      <c r="E16" s="6">
        <v>247.74499999999998</v>
      </c>
      <c r="F16" s="6">
        <f>(C16+D16+E16)/3</f>
        <v>281.72316666666671</v>
      </c>
      <c r="G16" s="32" t="s">
        <v>54</v>
      </c>
      <c r="H16" s="32" t="s">
        <v>54</v>
      </c>
      <c r="I16" s="6" t="s">
        <v>54</v>
      </c>
    </row>
    <row r="17" spans="1:9" ht="15.75" x14ac:dyDescent="0.25">
      <c r="A17" s="10" t="s">
        <v>5</v>
      </c>
      <c r="B17" s="18" t="s">
        <v>17</v>
      </c>
      <c r="C17" s="6">
        <v>0</v>
      </c>
      <c r="D17" s="6">
        <v>0</v>
      </c>
      <c r="E17" s="6">
        <v>0</v>
      </c>
      <c r="F17" s="6">
        <f t="shared" ref="F17:F26" si="0">(C17+D17+E17)/3</f>
        <v>0</v>
      </c>
      <c r="G17" s="32" t="s">
        <v>54</v>
      </c>
      <c r="H17" s="32" t="s">
        <v>54</v>
      </c>
      <c r="I17" s="6" t="s">
        <v>54</v>
      </c>
    </row>
    <row r="18" spans="1:9" ht="31.5" x14ac:dyDescent="0.25">
      <c r="A18" s="10" t="s">
        <v>6</v>
      </c>
      <c r="B18" s="18" t="s">
        <v>18</v>
      </c>
      <c r="C18" s="6">
        <v>0</v>
      </c>
      <c r="D18" s="6">
        <v>0</v>
      </c>
      <c r="E18" s="6">
        <v>0</v>
      </c>
      <c r="F18" s="6">
        <f t="shared" si="0"/>
        <v>0</v>
      </c>
      <c r="G18" s="32" t="s">
        <v>54</v>
      </c>
      <c r="H18" s="32" t="s">
        <v>54</v>
      </c>
      <c r="I18" s="6" t="s">
        <v>54</v>
      </c>
    </row>
    <row r="19" spans="1:9" ht="63" x14ac:dyDescent="0.25">
      <c r="A19" s="10" t="s">
        <v>7</v>
      </c>
      <c r="B19" s="18" t="s">
        <v>19</v>
      </c>
      <c r="C19" s="6">
        <v>3212.9</v>
      </c>
      <c r="D19" s="6">
        <v>4480.26</v>
      </c>
      <c r="E19" s="6">
        <f>6355.49/0.89*0.93</f>
        <v>6641.13</v>
      </c>
      <c r="F19" s="6">
        <f>(C19+D19+E19)/3</f>
        <v>4778.0966666666673</v>
      </c>
      <c r="G19" s="32" t="s">
        <v>54</v>
      </c>
      <c r="H19" s="32" t="s">
        <v>54</v>
      </c>
      <c r="I19" s="6" t="s">
        <v>54</v>
      </c>
    </row>
    <row r="20" spans="1:9" ht="47.25" x14ac:dyDescent="0.25">
      <c r="A20" s="10" t="s">
        <v>12</v>
      </c>
      <c r="B20" s="18" t="s">
        <v>20</v>
      </c>
      <c r="C20" s="6">
        <v>0</v>
      </c>
      <c r="D20" s="6">
        <v>0</v>
      </c>
      <c r="E20" s="6">
        <v>0</v>
      </c>
      <c r="F20" s="6">
        <f t="shared" si="0"/>
        <v>0</v>
      </c>
      <c r="G20" s="32" t="s">
        <v>54</v>
      </c>
      <c r="H20" s="32" t="s">
        <v>54</v>
      </c>
      <c r="I20" s="6" t="s">
        <v>54</v>
      </c>
    </row>
    <row r="21" spans="1:9" ht="81.75" x14ac:dyDescent="0.25">
      <c r="A21" s="10" t="s">
        <v>3</v>
      </c>
      <c r="B21" s="18" t="s">
        <v>24</v>
      </c>
      <c r="C21" s="11" t="s">
        <v>54</v>
      </c>
      <c r="D21" s="11" t="s">
        <v>54</v>
      </c>
      <c r="E21" s="11" t="s">
        <v>54</v>
      </c>
      <c r="F21" s="11" t="s">
        <v>54</v>
      </c>
      <c r="G21" s="27" t="s">
        <v>54</v>
      </c>
      <c r="H21" s="27" t="s">
        <v>54</v>
      </c>
      <c r="I21" s="27" t="s">
        <v>54</v>
      </c>
    </row>
    <row r="22" spans="1:9" ht="15.75" x14ac:dyDescent="0.25">
      <c r="A22" s="10" t="s">
        <v>8</v>
      </c>
      <c r="B22" s="18" t="s">
        <v>16</v>
      </c>
      <c r="C22" s="6">
        <v>7.2629999999999999</v>
      </c>
      <c r="D22" s="6">
        <v>13.553000000000001</v>
      </c>
      <c r="E22" s="6">
        <v>42.521999999999998</v>
      </c>
      <c r="F22" s="6">
        <f t="shared" si="0"/>
        <v>21.112666666666666</v>
      </c>
      <c r="G22" s="32" t="s">
        <v>54</v>
      </c>
      <c r="H22" s="32" t="s">
        <v>54</v>
      </c>
      <c r="I22" s="6" t="s">
        <v>54</v>
      </c>
    </row>
    <row r="23" spans="1:9" ht="15.75" x14ac:dyDescent="0.25">
      <c r="A23" s="10" t="s">
        <v>9</v>
      </c>
      <c r="B23" s="18" t="s">
        <v>17</v>
      </c>
      <c r="C23" s="6">
        <v>0</v>
      </c>
      <c r="D23" s="6">
        <v>0</v>
      </c>
      <c r="E23" s="6">
        <v>0</v>
      </c>
      <c r="F23" s="6">
        <f t="shared" si="0"/>
        <v>0</v>
      </c>
      <c r="G23" s="32" t="s">
        <v>54</v>
      </c>
      <c r="H23" s="32" t="s">
        <v>54</v>
      </c>
      <c r="I23" s="6" t="s">
        <v>54</v>
      </c>
    </row>
    <row r="24" spans="1:9" ht="31.5" x14ac:dyDescent="0.25">
      <c r="A24" s="10" t="s">
        <v>10</v>
      </c>
      <c r="B24" s="18" t="s">
        <v>18</v>
      </c>
      <c r="C24" s="6">
        <v>0</v>
      </c>
      <c r="D24" s="6">
        <v>0</v>
      </c>
      <c r="E24" s="6">
        <v>0</v>
      </c>
      <c r="F24" s="6">
        <f t="shared" si="0"/>
        <v>0</v>
      </c>
      <c r="G24" s="32" t="s">
        <v>54</v>
      </c>
      <c r="H24" s="32" t="s">
        <v>54</v>
      </c>
      <c r="I24" s="6" t="s">
        <v>54</v>
      </c>
    </row>
    <row r="25" spans="1:9" ht="63" x14ac:dyDescent="0.25">
      <c r="A25" s="10" t="s">
        <v>11</v>
      </c>
      <c r="B25" s="18" t="s">
        <v>19</v>
      </c>
      <c r="C25" s="6">
        <v>1050.2</v>
      </c>
      <c r="D25" s="6">
        <v>1844.97</v>
      </c>
      <c r="E25" s="6">
        <f>7630.86/0.89*0.93</f>
        <v>7973.8200000000006</v>
      </c>
      <c r="F25" s="6">
        <f t="shared" si="0"/>
        <v>3622.9966666666674</v>
      </c>
      <c r="G25" s="32" t="s">
        <v>54</v>
      </c>
      <c r="H25" s="32" t="s">
        <v>54</v>
      </c>
      <c r="I25" s="6" t="s">
        <v>54</v>
      </c>
    </row>
    <row r="26" spans="1:9" ht="47.25" x14ac:dyDescent="0.25">
      <c r="A26" s="10" t="s">
        <v>14</v>
      </c>
      <c r="B26" s="18" t="s">
        <v>20</v>
      </c>
      <c r="C26" s="6">
        <v>0</v>
      </c>
      <c r="D26" s="6">
        <v>0</v>
      </c>
      <c r="E26" s="6">
        <v>0</v>
      </c>
      <c r="F26" s="6">
        <f t="shared" si="0"/>
        <v>0</v>
      </c>
      <c r="G26" s="32" t="s">
        <v>54</v>
      </c>
      <c r="H26" s="32" t="s">
        <v>54</v>
      </c>
      <c r="I26" s="6" t="s">
        <v>54</v>
      </c>
    </row>
    <row r="27" spans="1:9" ht="47.25" x14ac:dyDescent="0.25">
      <c r="A27" s="24"/>
      <c r="B27" s="25" t="s">
        <v>42</v>
      </c>
      <c r="C27" s="23" t="s">
        <v>54</v>
      </c>
      <c r="D27" s="23" t="s">
        <v>54</v>
      </c>
      <c r="E27" s="23" t="s">
        <v>54</v>
      </c>
      <c r="F27" s="23" t="s">
        <v>54</v>
      </c>
      <c r="G27" s="23" t="s">
        <v>54</v>
      </c>
      <c r="H27" s="23" t="s">
        <v>54</v>
      </c>
      <c r="I27" s="23" t="s">
        <v>54</v>
      </c>
    </row>
    <row r="28" spans="1:9" ht="81.75" x14ac:dyDescent="0.25">
      <c r="A28" s="10" t="s">
        <v>2</v>
      </c>
      <c r="B28" s="18" t="s">
        <v>23</v>
      </c>
      <c r="C28" s="11" t="s">
        <v>54</v>
      </c>
      <c r="D28" s="11" t="s">
        <v>54</v>
      </c>
      <c r="E28" s="11" t="s">
        <v>54</v>
      </c>
      <c r="F28" s="11" t="s">
        <v>54</v>
      </c>
      <c r="G28" s="27" t="s">
        <v>54</v>
      </c>
      <c r="H28" s="27" t="s">
        <v>54</v>
      </c>
      <c r="I28" s="27" t="s">
        <v>54</v>
      </c>
    </row>
    <row r="29" spans="1:9" ht="31.5" x14ac:dyDescent="0.25">
      <c r="A29" s="10" t="s">
        <v>4</v>
      </c>
      <c r="B29" s="18" t="s">
        <v>25</v>
      </c>
      <c r="C29" s="6">
        <v>1.7190000000000012</v>
      </c>
      <c r="D29" s="6">
        <v>3.5</v>
      </c>
      <c r="E29" s="6">
        <v>4.79</v>
      </c>
      <c r="F29" s="6">
        <f t="shared" ref="F29:F40" si="1">(C29+D29+E29)/3</f>
        <v>3.3363333333333336</v>
      </c>
      <c r="G29" s="32" t="s">
        <v>54</v>
      </c>
      <c r="H29" s="32" t="s">
        <v>54</v>
      </c>
      <c r="I29" s="6" t="s">
        <v>54</v>
      </c>
    </row>
    <row r="30" spans="1:9" ht="31.5" x14ac:dyDescent="0.25">
      <c r="A30" s="10" t="s">
        <v>5</v>
      </c>
      <c r="B30" s="18" t="s">
        <v>26</v>
      </c>
      <c r="C30" s="6">
        <v>50.881</v>
      </c>
      <c r="D30" s="6">
        <v>38.838000000000001</v>
      </c>
      <c r="E30" s="6">
        <v>64.393000000000001</v>
      </c>
      <c r="F30" s="6">
        <f t="shared" si="1"/>
        <v>51.370666666666665</v>
      </c>
      <c r="G30" s="32" t="s">
        <v>54</v>
      </c>
      <c r="H30" s="32" t="s">
        <v>54</v>
      </c>
      <c r="I30" s="6" t="s">
        <v>54</v>
      </c>
    </row>
    <row r="31" spans="1:9" ht="15.75" x14ac:dyDescent="0.25">
      <c r="A31" s="10" t="s">
        <v>6</v>
      </c>
      <c r="B31" s="18" t="s">
        <v>17</v>
      </c>
      <c r="C31" s="6">
        <v>0</v>
      </c>
      <c r="D31" s="6">
        <v>0</v>
      </c>
      <c r="E31" s="6">
        <v>0</v>
      </c>
      <c r="F31" s="6">
        <f t="shared" si="1"/>
        <v>0</v>
      </c>
      <c r="G31" s="32" t="s">
        <v>54</v>
      </c>
      <c r="H31" s="32" t="s">
        <v>54</v>
      </c>
      <c r="I31" s="6" t="s">
        <v>54</v>
      </c>
    </row>
    <row r="32" spans="1:9" ht="31.5" x14ac:dyDescent="0.25">
      <c r="A32" s="10" t="s">
        <v>7</v>
      </c>
      <c r="B32" s="18" t="s">
        <v>18</v>
      </c>
      <c r="C32" s="6">
        <v>0</v>
      </c>
      <c r="D32" s="6">
        <v>0</v>
      </c>
      <c r="E32" s="6">
        <v>0</v>
      </c>
      <c r="F32" s="6">
        <f t="shared" si="1"/>
        <v>0</v>
      </c>
      <c r="G32" s="32" t="s">
        <v>54</v>
      </c>
      <c r="H32" s="32" t="s">
        <v>54</v>
      </c>
      <c r="I32" s="6" t="s">
        <v>54</v>
      </c>
    </row>
    <row r="33" spans="1:9" ht="63" x14ac:dyDescent="0.25">
      <c r="A33" s="10" t="s">
        <v>12</v>
      </c>
      <c r="B33" s="18" t="s">
        <v>27</v>
      </c>
      <c r="C33" s="6">
        <v>3360.64</v>
      </c>
      <c r="D33" s="6">
        <v>2170.71</v>
      </c>
      <c r="E33" s="6">
        <f>2627.28/0.89*0.93</f>
        <v>2745.36</v>
      </c>
      <c r="F33" s="6">
        <f t="shared" si="1"/>
        <v>2758.9033333333336</v>
      </c>
      <c r="G33" s="32" t="s">
        <v>54</v>
      </c>
      <c r="H33" s="32" t="s">
        <v>54</v>
      </c>
      <c r="I33" s="6" t="s">
        <v>54</v>
      </c>
    </row>
    <row r="34" spans="1:9" ht="47.25" x14ac:dyDescent="0.25">
      <c r="A34" s="10" t="s">
        <v>13</v>
      </c>
      <c r="B34" s="18" t="s">
        <v>20</v>
      </c>
      <c r="C34" s="6">
        <v>0</v>
      </c>
      <c r="D34" s="6">
        <v>0</v>
      </c>
      <c r="E34" s="6">
        <v>0</v>
      </c>
      <c r="F34" s="6">
        <f>(C34+D34+E34)/3</f>
        <v>0</v>
      </c>
      <c r="G34" s="32" t="s">
        <v>54</v>
      </c>
      <c r="H34" s="32" t="s">
        <v>54</v>
      </c>
      <c r="I34" s="6" t="s">
        <v>54</v>
      </c>
    </row>
    <row r="35" spans="1:9" ht="81.75" x14ac:dyDescent="0.25">
      <c r="A35" s="10" t="s">
        <v>3</v>
      </c>
      <c r="B35" s="18" t="s">
        <v>24</v>
      </c>
      <c r="C35" s="11" t="s">
        <v>54</v>
      </c>
      <c r="D35" s="11" t="s">
        <v>54</v>
      </c>
      <c r="E35" s="28" t="s">
        <v>54</v>
      </c>
      <c r="F35" s="11" t="s">
        <v>54</v>
      </c>
      <c r="G35" s="29" t="s">
        <v>54</v>
      </c>
      <c r="H35" s="27" t="s">
        <v>54</v>
      </c>
      <c r="I35" s="27" t="s">
        <v>54</v>
      </c>
    </row>
    <row r="36" spans="1:9" ht="31.5" x14ac:dyDescent="0.25">
      <c r="A36" s="10" t="s">
        <v>8</v>
      </c>
      <c r="B36" s="18" t="s">
        <v>25</v>
      </c>
      <c r="C36" s="6">
        <v>2.2559999999999998</v>
      </c>
      <c r="D36" s="6">
        <v>2.7789999999999999</v>
      </c>
      <c r="E36" s="6">
        <v>2.859</v>
      </c>
      <c r="F36" s="6">
        <f>(C36+D36+E36)/3</f>
        <v>2.6313333333333335</v>
      </c>
      <c r="G36" s="32" t="s">
        <v>54</v>
      </c>
      <c r="H36" s="32" t="s">
        <v>54</v>
      </c>
      <c r="I36" s="6" t="s">
        <v>54</v>
      </c>
    </row>
    <row r="37" spans="1:9" ht="31.5" x14ac:dyDescent="0.25">
      <c r="A37" s="10" t="s">
        <v>9</v>
      </c>
      <c r="B37" s="18" t="s">
        <v>26</v>
      </c>
      <c r="C37" s="6">
        <v>0.85</v>
      </c>
      <c r="D37" s="6">
        <v>0.36899999999999999</v>
      </c>
      <c r="E37" s="6">
        <v>1.117</v>
      </c>
      <c r="F37" s="6">
        <f>(C37+D37+E37)/3</f>
        <v>0.77866666666666662</v>
      </c>
      <c r="G37" s="32" t="s">
        <v>54</v>
      </c>
      <c r="H37" s="32" t="s">
        <v>54</v>
      </c>
      <c r="I37" s="6" t="s">
        <v>54</v>
      </c>
    </row>
    <row r="38" spans="1:9" ht="15.75" x14ac:dyDescent="0.25">
      <c r="A38" s="10" t="s">
        <v>10</v>
      </c>
      <c r="B38" s="18" t="s">
        <v>17</v>
      </c>
      <c r="C38" s="6">
        <v>0</v>
      </c>
      <c r="D38" s="6">
        <v>0</v>
      </c>
      <c r="E38" s="6">
        <v>0</v>
      </c>
      <c r="F38" s="6">
        <f t="shared" si="1"/>
        <v>0</v>
      </c>
      <c r="G38" s="32" t="s">
        <v>54</v>
      </c>
      <c r="H38" s="32" t="s">
        <v>54</v>
      </c>
      <c r="I38" s="6" t="s">
        <v>54</v>
      </c>
    </row>
    <row r="39" spans="1:9" ht="31.5" x14ac:dyDescent="0.25">
      <c r="A39" s="10" t="s">
        <v>11</v>
      </c>
      <c r="B39" s="18" t="s">
        <v>18</v>
      </c>
      <c r="C39" s="6">
        <v>0</v>
      </c>
      <c r="D39" s="6">
        <v>0</v>
      </c>
      <c r="E39" s="6">
        <v>0</v>
      </c>
      <c r="F39" s="6">
        <f t="shared" si="1"/>
        <v>0</v>
      </c>
      <c r="G39" s="32" t="s">
        <v>54</v>
      </c>
      <c r="H39" s="32" t="s">
        <v>54</v>
      </c>
      <c r="I39" s="6" t="s">
        <v>54</v>
      </c>
    </row>
    <row r="40" spans="1:9" ht="63" x14ac:dyDescent="0.25">
      <c r="A40" s="10" t="s">
        <v>14</v>
      </c>
      <c r="B40" s="18" t="s">
        <v>27</v>
      </c>
      <c r="C40" s="6">
        <v>142.4</v>
      </c>
      <c r="D40" s="6">
        <v>254.54</v>
      </c>
      <c r="E40" s="6">
        <f>516.2/0.89*0.93</f>
        <v>539.4</v>
      </c>
      <c r="F40" s="6">
        <f t="shared" si="1"/>
        <v>312.11333333333329</v>
      </c>
      <c r="G40" s="32" t="s">
        <v>54</v>
      </c>
      <c r="H40" s="32" t="s">
        <v>54</v>
      </c>
      <c r="I40" s="6" t="s">
        <v>54</v>
      </c>
    </row>
    <row r="41" spans="1:9" ht="47.25" x14ac:dyDescent="0.25">
      <c r="A41" s="10" t="s">
        <v>15</v>
      </c>
      <c r="B41" s="18" t="s">
        <v>20</v>
      </c>
      <c r="C41" s="6">
        <v>0</v>
      </c>
      <c r="D41" s="6">
        <v>0</v>
      </c>
      <c r="E41" s="6">
        <v>0</v>
      </c>
      <c r="F41" s="6">
        <f>(C41+D41+E41)/3</f>
        <v>0</v>
      </c>
      <c r="G41" s="32" t="s">
        <v>54</v>
      </c>
      <c r="H41" s="32" t="s">
        <v>54</v>
      </c>
      <c r="I41" s="6" t="s">
        <v>54</v>
      </c>
    </row>
    <row r="42" spans="1:9" ht="47.25" x14ac:dyDescent="0.25">
      <c r="A42" s="24"/>
      <c r="B42" s="25" t="s">
        <v>43</v>
      </c>
      <c r="C42" s="23" t="s">
        <v>54</v>
      </c>
      <c r="D42" s="23" t="s">
        <v>54</v>
      </c>
      <c r="E42" s="23" t="s">
        <v>54</v>
      </c>
      <c r="F42" s="23" t="s">
        <v>54</v>
      </c>
      <c r="G42" s="23" t="s">
        <v>54</v>
      </c>
      <c r="H42" s="23" t="s">
        <v>54</v>
      </c>
      <c r="I42" s="23" t="s">
        <v>54</v>
      </c>
    </row>
    <row r="43" spans="1:9" ht="81.75" x14ac:dyDescent="0.25">
      <c r="A43" s="10" t="s">
        <v>2</v>
      </c>
      <c r="B43" s="18" t="s">
        <v>23</v>
      </c>
      <c r="C43" s="11" t="s">
        <v>54</v>
      </c>
      <c r="D43" s="11" t="s">
        <v>54</v>
      </c>
      <c r="E43" s="11" t="s">
        <v>54</v>
      </c>
      <c r="F43" s="11" t="s">
        <v>54</v>
      </c>
      <c r="G43" s="27" t="s">
        <v>54</v>
      </c>
      <c r="H43" s="27" t="s">
        <v>54</v>
      </c>
      <c r="I43" s="27" t="s">
        <v>54</v>
      </c>
    </row>
    <row r="44" spans="1:9" ht="15.75" x14ac:dyDescent="0.25">
      <c r="A44" s="10" t="s">
        <v>4</v>
      </c>
      <c r="B44" s="18" t="s">
        <v>16</v>
      </c>
      <c r="C44" s="6">
        <v>379.77000000000004</v>
      </c>
      <c r="D44" s="6">
        <v>279.27550000000002</v>
      </c>
      <c r="E44" s="6">
        <v>225.56399999999999</v>
      </c>
      <c r="F44" s="6">
        <f>(C44+D44+E44)/3</f>
        <v>294.86983333333336</v>
      </c>
      <c r="G44" s="32" t="s">
        <v>54</v>
      </c>
      <c r="H44" s="32" t="s">
        <v>54</v>
      </c>
      <c r="I44" s="6" t="s">
        <v>54</v>
      </c>
    </row>
    <row r="45" spans="1:9" ht="31.5" x14ac:dyDescent="0.25">
      <c r="A45" s="10" t="s">
        <v>5</v>
      </c>
      <c r="B45" s="18" t="s">
        <v>57</v>
      </c>
      <c r="C45" s="6">
        <v>0</v>
      </c>
      <c r="D45" s="6">
        <v>0</v>
      </c>
      <c r="E45" s="6">
        <v>0.48099999999999998</v>
      </c>
      <c r="F45" s="6">
        <f>(C45+D45+E45)/3</f>
        <v>0.16033333333333333</v>
      </c>
      <c r="G45" s="32" t="s">
        <v>54</v>
      </c>
      <c r="H45" s="32" t="s">
        <v>54</v>
      </c>
      <c r="I45" s="6" t="s">
        <v>54</v>
      </c>
    </row>
    <row r="46" spans="1:9" ht="31.5" x14ac:dyDescent="0.25">
      <c r="A46" s="10" t="s">
        <v>6</v>
      </c>
      <c r="B46" s="18" t="s">
        <v>18</v>
      </c>
      <c r="C46" s="6">
        <v>0</v>
      </c>
      <c r="D46" s="6">
        <v>0</v>
      </c>
      <c r="E46" s="6">
        <v>0</v>
      </c>
      <c r="F46" s="6">
        <f>(C46+D46+E46)/3</f>
        <v>0</v>
      </c>
      <c r="G46" s="32" t="s">
        <v>54</v>
      </c>
      <c r="H46" s="32" t="s">
        <v>54</v>
      </c>
      <c r="I46" s="6" t="s">
        <v>54</v>
      </c>
    </row>
    <row r="47" spans="1:9" ht="63" x14ac:dyDescent="0.25">
      <c r="A47" s="10" t="s">
        <v>7</v>
      </c>
      <c r="B47" s="18" t="s">
        <v>19</v>
      </c>
      <c r="C47" s="6">
        <v>5989.7</v>
      </c>
      <c r="D47" s="6">
        <v>3177.3</v>
      </c>
      <c r="E47" s="6">
        <v>3830.67</v>
      </c>
      <c r="F47" s="6">
        <f>(C47+D47+E47)/3</f>
        <v>4332.5566666666664</v>
      </c>
      <c r="G47" s="32" t="s">
        <v>54</v>
      </c>
      <c r="H47" s="32" t="s">
        <v>54</v>
      </c>
      <c r="I47" s="6" t="s">
        <v>54</v>
      </c>
    </row>
    <row r="48" spans="1:9" ht="47.25" x14ac:dyDescent="0.25">
      <c r="A48" s="10" t="s">
        <v>12</v>
      </c>
      <c r="B48" s="18" t="s">
        <v>20</v>
      </c>
      <c r="C48" s="6">
        <v>0</v>
      </c>
      <c r="D48" s="6">
        <v>0</v>
      </c>
      <c r="E48" s="6">
        <v>0</v>
      </c>
      <c r="F48" s="6">
        <f>(C48+D48+E48)/3</f>
        <v>0</v>
      </c>
      <c r="G48" s="32" t="s">
        <v>54</v>
      </c>
      <c r="H48" s="32" t="s">
        <v>54</v>
      </c>
      <c r="I48" s="6" t="s">
        <v>54</v>
      </c>
    </row>
    <row r="49" spans="1:9" ht="81.75" x14ac:dyDescent="0.25">
      <c r="A49" s="10" t="s">
        <v>3</v>
      </c>
      <c r="B49" s="18" t="s">
        <v>24</v>
      </c>
      <c r="C49" s="11" t="s">
        <v>54</v>
      </c>
      <c r="D49" s="11" t="s">
        <v>54</v>
      </c>
      <c r="E49" s="29" t="s">
        <v>54</v>
      </c>
      <c r="F49" s="11" t="s">
        <v>54</v>
      </c>
      <c r="G49" s="27" t="s">
        <v>54</v>
      </c>
      <c r="H49" s="27" t="s">
        <v>54</v>
      </c>
      <c r="I49" s="27" t="s">
        <v>54</v>
      </c>
    </row>
    <row r="50" spans="1:9" ht="15.75" x14ac:dyDescent="0.25">
      <c r="A50" s="10" t="s">
        <v>8</v>
      </c>
      <c r="B50" s="18" t="s">
        <v>16</v>
      </c>
      <c r="C50" s="6">
        <v>36.43</v>
      </c>
      <c r="D50" s="6">
        <v>16.128</v>
      </c>
      <c r="E50" s="6">
        <v>65.738</v>
      </c>
      <c r="F50" s="6">
        <f>(C50+D50+E50)/3</f>
        <v>39.431999999999995</v>
      </c>
      <c r="G50" s="32" t="s">
        <v>54</v>
      </c>
      <c r="H50" s="32" t="s">
        <v>54</v>
      </c>
      <c r="I50" s="6" t="s">
        <v>54</v>
      </c>
    </row>
    <row r="51" spans="1:9" ht="15.75" x14ac:dyDescent="0.25">
      <c r="A51" s="10" t="s">
        <v>9</v>
      </c>
      <c r="B51" s="18" t="s">
        <v>65</v>
      </c>
      <c r="C51" s="6">
        <v>0.87</v>
      </c>
      <c r="D51" s="6">
        <v>1.29</v>
      </c>
      <c r="E51" s="6">
        <v>8.3160000000000007</v>
      </c>
      <c r="F51" s="6">
        <f>(C51+D51+E51)/3</f>
        <v>3.4920000000000004</v>
      </c>
      <c r="G51" s="32" t="s">
        <v>54</v>
      </c>
      <c r="H51" s="32" t="s">
        <v>54</v>
      </c>
      <c r="I51" s="6" t="s">
        <v>54</v>
      </c>
    </row>
    <row r="52" spans="1:9" ht="31.5" x14ac:dyDescent="0.25">
      <c r="A52" s="10" t="s">
        <v>10</v>
      </c>
      <c r="B52" s="18" t="s">
        <v>18</v>
      </c>
      <c r="C52" s="6">
        <v>0</v>
      </c>
      <c r="D52" s="6">
        <v>0</v>
      </c>
      <c r="E52" s="6">
        <v>0</v>
      </c>
      <c r="F52" s="6">
        <f>(C52+D52+E52)/3</f>
        <v>0</v>
      </c>
      <c r="G52" s="32" t="s">
        <v>54</v>
      </c>
      <c r="H52" s="32" t="s">
        <v>54</v>
      </c>
      <c r="I52" s="6" t="s">
        <v>54</v>
      </c>
    </row>
    <row r="53" spans="1:9" ht="63" x14ac:dyDescent="0.25">
      <c r="A53" s="10" t="s">
        <v>11</v>
      </c>
      <c r="B53" s="18" t="s">
        <v>19</v>
      </c>
      <c r="C53" s="6">
        <v>1975.8</v>
      </c>
      <c r="D53" s="6">
        <v>3425.61</v>
      </c>
      <c r="E53" s="6">
        <f>13528/0.89*0.93</f>
        <v>14136</v>
      </c>
      <c r="F53" s="6">
        <f>(C53+D53+E53)/3</f>
        <v>6512.47</v>
      </c>
      <c r="G53" s="32" t="s">
        <v>54</v>
      </c>
      <c r="H53" s="32" t="s">
        <v>54</v>
      </c>
      <c r="I53" s="6" t="s">
        <v>54</v>
      </c>
    </row>
    <row r="54" spans="1:9" ht="47.25" x14ac:dyDescent="0.25">
      <c r="A54" s="10" t="s">
        <v>14</v>
      </c>
      <c r="B54" s="18" t="s">
        <v>20</v>
      </c>
      <c r="C54" s="6">
        <v>0</v>
      </c>
      <c r="D54" s="6">
        <v>0</v>
      </c>
      <c r="E54" s="6">
        <v>0</v>
      </c>
      <c r="F54" s="6">
        <f>(C54+D54+E54)/3</f>
        <v>0</v>
      </c>
      <c r="G54" s="32" t="s">
        <v>54</v>
      </c>
      <c r="H54" s="32" t="s">
        <v>54</v>
      </c>
      <c r="I54" s="6" t="s">
        <v>54</v>
      </c>
    </row>
    <row r="55" spans="1:9" s="17" customFormat="1" ht="47.25" x14ac:dyDescent="0.25">
      <c r="A55" s="26"/>
      <c r="B55" s="25" t="s">
        <v>44</v>
      </c>
      <c r="C55" s="23" t="s">
        <v>54</v>
      </c>
      <c r="D55" s="23" t="s">
        <v>54</v>
      </c>
      <c r="E55" s="23" t="s">
        <v>54</v>
      </c>
      <c r="F55" s="23" t="s">
        <v>54</v>
      </c>
      <c r="G55" s="23" t="s">
        <v>54</v>
      </c>
      <c r="H55" s="23" t="s">
        <v>54</v>
      </c>
      <c r="I55" s="23" t="s">
        <v>54</v>
      </c>
    </row>
    <row r="56" spans="1:9" s="17" customFormat="1" ht="81.75" x14ac:dyDescent="0.25">
      <c r="A56" s="7" t="s">
        <v>2</v>
      </c>
      <c r="B56" s="19" t="s">
        <v>23</v>
      </c>
      <c r="C56" s="11" t="s">
        <v>54</v>
      </c>
      <c r="D56" s="11" t="s">
        <v>54</v>
      </c>
      <c r="E56" s="11" t="s">
        <v>54</v>
      </c>
      <c r="F56" s="11" t="s">
        <v>54</v>
      </c>
      <c r="G56" s="27" t="s">
        <v>54</v>
      </c>
      <c r="H56" s="27" t="s">
        <v>54</v>
      </c>
      <c r="I56" s="27" t="s">
        <v>54</v>
      </c>
    </row>
    <row r="57" spans="1:9" s="17" customFormat="1" ht="31.5" x14ac:dyDescent="0.25">
      <c r="A57" s="7" t="s">
        <v>4</v>
      </c>
      <c r="B57" s="20" t="s">
        <v>28</v>
      </c>
      <c r="C57" s="6">
        <v>112.69500000000001</v>
      </c>
      <c r="D57" s="6">
        <v>87.641999999999996</v>
      </c>
      <c r="E57" s="6">
        <v>62.302</v>
      </c>
      <c r="F57" s="6">
        <f t="shared" ref="F57:F70" si="2">(C57+D57+E57)/3</f>
        <v>87.546333333333337</v>
      </c>
      <c r="G57" s="32" t="s">
        <v>54</v>
      </c>
      <c r="H57" s="32" t="s">
        <v>54</v>
      </c>
      <c r="I57" s="6" t="s">
        <v>54</v>
      </c>
    </row>
    <row r="58" spans="1:9" s="17" customFormat="1" ht="31.5" x14ac:dyDescent="0.25">
      <c r="A58" s="7" t="s">
        <v>5</v>
      </c>
      <c r="B58" s="20" t="s">
        <v>29</v>
      </c>
      <c r="C58" s="6">
        <v>0</v>
      </c>
      <c r="D58" s="6">
        <v>0</v>
      </c>
      <c r="E58" s="6">
        <v>0</v>
      </c>
      <c r="F58" s="6">
        <f t="shared" si="2"/>
        <v>0</v>
      </c>
      <c r="G58" s="32" t="s">
        <v>54</v>
      </c>
      <c r="H58" s="32" t="s">
        <v>54</v>
      </c>
      <c r="I58" s="6" t="s">
        <v>54</v>
      </c>
    </row>
    <row r="59" spans="1:9" s="17" customFormat="1" ht="31.5" x14ac:dyDescent="0.25">
      <c r="A59" s="7" t="s">
        <v>6</v>
      </c>
      <c r="B59" s="21" t="s">
        <v>30</v>
      </c>
      <c r="C59" s="6">
        <v>8.4340000000000011</v>
      </c>
      <c r="D59" s="6">
        <v>2.7939999999999996</v>
      </c>
      <c r="E59" s="6">
        <v>15.645</v>
      </c>
      <c r="F59" s="6">
        <f t="shared" si="2"/>
        <v>8.9576666666666664</v>
      </c>
      <c r="G59" s="32" t="s">
        <v>54</v>
      </c>
      <c r="H59" s="32" t="s">
        <v>54</v>
      </c>
      <c r="I59" s="6" t="s">
        <v>54</v>
      </c>
    </row>
    <row r="60" spans="1:9" s="17" customFormat="1" ht="15.75" x14ac:dyDescent="0.25">
      <c r="A60" s="7" t="s">
        <v>7</v>
      </c>
      <c r="B60" s="18" t="s">
        <v>17</v>
      </c>
      <c r="C60" s="6">
        <v>0.69899999999999995</v>
      </c>
      <c r="D60" s="6">
        <v>1.0409999999999999</v>
      </c>
      <c r="E60" s="6">
        <v>2.2640000000000002</v>
      </c>
      <c r="F60" s="6">
        <f t="shared" si="2"/>
        <v>1.3346666666666664</v>
      </c>
      <c r="G60" s="32" t="s">
        <v>54</v>
      </c>
      <c r="H60" s="32" t="s">
        <v>54</v>
      </c>
      <c r="I60" s="6" t="s">
        <v>54</v>
      </c>
    </row>
    <row r="61" spans="1:9" s="17" customFormat="1" ht="31.5" x14ac:dyDescent="0.25">
      <c r="A61" s="7" t="s">
        <v>12</v>
      </c>
      <c r="B61" s="19" t="s">
        <v>18</v>
      </c>
      <c r="C61" s="6">
        <v>0</v>
      </c>
      <c r="D61" s="6">
        <v>0</v>
      </c>
      <c r="E61" s="6">
        <v>0</v>
      </c>
      <c r="F61" s="6">
        <f t="shared" si="2"/>
        <v>0</v>
      </c>
      <c r="G61" s="32" t="s">
        <v>54</v>
      </c>
      <c r="H61" s="32" t="s">
        <v>54</v>
      </c>
      <c r="I61" s="6" t="s">
        <v>54</v>
      </c>
    </row>
    <row r="62" spans="1:9" s="17" customFormat="1" ht="63" x14ac:dyDescent="0.25">
      <c r="A62" s="7" t="s">
        <v>13</v>
      </c>
      <c r="B62" s="19" t="s">
        <v>31</v>
      </c>
      <c r="C62" s="6">
        <v>445</v>
      </c>
      <c r="D62" s="6">
        <v>574.04999999999995</v>
      </c>
      <c r="E62" s="6">
        <v>549</v>
      </c>
      <c r="F62" s="6">
        <f t="shared" si="2"/>
        <v>522.68333333333328</v>
      </c>
      <c r="G62" s="32" t="s">
        <v>54</v>
      </c>
      <c r="H62" s="32" t="s">
        <v>54</v>
      </c>
      <c r="I62" s="6" t="s">
        <v>54</v>
      </c>
    </row>
    <row r="63" spans="1:9" s="17" customFormat="1" ht="63" x14ac:dyDescent="0.25">
      <c r="A63" s="7" t="s">
        <v>58</v>
      </c>
      <c r="B63" s="19" t="s">
        <v>32</v>
      </c>
      <c r="C63" s="6">
        <v>1541.48</v>
      </c>
      <c r="D63" s="6">
        <v>1961.56</v>
      </c>
      <c r="E63" s="6">
        <v>2929.2000000000003</v>
      </c>
      <c r="F63" s="6">
        <f t="shared" si="2"/>
        <v>2144.08</v>
      </c>
      <c r="G63" s="32" t="s">
        <v>54</v>
      </c>
      <c r="H63" s="32" t="s">
        <v>54</v>
      </c>
      <c r="I63" s="6" t="s">
        <v>54</v>
      </c>
    </row>
    <row r="64" spans="1:9" s="17" customFormat="1" ht="47.25" x14ac:dyDescent="0.25">
      <c r="A64" s="7" t="s">
        <v>59</v>
      </c>
      <c r="B64" s="19" t="s">
        <v>20</v>
      </c>
      <c r="C64" s="6">
        <v>0</v>
      </c>
      <c r="D64" s="6">
        <v>0</v>
      </c>
      <c r="E64" s="6">
        <v>0</v>
      </c>
      <c r="F64" s="6">
        <f t="shared" si="2"/>
        <v>0</v>
      </c>
      <c r="G64" s="32" t="s">
        <v>54</v>
      </c>
      <c r="H64" s="32" t="s">
        <v>54</v>
      </c>
      <c r="I64" s="6" t="s">
        <v>54</v>
      </c>
    </row>
    <row r="65" spans="1:9" s="17" customFormat="1" ht="81.75" x14ac:dyDescent="0.25">
      <c r="A65" s="7" t="s">
        <v>3</v>
      </c>
      <c r="B65" s="19" t="s">
        <v>24</v>
      </c>
      <c r="C65" s="11" t="s">
        <v>54</v>
      </c>
      <c r="D65" s="11" t="s">
        <v>54</v>
      </c>
      <c r="E65" s="30" t="s">
        <v>54</v>
      </c>
      <c r="F65" s="11" t="s">
        <v>54</v>
      </c>
      <c r="G65" s="27" t="s">
        <v>54</v>
      </c>
      <c r="H65" s="27" t="s">
        <v>54</v>
      </c>
      <c r="I65" s="27" t="s">
        <v>54</v>
      </c>
    </row>
    <row r="66" spans="1:9" s="17" customFormat="1" ht="31.5" x14ac:dyDescent="0.25">
      <c r="A66" s="7" t="s">
        <v>8</v>
      </c>
      <c r="B66" s="20" t="s">
        <v>28</v>
      </c>
      <c r="C66" s="6">
        <v>4.4000000000000004</v>
      </c>
      <c r="D66" s="6">
        <v>2.794</v>
      </c>
      <c r="E66" s="6">
        <v>8.9260000000000002</v>
      </c>
      <c r="F66" s="6">
        <f t="shared" si="2"/>
        <v>5.373333333333334</v>
      </c>
      <c r="G66" s="32" t="s">
        <v>54</v>
      </c>
      <c r="H66" s="32" t="s">
        <v>54</v>
      </c>
      <c r="I66" s="6" t="s">
        <v>54</v>
      </c>
    </row>
    <row r="67" spans="1:9" s="17" customFormat="1" ht="31.5" x14ac:dyDescent="0.25">
      <c r="A67" s="7" t="s">
        <v>9</v>
      </c>
      <c r="B67" s="20" t="s">
        <v>30</v>
      </c>
      <c r="C67" s="6">
        <v>0</v>
      </c>
      <c r="D67" s="6">
        <v>1.78</v>
      </c>
      <c r="E67" s="6">
        <v>4.0060000000000002</v>
      </c>
      <c r="F67" s="6">
        <f t="shared" si="2"/>
        <v>1.9286666666666668</v>
      </c>
      <c r="G67" s="32" t="s">
        <v>54</v>
      </c>
      <c r="H67" s="32" t="s">
        <v>54</v>
      </c>
      <c r="I67" s="6" t="s">
        <v>54</v>
      </c>
    </row>
    <row r="68" spans="1:9" s="17" customFormat="1" ht="15.75" x14ac:dyDescent="0.25">
      <c r="A68" s="7" t="s">
        <v>10</v>
      </c>
      <c r="B68" s="18" t="s">
        <v>17</v>
      </c>
      <c r="C68" s="6">
        <v>0.01</v>
      </c>
      <c r="D68" s="6">
        <v>1.641</v>
      </c>
      <c r="E68" s="6">
        <v>2.7890000000000001</v>
      </c>
      <c r="F68" s="6">
        <f t="shared" si="2"/>
        <v>1.4800000000000002</v>
      </c>
      <c r="G68" s="32" t="s">
        <v>54</v>
      </c>
      <c r="H68" s="32" t="s">
        <v>54</v>
      </c>
      <c r="I68" s="6" t="s">
        <v>54</v>
      </c>
    </row>
    <row r="69" spans="1:9" s="17" customFormat="1" ht="31.5" x14ac:dyDescent="0.25">
      <c r="A69" s="7" t="s">
        <v>34</v>
      </c>
      <c r="B69" s="19" t="s">
        <v>18</v>
      </c>
      <c r="C69" s="6">
        <v>0</v>
      </c>
      <c r="D69" s="6">
        <v>0</v>
      </c>
      <c r="E69" s="6">
        <v>0</v>
      </c>
      <c r="F69" s="6">
        <f t="shared" si="2"/>
        <v>0</v>
      </c>
      <c r="G69" s="32" t="s">
        <v>54</v>
      </c>
      <c r="H69" s="32" t="s">
        <v>54</v>
      </c>
      <c r="I69" s="6" t="s">
        <v>54</v>
      </c>
    </row>
    <row r="70" spans="1:9" s="17" customFormat="1" ht="63" x14ac:dyDescent="0.25">
      <c r="A70" s="7" t="s">
        <v>35</v>
      </c>
      <c r="B70" s="19" t="s">
        <v>33</v>
      </c>
      <c r="C70" s="6">
        <v>4437.54</v>
      </c>
      <c r="D70" s="6">
        <v>2654.87</v>
      </c>
      <c r="E70" s="6">
        <v>8443.4700000000012</v>
      </c>
      <c r="F70" s="6">
        <f t="shared" si="2"/>
        <v>5178.626666666667</v>
      </c>
      <c r="G70" s="32" t="s">
        <v>54</v>
      </c>
      <c r="H70" s="32" t="s">
        <v>54</v>
      </c>
      <c r="I70" s="6" t="s">
        <v>54</v>
      </c>
    </row>
    <row r="71" spans="1:9" s="17" customFormat="1" ht="47.25" x14ac:dyDescent="0.25">
      <c r="A71" s="7" t="s">
        <v>36</v>
      </c>
      <c r="B71" s="19" t="s">
        <v>20</v>
      </c>
      <c r="C71" s="6">
        <v>0</v>
      </c>
      <c r="D71" s="6">
        <v>0</v>
      </c>
      <c r="E71" s="6">
        <v>0</v>
      </c>
      <c r="F71" s="6">
        <f>(C71+D71+E71)/3</f>
        <v>0</v>
      </c>
      <c r="G71" s="32" t="s">
        <v>54</v>
      </c>
      <c r="H71" s="32" t="s">
        <v>54</v>
      </c>
      <c r="I71" s="6" t="s">
        <v>54</v>
      </c>
    </row>
    <row r="72" spans="1:9" ht="47.25" x14ac:dyDescent="0.25">
      <c r="A72" s="24"/>
      <c r="B72" s="25" t="s">
        <v>45</v>
      </c>
      <c r="C72" s="23" t="s">
        <v>54</v>
      </c>
      <c r="D72" s="23" t="s">
        <v>54</v>
      </c>
      <c r="E72" s="23" t="s">
        <v>54</v>
      </c>
      <c r="F72" s="23" t="s">
        <v>54</v>
      </c>
      <c r="G72" s="23" t="s">
        <v>54</v>
      </c>
      <c r="H72" s="23" t="s">
        <v>54</v>
      </c>
      <c r="I72" s="23" t="s">
        <v>54</v>
      </c>
    </row>
    <row r="73" spans="1:9" ht="81.75" x14ac:dyDescent="0.25">
      <c r="A73" s="10" t="s">
        <v>2</v>
      </c>
      <c r="B73" s="18" t="s">
        <v>23</v>
      </c>
      <c r="C73" s="11" t="s">
        <v>54</v>
      </c>
      <c r="D73" s="11" t="s">
        <v>54</v>
      </c>
      <c r="E73" s="11" t="s">
        <v>54</v>
      </c>
      <c r="F73" s="11" t="s">
        <v>54</v>
      </c>
      <c r="G73" s="27" t="s">
        <v>54</v>
      </c>
      <c r="H73" s="27" t="s">
        <v>54</v>
      </c>
      <c r="I73" s="27" t="s">
        <v>54</v>
      </c>
    </row>
    <row r="74" spans="1:9" ht="31.5" x14ac:dyDescent="0.25">
      <c r="A74" s="10" t="s">
        <v>4</v>
      </c>
      <c r="B74" s="18" t="s">
        <v>26</v>
      </c>
      <c r="C74" s="6">
        <v>80.043000000000006</v>
      </c>
      <c r="D74" s="6">
        <v>101.74299999999999</v>
      </c>
      <c r="E74" s="6">
        <v>58.78</v>
      </c>
      <c r="F74" s="6">
        <f t="shared" ref="F74:F84" si="3">(C74+D74+E74)/3</f>
        <v>80.188666666666663</v>
      </c>
      <c r="G74" s="32" t="s">
        <v>54</v>
      </c>
      <c r="H74" s="32" t="s">
        <v>54</v>
      </c>
      <c r="I74" s="6" t="s">
        <v>54</v>
      </c>
    </row>
    <row r="75" spans="1:9" ht="31.5" x14ac:dyDescent="0.25">
      <c r="A75" s="10" t="s">
        <v>5</v>
      </c>
      <c r="B75" s="18" t="s">
        <v>56</v>
      </c>
      <c r="C75" s="6">
        <v>0.22</v>
      </c>
      <c r="D75" s="6">
        <v>0</v>
      </c>
      <c r="E75" s="6">
        <v>0.58199999999999996</v>
      </c>
      <c r="F75" s="6">
        <f t="shared" si="3"/>
        <v>0.26733333333333331</v>
      </c>
      <c r="G75" s="32" t="s">
        <v>54</v>
      </c>
      <c r="H75" s="32" t="s">
        <v>54</v>
      </c>
      <c r="I75" s="6" t="s">
        <v>54</v>
      </c>
    </row>
    <row r="76" spans="1:9" ht="31.5" x14ac:dyDescent="0.25">
      <c r="A76" s="10" t="s">
        <v>6</v>
      </c>
      <c r="B76" s="18" t="s">
        <v>18</v>
      </c>
      <c r="C76" s="6">
        <v>0</v>
      </c>
      <c r="D76" s="6">
        <v>0</v>
      </c>
      <c r="E76" s="6">
        <v>0</v>
      </c>
      <c r="F76" s="6">
        <f t="shared" si="3"/>
        <v>0</v>
      </c>
      <c r="G76" s="32" t="s">
        <v>54</v>
      </c>
      <c r="H76" s="32" t="s">
        <v>54</v>
      </c>
      <c r="I76" s="6" t="s">
        <v>54</v>
      </c>
    </row>
    <row r="77" spans="1:9" ht="63" x14ac:dyDescent="0.25">
      <c r="A77" s="10" t="s">
        <v>7</v>
      </c>
      <c r="B77" s="18" t="s">
        <v>19</v>
      </c>
      <c r="C77" s="6">
        <v>3337.5</v>
      </c>
      <c r="D77" s="6">
        <v>1521.9</v>
      </c>
      <c r="E77" s="6">
        <f>1146.32/0.89*0.93</f>
        <v>1197.8400000000001</v>
      </c>
      <c r="F77" s="6">
        <f t="shared" si="3"/>
        <v>2019.08</v>
      </c>
      <c r="G77" s="32" t="s">
        <v>54</v>
      </c>
      <c r="H77" s="32" t="s">
        <v>54</v>
      </c>
      <c r="I77" s="6" t="s">
        <v>54</v>
      </c>
    </row>
    <row r="78" spans="1:9" ht="47.25" x14ac:dyDescent="0.25">
      <c r="A78" s="10" t="s">
        <v>12</v>
      </c>
      <c r="B78" s="18" t="s">
        <v>20</v>
      </c>
      <c r="C78" s="6">
        <v>0</v>
      </c>
      <c r="D78" s="6">
        <v>0</v>
      </c>
      <c r="E78" s="6">
        <v>0</v>
      </c>
      <c r="F78" s="6">
        <f t="shared" si="3"/>
        <v>0</v>
      </c>
      <c r="G78" s="32" t="s">
        <v>54</v>
      </c>
      <c r="H78" s="32" t="s">
        <v>54</v>
      </c>
      <c r="I78" s="6" t="s">
        <v>54</v>
      </c>
    </row>
    <row r="79" spans="1:9" ht="81.75" x14ac:dyDescent="0.25">
      <c r="A79" s="10" t="s">
        <v>3</v>
      </c>
      <c r="B79" s="18" t="s">
        <v>24</v>
      </c>
      <c r="C79" s="11" t="s">
        <v>54</v>
      </c>
      <c r="D79" s="11" t="s">
        <v>54</v>
      </c>
      <c r="E79" s="29" t="s">
        <v>54</v>
      </c>
      <c r="F79" s="11" t="s">
        <v>54</v>
      </c>
      <c r="G79" s="27" t="s">
        <v>54</v>
      </c>
      <c r="H79" s="27" t="s">
        <v>54</v>
      </c>
      <c r="I79" s="27" t="s">
        <v>54</v>
      </c>
    </row>
    <row r="80" spans="1:9" ht="31.5" x14ac:dyDescent="0.25">
      <c r="A80" s="10" t="s">
        <v>8</v>
      </c>
      <c r="B80" s="18" t="s">
        <v>26</v>
      </c>
      <c r="C80" s="6">
        <v>1.423</v>
      </c>
      <c r="D80" s="6">
        <v>4.6669999999999998</v>
      </c>
      <c r="E80" s="6">
        <v>1.056</v>
      </c>
      <c r="F80" s="6">
        <f t="shared" si="3"/>
        <v>2.3820000000000001</v>
      </c>
      <c r="G80" s="32" t="s">
        <v>54</v>
      </c>
      <c r="H80" s="32" t="s">
        <v>54</v>
      </c>
      <c r="I80" s="6" t="s">
        <v>54</v>
      </c>
    </row>
    <row r="81" spans="1:9" ht="31.5" x14ac:dyDescent="0.25">
      <c r="A81" s="10" t="s">
        <v>9</v>
      </c>
      <c r="B81" s="18" t="s">
        <v>56</v>
      </c>
      <c r="C81" s="6">
        <v>0.35</v>
      </c>
      <c r="D81" s="6">
        <v>0.64400000000000002</v>
      </c>
      <c r="E81" s="6">
        <v>8.2390000000000008</v>
      </c>
      <c r="F81" s="6">
        <f t="shared" si="3"/>
        <v>3.077666666666667</v>
      </c>
      <c r="G81" s="32" t="s">
        <v>54</v>
      </c>
      <c r="H81" s="32" t="s">
        <v>54</v>
      </c>
      <c r="I81" s="6" t="s">
        <v>54</v>
      </c>
    </row>
    <row r="82" spans="1:9" ht="31.5" x14ac:dyDescent="0.25">
      <c r="A82" s="10" t="s">
        <v>10</v>
      </c>
      <c r="B82" s="18" t="s">
        <v>18</v>
      </c>
      <c r="C82" s="6">
        <v>0</v>
      </c>
      <c r="D82" s="6">
        <v>0</v>
      </c>
      <c r="E82" s="6">
        <v>0</v>
      </c>
      <c r="F82" s="6">
        <f t="shared" si="3"/>
        <v>0</v>
      </c>
      <c r="G82" s="32" t="s">
        <v>54</v>
      </c>
      <c r="H82" s="32" t="s">
        <v>54</v>
      </c>
      <c r="I82" s="6" t="s">
        <v>54</v>
      </c>
    </row>
    <row r="83" spans="1:9" ht="63" x14ac:dyDescent="0.25">
      <c r="A83" s="10" t="s">
        <v>11</v>
      </c>
      <c r="B83" s="18" t="s">
        <v>19</v>
      </c>
      <c r="C83" s="6">
        <v>623</v>
      </c>
      <c r="D83" s="6">
        <v>258.10000000000002</v>
      </c>
      <c r="E83" s="6">
        <f>3976.52/0.89*0.93</f>
        <v>4155.24</v>
      </c>
      <c r="F83" s="6">
        <f t="shared" si="3"/>
        <v>1678.78</v>
      </c>
      <c r="G83" s="32" t="s">
        <v>54</v>
      </c>
      <c r="H83" s="32" t="s">
        <v>54</v>
      </c>
      <c r="I83" s="6" t="s">
        <v>54</v>
      </c>
    </row>
    <row r="84" spans="1:9" ht="47.25" x14ac:dyDescent="0.25">
      <c r="A84" s="10" t="s">
        <v>14</v>
      </c>
      <c r="B84" s="18" t="s">
        <v>20</v>
      </c>
      <c r="C84" s="6">
        <v>0</v>
      </c>
      <c r="D84" s="6">
        <v>0</v>
      </c>
      <c r="E84" s="6">
        <v>0</v>
      </c>
      <c r="F84" s="6">
        <f t="shared" si="3"/>
        <v>0</v>
      </c>
      <c r="G84" s="32" t="s">
        <v>54</v>
      </c>
      <c r="H84" s="32" t="s">
        <v>54</v>
      </c>
      <c r="I84" s="6" t="s">
        <v>54</v>
      </c>
    </row>
    <row r="85" spans="1:9" ht="47.25" x14ac:dyDescent="0.25">
      <c r="A85" s="24"/>
      <c r="B85" s="25" t="s">
        <v>46</v>
      </c>
      <c r="C85" s="23" t="s">
        <v>54</v>
      </c>
      <c r="D85" s="23" t="s">
        <v>54</v>
      </c>
      <c r="E85" s="23" t="s">
        <v>54</v>
      </c>
      <c r="F85" s="23" t="s">
        <v>54</v>
      </c>
      <c r="G85" s="23" t="s">
        <v>54</v>
      </c>
      <c r="H85" s="23" t="s">
        <v>54</v>
      </c>
      <c r="I85" s="23" t="s">
        <v>54</v>
      </c>
    </row>
    <row r="86" spans="1:9" ht="81.75" x14ac:dyDescent="0.25">
      <c r="A86" s="10" t="s">
        <v>2</v>
      </c>
      <c r="B86" s="18" t="s">
        <v>23</v>
      </c>
      <c r="C86" s="11" t="s">
        <v>54</v>
      </c>
      <c r="D86" s="11" t="s">
        <v>54</v>
      </c>
      <c r="E86" s="11" t="s">
        <v>54</v>
      </c>
      <c r="F86" s="11" t="s">
        <v>54</v>
      </c>
      <c r="G86" s="27" t="s">
        <v>54</v>
      </c>
      <c r="H86" s="27" t="s">
        <v>54</v>
      </c>
      <c r="I86" s="27" t="s">
        <v>54</v>
      </c>
    </row>
    <row r="87" spans="1:9" ht="15.75" x14ac:dyDescent="0.25">
      <c r="A87" s="10" t="s">
        <v>4</v>
      </c>
      <c r="B87" s="18" t="s">
        <v>16</v>
      </c>
      <c r="C87" s="6">
        <v>533.46799999999996</v>
      </c>
      <c r="D87" s="6">
        <v>499.63326000000001</v>
      </c>
      <c r="E87" s="6">
        <v>337.06900000000002</v>
      </c>
      <c r="F87" s="6">
        <f t="shared" ref="F87:F97" si="4">(C87+D87+E87)/3</f>
        <v>456.72341999999998</v>
      </c>
      <c r="G87" s="32" t="s">
        <v>54</v>
      </c>
      <c r="H87" s="32" t="s">
        <v>54</v>
      </c>
      <c r="I87" s="6" t="s">
        <v>54</v>
      </c>
    </row>
    <row r="88" spans="1:9" ht="15.75" x14ac:dyDescent="0.25">
      <c r="A88" s="10" t="s">
        <v>5</v>
      </c>
      <c r="B88" s="18" t="s">
        <v>17</v>
      </c>
      <c r="C88" s="6">
        <v>11.789</v>
      </c>
      <c r="D88" s="6">
        <v>13.866</v>
      </c>
      <c r="E88" s="6">
        <v>7.9499999999999993</v>
      </c>
      <c r="F88" s="6">
        <f t="shared" si="4"/>
        <v>11.201666666666668</v>
      </c>
      <c r="G88" s="32" t="s">
        <v>54</v>
      </c>
      <c r="H88" s="32" t="s">
        <v>54</v>
      </c>
      <c r="I88" s="6" t="s">
        <v>54</v>
      </c>
    </row>
    <row r="89" spans="1:9" ht="31.5" x14ac:dyDescent="0.25">
      <c r="A89" s="10" t="s">
        <v>6</v>
      </c>
      <c r="B89" s="18" t="s">
        <v>18</v>
      </c>
      <c r="C89" s="6">
        <v>0</v>
      </c>
      <c r="D89" s="6">
        <v>0</v>
      </c>
      <c r="E89" s="6">
        <v>0</v>
      </c>
      <c r="F89" s="6">
        <f t="shared" si="4"/>
        <v>0</v>
      </c>
      <c r="G89" s="32" t="s">
        <v>54</v>
      </c>
      <c r="H89" s="32" t="s">
        <v>54</v>
      </c>
      <c r="I89" s="6" t="s">
        <v>54</v>
      </c>
    </row>
    <row r="90" spans="1:9" ht="63" x14ac:dyDescent="0.25">
      <c r="A90" s="10" t="s">
        <v>7</v>
      </c>
      <c r="B90" s="18" t="s">
        <v>19</v>
      </c>
      <c r="C90" s="6">
        <v>31834.41</v>
      </c>
      <c r="D90" s="6">
        <v>12047.93</v>
      </c>
      <c r="E90" s="6">
        <f>8940.94/0.89*0.93</f>
        <v>9342.7800000000007</v>
      </c>
      <c r="F90" s="6">
        <f t="shared" si="4"/>
        <v>17741.706666666665</v>
      </c>
      <c r="G90" s="32" t="s">
        <v>54</v>
      </c>
      <c r="H90" s="32" t="s">
        <v>54</v>
      </c>
      <c r="I90" s="6" t="s">
        <v>54</v>
      </c>
    </row>
    <row r="91" spans="1:9" ht="47.25" x14ac:dyDescent="0.25">
      <c r="A91" s="10" t="s">
        <v>12</v>
      </c>
      <c r="B91" s="18" t="s">
        <v>20</v>
      </c>
      <c r="C91" s="6">
        <v>0</v>
      </c>
      <c r="D91" s="6">
        <v>0</v>
      </c>
      <c r="E91" s="6">
        <v>0</v>
      </c>
      <c r="F91" s="6">
        <f t="shared" si="4"/>
        <v>0</v>
      </c>
      <c r="G91" s="32" t="s">
        <v>54</v>
      </c>
      <c r="H91" s="32" t="s">
        <v>54</v>
      </c>
      <c r="I91" s="6" t="s">
        <v>54</v>
      </c>
    </row>
    <row r="92" spans="1:9" ht="81.75" x14ac:dyDescent="0.25">
      <c r="A92" s="10" t="s">
        <v>3</v>
      </c>
      <c r="B92" s="18" t="s">
        <v>24</v>
      </c>
      <c r="C92" s="11" t="s">
        <v>54</v>
      </c>
      <c r="D92" s="11" t="s">
        <v>54</v>
      </c>
      <c r="E92" s="31" t="s">
        <v>54</v>
      </c>
      <c r="F92" s="11" t="s">
        <v>54</v>
      </c>
      <c r="G92" s="27" t="s">
        <v>54</v>
      </c>
      <c r="H92" s="27" t="s">
        <v>54</v>
      </c>
      <c r="I92" s="27" t="s">
        <v>54</v>
      </c>
    </row>
    <row r="93" spans="1:9" ht="15.75" x14ac:dyDescent="0.25">
      <c r="A93" s="10" t="s">
        <v>8</v>
      </c>
      <c r="B93" s="18" t="s">
        <v>16</v>
      </c>
      <c r="C93" s="6">
        <v>91.144999999999996</v>
      </c>
      <c r="D93" s="6">
        <v>48.8</v>
      </c>
      <c r="E93" s="6">
        <v>103.483</v>
      </c>
      <c r="F93" s="6">
        <f t="shared" si="4"/>
        <v>81.14266666666667</v>
      </c>
      <c r="G93" s="32" t="s">
        <v>54</v>
      </c>
      <c r="H93" s="32" t="s">
        <v>54</v>
      </c>
      <c r="I93" s="6" t="s">
        <v>54</v>
      </c>
    </row>
    <row r="94" spans="1:9" ht="15.75" x14ac:dyDescent="0.25">
      <c r="A94" s="10" t="s">
        <v>9</v>
      </c>
      <c r="B94" s="18" t="s">
        <v>17</v>
      </c>
      <c r="C94" s="6">
        <v>13.26</v>
      </c>
      <c r="D94" s="6">
        <v>12.5905</v>
      </c>
      <c r="E94" s="6">
        <v>33.586999999999996</v>
      </c>
      <c r="F94" s="6">
        <f t="shared" si="4"/>
        <v>19.8125</v>
      </c>
      <c r="G94" s="32" t="s">
        <v>54</v>
      </c>
      <c r="H94" s="32" t="s">
        <v>54</v>
      </c>
      <c r="I94" s="6" t="s">
        <v>54</v>
      </c>
    </row>
    <row r="95" spans="1:9" ht="31.5" x14ac:dyDescent="0.25">
      <c r="A95" s="10" t="s">
        <v>10</v>
      </c>
      <c r="B95" s="18" t="s">
        <v>18</v>
      </c>
      <c r="C95" s="6">
        <v>0</v>
      </c>
      <c r="D95" s="6">
        <v>0</v>
      </c>
      <c r="E95" s="6">
        <v>0</v>
      </c>
      <c r="F95" s="6">
        <f t="shared" si="4"/>
        <v>0</v>
      </c>
      <c r="G95" s="32" t="s">
        <v>54</v>
      </c>
      <c r="H95" s="32" t="s">
        <v>54</v>
      </c>
      <c r="I95" s="6" t="s">
        <v>54</v>
      </c>
    </row>
    <row r="96" spans="1:9" ht="63" x14ac:dyDescent="0.25">
      <c r="A96" s="10" t="s">
        <v>11</v>
      </c>
      <c r="B96" s="18" t="s">
        <v>19</v>
      </c>
      <c r="C96" s="6">
        <v>6173.04</v>
      </c>
      <c r="D96" s="6">
        <v>3458.54</v>
      </c>
      <c r="E96" s="6">
        <f>32910.42/0.89*0.93</f>
        <v>34389.54</v>
      </c>
      <c r="F96" s="6">
        <f t="shared" si="4"/>
        <v>14673.706666666667</v>
      </c>
      <c r="G96" s="32" t="s">
        <v>54</v>
      </c>
      <c r="H96" s="32" t="s">
        <v>54</v>
      </c>
      <c r="I96" s="6" t="s">
        <v>54</v>
      </c>
    </row>
    <row r="97" spans="1:9" ht="47.25" x14ac:dyDescent="0.25">
      <c r="A97" s="10" t="s">
        <v>14</v>
      </c>
      <c r="B97" s="18" t="s">
        <v>20</v>
      </c>
      <c r="C97" s="9">
        <v>0</v>
      </c>
      <c r="D97" s="9">
        <v>0</v>
      </c>
      <c r="E97" s="6">
        <v>0</v>
      </c>
      <c r="F97" s="6">
        <f t="shared" si="4"/>
        <v>0</v>
      </c>
      <c r="G97" s="32" t="s">
        <v>54</v>
      </c>
      <c r="H97" s="32" t="s">
        <v>54</v>
      </c>
      <c r="I97" s="6" t="s">
        <v>54</v>
      </c>
    </row>
    <row r="98" spans="1:9" ht="47.25" x14ac:dyDescent="0.25">
      <c r="A98" s="24"/>
      <c r="B98" s="25" t="s">
        <v>47</v>
      </c>
      <c r="C98" s="23" t="s">
        <v>54</v>
      </c>
      <c r="D98" s="23" t="s">
        <v>54</v>
      </c>
      <c r="E98" s="23" t="s">
        <v>54</v>
      </c>
      <c r="F98" s="23" t="s">
        <v>54</v>
      </c>
      <c r="G98" s="23" t="s">
        <v>54</v>
      </c>
      <c r="H98" s="23" t="s">
        <v>54</v>
      </c>
      <c r="I98" s="23" t="s">
        <v>54</v>
      </c>
    </row>
    <row r="99" spans="1:9" ht="81.75" x14ac:dyDescent="0.25">
      <c r="A99" s="5" t="s">
        <v>2</v>
      </c>
      <c r="B99" s="22" t="s">
        <v>37</v>
      </c>
      <c r="C99" s="11" t="s">
        <v>54</v>
      </c>
      <c r="D99" s="11" t="s">
        <v>54</v>
      </c>
      <c r="E99" s="11" t="s">
        <v>54</v>
      </c>
      <c r="F99" s="11" t="s">
        <v>54</v>
      </c>
      <c r="G99" s="27" t="s">
        <v>54</v>
      </c>
      <c r="H99" s="27" t="s">
        <v>54</v>
      </c>
      <c r="I99" s="27" t="s">
        <v>54</v>
      </c>
    </row>
    <row r="100" spans="1:9" ht="31.5" x14ac:dyDescent="0.25">
      <c r="A100" s="5" t="s">
        <v>4</v>
      </c>
      <c r="B100" s="22" t="s">
        <v>26</v>
      </c>
      <c r="C100" s="9">
        <v>92.808999999999997</v>
      </c>
      <c r="D100" s="9">
        <v>73.507999999999996</v>
      </c>
      <c r="E100" s="6">
        <v>84.971000000000004</v>
      </c>
      <c r="F100" s="9">
        <f>(C100+D100+E100)/3</f>
        <v>83.762666666666675</v>
      </c>
      <c r="G100" s="32" t="s">
        <v>54</v>
      </c>
      <c r="H100" s="32" t="s">
        <v>54</v>
      </c>
      <c r="I100" s="6" t="s">
        <v>54</v>
      </c>
    </row>
    <row r="101" spans="1:9" ht="31.5" x14ac:dyDescent="0.25">
      <c r="A101" s="5" t="s">
        <v>5</v>
      </c>
      <c r="B101" s="22" t="s">
        <v>25</v>
      </c>
      <c r="C101" s="9">
        <v>9.5589999999999993</v>
      </c>
      <c r="D101" s="9">
        <v>11.23</v>
      </c>
      <c r="E101" s="6">
        <v>5.9790000000000001</v>
      </c>
      <c r="F101" s="9">
        <f t="shared" ref="F101:F112" si="5">(C101+D101+E101)/3</f>
        <v>8.9226666666666663</v>
      </c>
      <c r="G101" s="32" t="s">
        <v>54</v>
      </c>
      <c r="H101" s="32" t="s">
        <v>54</v>
      </c>
      <c r="I101" s="6" t="s">
        <v>54</v>
      </c>
    </row>
    <row r="102" spans="1:9" ht="15.75" x14ac:dyDescent="0.25">
      <c r="A102" s="5" t="s">
        <v>6</v>
      </c>
      <c r="B102" s="22" t="s">
        <v>38</v>
      </c>
      <c r="C102" s="9">
        <v>1.627</v>
      </c>
      <c r="D102" s="9">
        <v>1.9379999999999999</v>
      </c>
      <c r="E102" s="6">
        <v>1.663</v>
      </c>
      <c r="F102" s="9">
        <f t="shared" si="5"/>
        <v>1.7426666666666666</v>
      </c>
      <c r="G102" s="32" t="s">
        <v>54</v>
      </c>
      <c r="H102" s="32" t="s">
        <v>54</v>
      </c>
      <c r="I102" s="6" t="s">
        <v>54</v>
      </c>
    </row>
    <row r="103" spans="1:9" ht="31.5" x14ac:dyDescent="0.25">
      <c r="A103" s="5" t="s">
        <v>7</v>
      </c>
      <c r="B103" s="18" t="s">
        <v>18</v>
      </c>
      <c r="C103" s="9">
        <v>0</v>
      </c>
      <c r="D103" s="9">
        <v>0</v>
      </c>
      <c r="E103" s="6">
        <v>0</v>
      </c>
      <c r="F103" s="9">
        <f t="shared" si="5"/>
        <v>0</v>
      </c>
      <c r="G103" s="32" t="s">
        <v>54</v>
      </c>
      <c r="H103" s="32" t="s">
        <v>54</v>
      </c>
      <c r="I103" s="6" t="s">
        <v>54</v>
      </c>
    </row>
    <row r="104" spans="1:9" ht="47.25" x14ac:dyDescent="0.25">
      <c r="A104" s="5" t="s">
        <v>12</v>
      </c>
      <c r="B104" s="22" t="s">
        <v>39</v>
      </c>
      <c r="C104" s="9">
        <v>2472.42</v>
      </c>
      <c r="D104" s="9">
        <v>2425.25</v>
      </c>
      <c r="E104" s="6">
        <f>1833.4/0.89*0.93</f>
        <v>1915.8000000000002</v>
      </c>
      <c r="F104" s="9">
        <f t="shared" si="5"/>
        <v>2271.1566666666668</v>
      </c>
      <c r="G104" s="32" t="s">
        <v>54</v>
      </c>
      <c r="H104" s="32" t="s">
        <v>54</v>
      </c>
      <c r="I104" s="6" t="s">
        <v>54</v>
      </c>
    </row>
    <row r="105" spans="1:9" ht="47.25" x14ac:dyDescent="0.25">
      <c r="A105" s="10" t="s">
        <v>13</v>
      </c>
      <c r="B105" s="18" t="s">
        <v>20</v>
      </c>
      <c r="C105" s="9">
        <v>0</v>
      </c>
      <c r="D105" s="9">
        <v>0</v>
      </c>
      <c r="E105" s="6">
        <v>0</v>
      </c>
      <c r="F105" s="9">
        <f t="shared" si="5"/>
        <v>0</v>
      </c>
      <c r="G105" s="32" t="s">
        <v>54</v>
      </c>
      <c r="H105" s="32" t="s">
        <v>54</v>
      </c>
      <c r="I105" s="6" t="s">
        <v>54</v>
      </c>
    </row>
    <row r="106" spans="1:9" ht="78.75" x14ac:dyDescent="0.25">
      <c r="A106" s="5" t="s">
        <v>3</v>
      </c>
      <c r="B106" s="22" t="s">
        <v>40</v>
      </c>
      <c r="C106" s="11" t="s">
        <v>54</v>
      </c>
      <c r="D106" s="11" t="s">
        <v>54</v>
      </c>
      <c r="E106" s="30" t="s">
        <v>54</v>
      </c>
      <c r="F106" s="11" t="s">
        <v>54</v>
      </c>
      <c r="G106" s="27" t="s">
        <v>54</v>
      </c>
      <c r="H106" s="27" t="s">
        <v>54</v>
      </c>
      <c r="I106" s="27" t="s">
        <v>54</v>
      </c>
    </row>
    <row r="107" spans="1:9" ht="31.5" x14ac:dyDescent="0.25">
      <c r="A107" s="5" t="s">
        <v>8</v>
      </c>
      <c r="B107" s="22" t="s">
        <v>26</v>
      </c>
      <c r="C107" s="9">
        <v>0.14499999999999999</v>
      </c>
      <c r="D107" s="9">
        <v>0.34799999999999998</v>
      </c>
      <c r="E107" s="6">
        <v>3.9</v>
      </c>
      <c r="F107" s="9">
        <f t="shared" si="5"/>
        <v>1.4643333333333333</v>
      </c>
      <c r="G107" s="32" t="s">
        <v>54</v>
      </c>
      <c r="H107" s="32" t="s">
        <v>54</v>
      </c>
      <c r="I107" s="6" t="s">
        <v>54</v>
      </c>
    </row>
    <row r="108" spans="1:9" ht="31.5" x14ac:dyDescent="0.25">
      <c r="A108" s="5" t="s">
        <v>9</v>
      </c>
      <c r="B108" s="22" t="s">
        <v>25</v>
      </c>
      <c r="C108" s="9">
        <v>1.569</v>
      </c>
      <c r="D108" s="9">
        <v>4.9980000000000002</v>
      </c>
      <c r="E108" s="6">
        <v>7.1689999999999996</v>
      </c>
      <c r="F108" s="9">
        <f t="shared" si="5"/>
        <v>4.5786666666666669</v>
      </c>
      <c r="G108" s="32" t="s">
        <v>54</v>
      </c>
      <c r="H108" s="32" t="s">
        <v>54</v>
      </c>
      <c r="I108" s="6" t="s">
        <v>54</v>
      </c>
    </row>
    <row r="109" spans="1:9" ht="15.75" x14ac:dyDescent="0.25">
      <c r="A109" s="5" t="s">
        <v>10</v>
      </c>
      <c r="B109" s="22" t="s">
        <v>38</v>
      </c>
      <c r="C109" s="9">
        <v>0.436</v>
      </c>
      <c r="D109" s="9">
        <v>0.126</v>
      </c>
      <c r="E109" s="6">
        <v>1.8819999999999999</v>
      </c>
      <c r="F109" s="9">
        <f t="shared" si="5"/>
        <v>0.81466666666666665</v>
      </c>
      <c r="G109" s="32" t="s">
        <v>54</v>
      </c>
      <c r="H109" s="32" t="s">
        <v>54</v>
      </c>
      <c r="I109" s="6" t="s">
        <v>54</v>
      </c>
    </row>
    <row r="110" spans="1:9" ht="31.5" x14ac:dyDescent="0.25">
      <c r="A110" s="5" t="s">
        <v>11</v>
      </c>
      <c r="B110" s="22" t="s">
        <v>18</v>
      </c>
      <c r="C110" s="6">
        <v>0</v>
      </c>
      <c r="D110" s="6">
        <v>0</v>
      </c>
      <c r="E110" s="6">
        <v>0</v>
      </c>
      <c r="F110" s="6">
        <f t="shared" si="5"/>
        <v>0</v>
      </c>
      <c r="G110" s="32" t="s">
        <v>54</v>
      </c>
      <c r="H110" s="32" t="s">
        <v>54</v>
      </c>
      <c r="I110" s="6" t="s">
        <v>54</v>
      </c>
    </row>
    <row r="111" spans="1:9" ht="47.25" x14ac:dyDescent="0.25">
      <c r="A111" s="10" t="s">
        <v>14</v>
      </c>
      <c r="B111" s="18" t="s">
        <v>39</v>
      </c>
      <c r="C111" s="9">
        <v>0</v>
      </c>
      <c r="D111" s="9">
        <v>881.1</v>
      </c>
      <c r="E111" s="6">
        <f>2746.54/0.89*0.93</f>
        <v>2869.98</v>
      </c>
      <c r="F111" s="9">
        <f t="shared" si="5"/>
        <v>1250.3599999999999</v>
      </c>
      <c r="G111" s="32" t="s">
        <v>54</v>
      </c>
      <c r="H111" s="32" t="s">
        <v>54</v>
      </c>
      <c r="I111" s="6" t="s">
        <v>54</v>
      </c>
    </row>
    <row r="112" spans="1:9" ht="47.25" x14ac:dyDescent="0.25">
      <c r="A112" s="5" t="s">
        <v>15</v>
      </c>
      <c r="B112" s="18" t="s">
        <v>20</v>
      </c>
      <c r="C112" s="6">
        <v>0</v>
      </c>
      <c r="D112" s="6">
        <v>0</v>
      </c>
      <c r="E112" s="6">
        <v>0</v>
      </c>
      <c r="F112" s="6">
        <f t="shared" si="5"/>
        <v>0</v>
      </c>
      <c r="G112" s="32" t="s">
        <v>54</v>
      </c>
      <c r="H112" s="32" t="s">
        <v>54</v>
      </c>
      <c r="I112" s="6" t="s">
        <v>54</v>
      </c>
    </row>
    <row r="113" spans="1:9" ht="47.25" x14ac:dyDescent="0.25">
      <c r="A113" s="24"/>
      <c r="B113" s="25" t="s">
        <v>48</v>
      </c>
      <c r="C113" s="23" t="s">
        <v>54</v>
      </c>
      <c r="D113" s="23" t="s">
        <v>54</v>
      </c>
      <c r="E113" s="23" t="s">
        <v>54</v>
      </c>
      <c r="F113" s="23" t="s">
        <v>54</v>
      </c>
      <c r="G113" s="23" t="s">
        <v>54</v>
      </c>
      <c r="H113" s="23" t="s">
        <v>54</v>
      </c>
      <c r="I113" s="23" t="s">
        <v>54</v>
      </c>
    </row>
    <row r="114" spans="1:9" ht="81.75" x14ac:dyDescent="0.25">
      <c r="A114" s="10" t="s">
        <v>2</v>
      </c>
      <c r="B114" s="18" t="s">
        <v>23</v>
      </c>
      <c r="C114" s="11" t="s">
        <v>54</v>
      </c>
      <c r="D114" s="11" t="s">
        <v>54</v>
      </c>
      <c r="E114" s="11" t="s">
        <v>54</v>
      </c>
      <c r="F114" s="11" t="s">
        <v>54</v>
      </c>
      <c r="G114" s="27" t="s">
        <v>54</v>
      </c>
      <c r="H114" s="27" t="s">
        <v>54</v>
      </c>
      <c r="I114" s="27" t="s">
        <v>54</v>
      </c>
    </row>
    <row r="115" spans="1:9" ht="15.75" x14ac:dyDescent="0.25">
      <c r="A115" s="10" t="s">
        <v>4</v>
      </c>
      <c r="B115" s="18" t="s">
        <v>16</v>
      </c>
      <c r="C115" s="6">
        <v>472.91500000000002</v>
      </c>
      <c r="D115" s="6">
        <v>508.48200000000003</v>
      </c>
      <c r="E115" s="6">
        <v>399.96</v>
      </c>
      <c r="F115" s="6">
        <f t="shared" ref="F115:F125" si="6">(C115+D115+E115)/3</f>
        <v>460.45233333333334</v>
      </c>
      <c r="G115" s="32" t="s">
        <v>54</v>
      </c>
      <c r="H115" s="32" t="s">
        <v>54</v>
      </c>
      <c r="I115" s="6" t="s">
        <v>54</v>
      </c>
    </row>
    <row r="116" spans="1:9" ht="15.75" x14ac:dyDescent="0.25">
      <c r="A116" s="10" t="s">
        <v>5</v>
      </c>
      <c r="B116" s="18" t="s">
        <v>17</v>
      </c>
      <c r="C116" s="6">
        <v>0</v>
      </c>
      <c r="D116" s="6">
        <v>0</v>
      </c>
      <c r="E116" s="6">
        <v>7.5970000000000004</v>
      </c>
      <c r="F116" s="6">
        <f t="shared" si="6"/>
        <v>2.5323333333333333</v>
      </c>
      <c r="G116" s="32" t="s">
        <v>54</v>
      </c>
      <c r="H116" s="32" t="s">
        <v>54</v>
      </c>
      <c r="I116" s="6" t="s">
        <v>54</v>
      </c>
    </row>
    <row r="117" spans="1:9" ht="31.5" x14ac:dyDescent="0.25">
      <c r="A117" s="10" t="s">
        <v>6</v>
      </c>
      <c r="B117" s="18" t="s">
        <v>18</v>
      </c>
      <c r="C117" s="6">
        <v>0</v>
      </c>
      <c r="D117" s="6">
        <v>0</v>
      </c>
      <c r="E117" s="6">
        <v>0</v>
      </c>
      <c r="F117" s="6">
        <f t="shared" si="6"/>
        <v>0</v>
      </c>
      <c r="G117" s="32" t="s">
        <v>54</v>
      </c>
      <c r="H117" s="32" t="s">
        <v>54</v>
      </c>
      <c r="I117" s="6" t="s">
        <v>54</v>
      </c>
    </row>
    <row r="118" spans="1:9" ht="63" x14ac:dyDescent="0.25">
      <c r="A118" s="10" t="s">
        <v>7</v>
      </c>
      <c r="B118" s="18" t="s">
        <v>19</v>
      </c>
      <c r="C118" s="6">
        <v>18241.439999999999</v>
      </c>
      <c r="D118" s="6">
        <v>20857.150000000001</v>
      </c>
      <c r="E118" s="6">
        <f>22399.52/0.89*0.93</f>
        <v>23406.240000000002</v>
      </c>
      <c r="F118" s="6">
        <f t="shared" si="6"/>
        <v>20834.943333333333</v>
      </c>
      <c r="G118" s="32" t="s">
        <v>54</v>
      </c>
      <c r="H118" s="32" t="s">
        <v>54</v>
      </c>
      <c r="I118" s="6" t="s">
        <v>54</v>
      </c>
    </row>
    <row r="119" spans="1:9" ht="47.25" x14ac:dyDescent="0.25">
      <c r="A119" s="10" t="s">
        <v>12</v>
      </c>
      <c r="B119" s="18" t="s">
        <v>20</v>
      </c>
      <c r="C119" s="6">
        <v>0</v>
      </c>
      <c r="D119" s="6">
        <v>0</v>
      </c>
      <c r="E119" s="6">
        <v>0</v>
      </c>
      <c r="F119" s="6">
        <f t="shared" si="6"/>
        <v>0</v>
      </c>
      <c r="G119" s="32" t="s">
        <v>54</v>
      </c>
      <c r="H119" s="32" t="s">
        <v>54</v>
      </c>
      <c r="I119" s="6" t="s">
        <v>54</v>
      </c>
    </row>
    <row r="120" spans="1:9" ht="81.75" x14ac:dyDescent="0.25">
      <c r="A120" s="10" t="s">
        <v>3</v>
      </c>
      <c r="B120" s="18" t="s">
        <v>24</v>
      </c>
      <c r="C120" s="11" t="s">
        <v>54</v>
      </c>
      <c r="D120" s="11" t="s">
        <v>54</v>
      </c>
      <c r="E120" s="28" t="s">
        <v>54</v>
      </c>
      <c r="F120" s="11" t="s">
        <v>54</v>
      </c>
      <c r="G120" s="27" t="s">
        <v>54</v>
      </c>
      <c r="H120" s="27" t="s">
        <v>54</v>
      </c>
      <c r="I120" s="27" t="s">
        <v>54</v>
      </c>
    </row>
    <row r="121" spans="1:9" ht="15.75" x14ac:dyDescent="0.25">
      <c r="A121" s="10" t="s">
        <v>8</v>
      </c>
      <c r="B121" s="18" t="s">
        <v>16</v>
      </c>
      <c r="C121" s="6">
        <v>15.475</v>
      </c>
      <c r="D121" s="6">
        <v>9.968</v>
      </c>
      <c r="E121" s="6">
        <v>27.24</v>
      </c>
      <c r="F121" s="6">
        <f t="shared" si="6"/>
        <v>17.560999999999996</v>
      </c>
      <c r="G121" s="32" t="s">
        <v>54</v>
      </c>
      <c r="H121" s="32" t="s">
        <v>54</v>
      </c>
      <c r="I121" s="6" t="s">
        <v>54</v>
      </c>
    </row>
    <row r="122" spans="1:9" ht="15.75" x14ac:dyDescent="0.25">
      <c r="A122" s="10" t="s">
        <v>9</v>
      </c>
      <c r="B122" s="18" t="s">
        <v>17</v>
      </c>
      <c r="C122" s="6">
        <v>0</v>
      </c>
      <c r="D122" s="6">
        <v>0</v>
      </c>
      <c r="E122" s="6">
        <v>1.8859999999999999</v>
      </c>
      <c r="F122" s="6">
        <f t="shared" si="6"/>
        <v>0.6286666666666666</v>
      </c>
      <c r="G122" s="32" t="s">
        <v>54</v>
      </c>
      <c r="H122" s="32" t="s">
        <v>54</v>
      </c>
      <c r="I122" s="6" t="s">
        <v>54</v>
      </c>
    </row>
    <row r="123" spans="1:9" ht="31.5" x14ac:dyDescent="0.25">
      <c r="A123" s="10" t="s">
        <v>10</v>
      </c>
      <c r="B123" s="18" t="s">
        <v>18</v>
      </c>
      <c r="C123" s="6">
        <v>0</v>
      </c>
      <c r="D123" s="6">
        <v>0</v>
      </c>
      <c r="E123" s="6">
        <v>0</v>
      </c>
      <c r="F123" s="6">
        <f t="shared" si="6"/>
        <v>0</v>
      </c>
      <c r="G123" s="32" t="s">
        <v>54</v>
      </c>
      <c r="H123" s="32" t="s">
        <v>54</v>
      </c>
      <c r="I123" s="6" t="s">
        <v>54</v>
      </c>
    </row>
    <row r="124" spans="1:9" ht="63" x14ac:dyDescent="0.25">
      <c r="A124" s="10" t="s">
        <v>11</v>
      </c>
      <c r="B124" s="18" t="s">
        <v>19</v>
      </c>
      <c r="C124" s="6">
        <v>2338.92</v>
      </c>
      <c r="D124" s="6">
        <v>3345.51</v>
      </c>
      <c r="E124" s="6">
        <f>6989.17/0.89*0.93</f>
        <v>7303.29</v>
      </c>
      <c r="F124" s="6">
        <f t="shared" si="6"/>
        <v>4329.2400000000007</v>
      </c>
      <c r="G124" s="32" t="s">
        <v>54</v>
      </c>
      <c r="H124" s="32" t="s">
        <v>54</v>
      </c>
      <c r="I124" s="6" t="s">
        <v>54</v>
      </c>
    </row>
    <row r="125" spans="1:9" ht="47.25" x14ac:dyDescent="0.25">
      <c r="A125" s="10" t="s">
        <v>14</v>
      </c>
      <c r="B125" s="18" t="s">
        <v>20</v>
      </c>
      <c r="C125" s="6">
        <v>0</v>
      </c>
      <c r="D125" s="6">
        <v>0</v>
      </c>
      <c r="E125" s="6">
        <v>0</v>
      </c>
      <c r="F125" s="6">
        <f t="shared" si="6"/>
        <v>0</v>
      </c>
      <c r="G125" s="32" t="s">
        <v>54</v>
      </c>
      <c r="H125" s="32" t="s">
        <v>54</v>
      </c>
      <c r="I125" s="6" t="s">
        <v>54</v>
      </c>
    </row>
    <row r="126" spans="1:9" ht="47.25" x14ac:dyDescent="0.25">
      <c r="A126" s="24"/>
      <c r="B126" s="25" t="s">
        <v>49</v>
      </c>
      <c r="C126" s="23" t="s">
        <v>54</v>
      </c>
      <c r="D126" s="23" t="s">
        <v>54</v>
      </c>
      <c r="E126" s="23" t="s">
        <v>54</v>
      </c>
      <c r="F126" s="23" t="s">
        <v>54</v>
      </c>
      <c r="G126" s="23" t="s">
        <v>54</v>
      </c>
      <c r="H126" s="23" t="s">
        <v>54</v>
      </c>
      <c r="I126" s="23" t="s">
        <v>54</v>
      </c>
    </row>
    <row r="127" spans="1:9" ht="81.75" x14ac:dyDescent="0.25">
      <c r="A127" s="10" t="s">
        <v>2</v>
      </c>
      <c r="B127" s="18" t="s">
        <v>23</v>
      </c>
      <c r="C127" s="11" t="s">
        <v>54</v>
      </c>
      <c r="D127" s="11" t="s">
        <v>54</v>
      </c>
      <c r="E127" s="11" t="s">
        <v>54</v>
      </c>
      <c r="F127" s="11" t="s">
        <v>54</v>
      </c>
      <c r="G127" s="27" t="s">
        <v>54</v>
      </c>
      <c r="H127" s="27" t="s">
        <v>54</v>
      </c>
      <c r="I127" s="27" t="s">
        <v>54</v>
      </c>
    </row>
    <row r="128" spans="1:9" ht="15.75" x14ac:dyDescent="0.25">
      <c r="A128" s="10" t="s">
        <v>4</v>
      </c>
      <c r="B128" s="18" t="s">
        <v>16</v>
      </c>
      <c r="C128" s="6">
        <v>174.33600000000001</v>
      </c>
      <c r="D128" s="6">
        <v>180.23</v>
      </c>
      <c r="E128" s="6">
        <v>212.67400000000001</v>
      </c>
      <c r="F128" s="6">
        <f t="shared" ref="F128:F138" si="7">(C128+D128+E128)/3</f>
        <v>189.08</v>
      </c>
      <c r="G128" s="32" t="s">
        <v>54</v>
      </c>
      <c r="H128" s="32" t="s">
        <v>54</v>
      </c>
      <c r="I128" s="6" t="s">
        <v>54</v>
      </c>
    </row>
    <row r="129" spans="1:10" ht="15.75" x14ac:dyDescent="0.25">
      <c r="A129" s="10" t="s">
        <v>5</v>
      </c>
      <c r="B129" s="18" t="s">
        <v>17</v>
      </c>
      <c r="C129" s="6">
        <v>0</v>
      </c>
      <c r="D129" s="6">
        <v>0</v>
      </c>
      <c r="E129" s="6">
        <v>0</v>
      </c>
      <c r="F129" s="6">
        <f t="shared" si="7"/>
        <v>0</v>
      </c>
      <c r="G129" s="32" t="s">
        <v>54</v>
      </c>
      <c r="H129" s="32" t="s">
        <v>54</v>
      </c>
      <c r="I129" s="6" t="s">
        <v>54</v>
      </c>
    </row>
    <row r="130" spans="1:10" ht="31.5" x14ac:dyDescent="0.25">
      <c r="A130" s="10" t="s">
        <v>6</v>
      </c>
      <c r="B130" s="18" t="s">
        <v>18</v>
      </c>
      <c r="C130" s="6">
        <v>0</v>
      </c>
      <c r="D130" s="6">
        <v>0</v>
      </c>
      <c r="E130" s="6">
        <v>0</v>
      </c>
      <c r="F130" s="6">
        <f t="shared" si="7"/>
        <v>0</v>
      </c>
      <c r="G130" s="32" t="s">
        <v>54</v>
      </c>
      <c r="H130" s="32" t="s">
        <v>54</v>
      </c>
      <c r="I130" s="6" t="s">
        <v>54</v>
      </c>
    </row>
    <row r="131" spans="1:10" ht="63" x14ac:dyDescent="0.25">
      <c r="A131" s="10" t="s">
        <v>7</v>
      </c>
      <c r="B131" s="18" t="s">
        <v>19</v>
      </c>
      <c r="C131" s="6">
        <v>3591.15</v>
      </c>
      <c r="D131" s="6">
        <v>5279.4800000000005</v>
      </c>
      <c r="E131" s="6">
        <f>7148.48/0.89*0.93</f>
        <v>7469.7599999999993</v>
      </c>
      <c r="F131" s="6">
        <f t="shared" si="7"/>
        <v>5446.7966666666662</v>
      </c>
      <c r="G131" s="32" t="s">
        <v>54</v>
      </c>
      <c r="H131" s="32" t="s">
        <v>54</v>
      </c>
      <c r="I131" s="6" t="s">
        <v>54</v>
      </c>
      <c r="J131" s="15"/>
    </row>
    <row r="132" spans="1:10" ht="47.25" x14ac:dyDescent="0.25">
      <c r="A132" s="10" t="s">
        <v>12</v>
      </c>
      <c r="B132" s="18" t="s">
        <v>20</v>
      </c>
      <c r="C132" s="6">
        <v>0</v>
      </c>
      <c r="D132" s="6">
        <v>0</v>
      </c>
      <c r="E132" s="6">
        <v>0</v>
      </c>
      <c r="F132" s="6">
        <f t="shared" si="7"/>
        <v>0</v>
      </c>
      <c r="G132" s="32" t="s">
        <v>54</v>
      </c>
      <c r="H132" s="32" t="s">
        <v>54</v>
      </c>
      <c r="I132" s="6" t="s">
        <v>54</v>
      </c>
    </row>
    <row r="133" spans="1:10" ht="81.75" x14ac:dyDescent="0.25">
      <c r="A133" s="10" t="s">
        <v>3</v>
      </c>
      <c r="B133" s="18" t="s">
        <v>24</v>
      </c>
      <c r="C133" s="11" t="s">
        <v>54</v>
      </c>
      <c r="D133" s="11" t="s">
        <v>54</v>
      </c>
      <c r="E133" s="29" t="s">
        <v>54</v>
      </c>
      <c r="F133" s="11" t="s">
        <v>54</v>
      </c>
      <c r="G133" s="27" t="s">
        <v>54</v>
      </c>
      <c r="H133" s="27" t="s">
        <v>54</v>
      </c>
      <c r="I133" s="27" t="s">
        <v>54</v>
      </c>
    </row>
    <row r="134" spans="1:10" ht="15.75" x14ac:dyDescent="0.25">
      <c r="A134" s="10" t="s">
        <v>8</v>
      </c>
      <c r="B134" s="18" t="s">
        <v>16</v>
      </c>
      <c r="C134" s="6">
        <v>20.634</v>
      </c>
      <c r="D134" s="6">
        <v>7.36</v>
      </c>
      <c r="E134" s="6">
        <v>23.631</v>
      </c>
      <c r="F134" s="6">
        <f t="shared" si="7"/>
        <v>17.208333333333332</v>
      </c>
      <c r="G134" s="32" t="s">
        <v>54</v>
      </c>
      <c r="H134" s="32" t="s">
        <v>54</v>
      </c>
      <c r="I134" s="6" t="s">
        <v>54</v>
      </c>
    </row>
    <row r="135" spans="1:10" ht="15.75" x14ac:dyDescent="0.25">
      <c r="A135" s="10" t="s">
        <v>9</v>
      </c>
      <c r="B135" s="18" t="s">
        <v>17</v>
      </c>
      <c r="C135" s="6">
        <v>0</v>
      </c>
      <c r="D135" s="6">
        <v>0</v>
      </c>
      <c r="E135" s="6">
        <v>0</v>
      </c>
      <c r="F135" s="6">
        <v>0</v>
      </c>
      <c r="G135" s="32" t="s">
        <v>54</v>
      </c>
      <c r="H135" s="32" t="s">
        <v>54</v>
      </c>
      <c r="I135" s="6" t="s">
        <v>54</v>
      </c>
    </row>
    <row r="136" spans="1:10" ht="31.5" x14ac:dyDescent="0.25">
      <c r="A136" s="10" t="s">
        <v>10</v>
      </c>
      <c r="B136" s="18" t="s">
        <v>18</v>
      </c>
      <c r="C136" s="6">
        <v>0</v>
      </c>
      <c r="D136" s="6">
        <v>0</v>
      </c>
      <c r="E136" s="6">
        <v>0</v>
      </c>
      <c r="F136" s="6">
        <f t="shared" si="7"/>
        <v>0</v>
      </c>
      <c r="G136" s="32" t="s">
        <v>54</v>
      </c>
      <c r="H136" s="32" t="s">
        <v>54</v>
      </c>
      <c r="I136" s="6" t="s">
        <v>54</v>
      </c>
    </row>
    <row r="137" spans="1:10" ht="63" x14ac:dyDescent="0.25">
      <c r="A137" s="10" t="s">
        <v>11</v>
      </c>
      <c r="B137" s="18" t="s">
        <v>19</v>
      </c>
      <c r="C137" s="6">
        <v>0</v>
      </c>
      <c r="D137" s="6">
        <v>4085.1</v>
      </c>
      <c r="E137" s="6">
        <f>5559.83/0.89*0.93</f>
        <v>5809.71</v>
      </c>
      <c r="F137" s="6">
        <f t="shared" si="7"/>
        <v>3298.27</v>
      </c>
      <c r="G137" s="32" t="s">
        <v>54</v>
      </c>
      <c r="H137" s="32" t="s">
        <v>54</v>
      </c>
      <c r="I137" s="6" t="s">
        <v>54</v>
      </c>
      <c r="J137" s="15"/>
    </row>
    <row r="138" spans="1:10" ht="47.25" x14ac:dyDescent="0.25">
      <c r="A138" s="10" t="s">
        <v>14</v>
      </c>
      <c r="B138" s="18" t="s">
        <v>20</v>
      </c>
      <c r="C138" s="6">
        <v>0</v>
      </c>
      <c r="D138" s="6">
        <v>0</v>
      </c>
      <c r="E138" s="6">
        <v>0</v>
      </c>
      <c r="F138" s="6">
        <f t="shared" si="7"/>
        <v>0</v>
      </c>
      <c r="G138" s="32" t="s">
        <v>54</v>
      </c>
      <c r="H138" s="32" t="s">
        <v>54</v>
      </c>
      <c r="I138" s="6" t="s">
        <v>54</v>
      </c>
    </row>
    <row r="140" spans="1:10" x14ac:dyDescent="0.25">
      <c r="E140" s="8"/>
    </row>
  </sheetData>
  <autoFilter ref="A13:I138"/>
  <mergeCells count="15">
    <mergeCell ref="G1:I1"/>
    <mergeCell ref="G2:I2"/>
    <mergeCell ref="G3:I3"/>
    <mergeCell ref="A6:I6"/>
    <mergeCell ref="A7:I7"/>
    <mergeCell ref="A9:I9"/>
    <mergeCell ref="A4:I4"/>
    <mergeCell ref="H11:H12"/>
    <mergeCell ref="I11:I12"/>
    <mergeCell ref="A10:I10"/>
    <mergeCell ref="A11:A12"/>
    <mergeCell ref="B11:B12"/>
    <mergeCell ref="C11:E11"/>
    <mergeCell ref="F11:F12"/>
    <mergeCell ref="G11:G12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64" firstPageNumber="7" fitToWidth="2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11.3</vt:lpstr>
      <vt:lpstr>'11.3'!Заголовки_для_печати</vt:lpstr>
      <vt:lpstr>'11.3'!Область_печати</vt:lpstr>
    </vt:vector>
  </TitlesOfParts>
  <Company>Datanium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Швецова Ольга Николаевна</cp:lastModifiedBy>
  <cp:lastPrinted>2016-05-12T07:53:58Z</cp:lastPrinted>
  <dcterms:created xsi:type="dcterms:W3CDTF">2009-07-27T10:10:26Z</dcterms:created>
  <dcterms:modified xsi:type="dcterms:W3CDTF">2019-05-23T13:33:24Z</dcterms:modified>
</cp:coreProperties>
</file>