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VLE (New)" sheetId="1" r:id="rId1"/>
  </sheets>
  <definedNames>
    <definedName name="ГодN">#REF!</definedName>
    <definedName name="ИПР">#REF!</definedName>
    <definedName name="_xlnm.Print_Area" localSheetId="0">'VLE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5" i="1" l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W429" i="1" s="1"/>
  <c r="V434" i="1"/>
  <c r="V429" i="1" s="1"/>
  <c r="U434" i="1"/>
  <c r="T434" i="1"/>
  <c r="S434" i="1"/>
  <c r="S429" i="1" s="1"/>
  <c r="R434" i="1"/>
  <c r="R429" i="1" s="1"/>
  <c r="Q434" i="1"/>
  <c r="P434" i="1"/>
  <c r="O434" i="1"/>
  <c r="O429" i="1" s="1"/>
  <c r="N434" i="1"/>
  <c r="N429" i="1" s="1"/>
  <c r="M434" i="1"/>
  <c r="Y434" i="1" s="1"/>
  <c r="L434" i="1"/>
  <c r="K434" i="1"/>
  <c r="K429" i="1" s="1"/>
  <c r="J434" i="1"/>
  <c r="J429" i="1" s="1"/>
  <c r="I434" i="1"/>
  <c r="H434" i="1"/>
  <c r="G434" i="1"/>
  <c r="G429" i="1" s="1"/>
  <c r="F434" i="1"/>
  <c r="F429" i="1" s="1"/>
  <c r="E434" i="1"/>
  <c r="D434" i="1"/>
  <c r="Z433" i="1"/>
  <c r="Y433" i="1"/>
  <c r="Z432" i="1"/>
  <c r="Y432" i="1"/>
  <c r="Z431" i="1"/>
  <c r="Y431" i="1"/>
  <c r="Z430" i="1"/>
  <c r="Y430" i="1"/>
  <c r="X429" i="1"/>
  <c r="U429" i="1"/>
  <c r="T429" i="1"/>
  <c r="Q429" i="1"/>
  <c r="P429" i="1"/>
  <c r="M429" i="1"/>
  <c r="L429" i="1"/>
  <c r="I429" i="1"/>
  <c r="H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V422" i="1"/>
  <c r="U422" i="1"/>
  <c r="T422" i="1"/>
  <c r="S422" i="1"/>
  <c r="R422" i="1"/>
  <c r="Q422" i="1"/>
  <c r="P422" i="1"/>
  <c r="O422" i="1"/>
  <c r="N422" i="1"/>
  <c r="Z422" i="1" s="1"/>
  <c r="M422" i="1"/>
  <c r="L422" i="1"/>
  <c r="K422" i="1"/>
  <c r="J422" i="1"/>
  <c r="I422" i="1"/>
  <c r="H422" i="1"/>
  <c r="G422" i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3" i="1"/>
  <c r="X413" i="1"/>
  <c r="X412" i="1" s="1"/>
  <c r="W413" i="1"/>
  <c r="W412" i="1" s="1"/>
  <c r="V413" i="1"/>
  <c r="V412" i="1" s="1"/>
  <c r="U413" i="1"/>
  <c r="T413" i="1"/>
  <c r="T412" i="1" s="1"/>
  <c r="S413" i="1"/>
  <c r="R413" i="1"/>
  <c r="R412" i="1" s="1"/>
  <c r="Q413" i="1"/>
  <c r="P413" i="1"/>
  <c r="P412" i="1" s="1"/>
  <c r="O413" i="1"/>
  <c r="N413" i="1"/>
  <c r="N412" i="1" s="1"/>
  <c r="M413" i="1"/>
  <c r="Y413" i="1" s="1"/>
  <c r="L413" i="1"/>
  <c r="L412" i="1" s="1"/>
  <c r="K413" i="1"/>
  <c r="J413" i="1"/>
  <c r="J412" i="1" s="1"/>
  <c r="I413" i="1"/>
  <c r="H413" i="1"/>
  <c r="H412" i="1" s="1"/>
  <c r="G413" i="1"/>
  <c r="F413" i="1"/>
  <c r="F412" i="1" s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X408" i="1"/>
  <c r="W408" i="1"/>
  <c r="W398" i="1" s="1"/>
  <c r="V408" i="1"/>
  <c r="U408" i="1"/>
  <c r="T408" i="1"/>
  <c r="S408" i="1"/>
  <c r="S398" i="1" s="1"/>
  <c r="R408" i="1"/>
  <c r="Q408" i="1"/>
  <c r="P408" i="1"/>
  <c r="O408" i="1"/>
  <c r="O398" i="1" s="1"/>
  <c r="N408" i="1"/>
  <c r="Z408" i="1" s="1"/>
  <c r="M408" i="1"/>
  <c r="L408" i="1"/>
  <c r="K408" i="1"/>
  <c r="K398" i="1" s="1"/>
  <c r="J408" i="1"/>
  <c r="I408" i="1"/>
  <c r="H408" i="1"/>
  <c r="G408" i="1"/>
  <c r="G39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V399" i="1"/>
  <c r="V398" i="1" s="1"/>
  <c r="V397" i="1" s="1"/>
  <c r="U399" i="1"/>
  <c r="T399" i="1"/>
  <c r="S399" i="1"/>
  <c r="R399" i="1"/>
  <c r="R398" i="1" s="1"/>
  <c r="R397" i="1" s="1"/>
  <c r="Q399" i="1"/>
  <c r="Q398" i="1" s="1"/>
  <c r="Q397" i="1" s="1"/>
  <c r="P399" i="1"/>
  <c r="O399" i="1"/>
  <c r="N399" i="1"/>
  <c r="N398" i="1" s="1"/>
  <c r="M399" i="1"/>
  <c r="Y399" i="1" s="1"/>
  <c r="L399" i="1"/>
  <c r="K399" i="1"/>
  <c r="J399" i="1"/>
  <c r="J398" i="1" s="1"/>
  <c r="J397" i="1" s="1"/>
  <c r="I399" i="1"/>
  <c r="I398" i="1" s="1"/>
  <c r="I397" i="1" s="1"/>
  <c r="H399" i="1"/>
  <c r="G399" i="1"/>
  <c r="F399" i="1"/>
  <c r="F398" i="1" s="1"/>
  <c r="F397" i="1" s="1"/>
  <c r="E399" i="1"/>
  <c r="D399" i="1"/>
  <c r="X398" i="1"/>
  <c r="X397" i="1" s="1"/>
  <c r="U398" i="1"/>
  <c r="U397" i="1" s="1"/>
  <c r="T398" i="1"/>
  <c r="P398" i="1"/>
  <c r="P397" i="1" s="1"/>
  <c r="M398" i="1"/>
  <c r="M397" i="1" s="1"/>
  <c r="L398" i="1"/>
  <c r="H398" i="1"/>
  <c r="H397" i="1" s="1"/>
  <c r="E398" i="1"/>
  <c r="E397" i="1" s="1"/>
  <c r="D398" i="1"/>
  <c r="W397" i="1"/>
  <c r="T397" i="1"/>
  <c r="L397" i="1"/>
  <c r="D397" i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R374" i="1" s="1"/>
  <c r="R373" i="1" s="1"/>
  <c r="R372" i="1" s="1"/>
  <c r="R371" i="1" s="1"/>
  <c r="Q389" i="1"/>
  <c r="P389" i="1"/>
  <c r="O389" i="1"/>
  <c r="N389" i="1"/>
  <c r="Z389" i="1" s="1"/>
  <c r="M389" i="1"/>
  <c r="Y389" i="1" s="1"/>
  <c r="L389" i="1"/>
  <c r="K389" i="1"/>
  <c r="J389" i="1"/>
  <c r="J374" i="1" s="1"/>
  <c r="J373" i="1" s="1"/>
  <c r="J372" i="1" s="1"/>
  <c r="J371" i="1" s="1"/>
  <c r="I389" i="1"/>
  <c r="H389" i="1"/>
  <c r="G389" i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Y382" i="1" s="1"/>
  <c r="L382" i="1"/>
  <c r="K382" i="1"/>
  <c r="J382" i="1"/>
  <c r="I382" i="1"/>
  <c r="H382" i="1"/>
  <c r="G382" i="1"/>
  <c r="F382" i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V375" i="1"/>
  <c r="U375" i="1"/>
  <c r="U374" i="1" s="1"/>
  <c r="T375" i="1"/>
  <c r="S375" i="1"/>
  <c r="R375" i="1"/>
  <c r="Q375" i="1"/>
  <c r="Q374" i="1" s="1"/>
  <c r="Q373" i="1" s="1"/>
  <c r="Q372" i="1" s="1"/>
  <c r="Q371" i="1" s="1"/>
  <c r="P375" i="1"/>
  <c r="O375" i="1"/>
  <c r="N375" i="1"/>
  <c r="M375" i="1"/>
  <c r="M374" i="1" s="1"/>
  <c r="L375" i="1"/>
  <c r="K375" i="1"/>
  <c r="J375" i="1"/>
  <c r="I375" i="1"/>
  <c r="I374" i="1" s="1"/>
  <c r="I373" i="1" s="1"/>
  <c r="I372" i="1" s="1"/>
  <c r="I371" i="1" s="1"/>
  <c r="H375" i="1"/>
  <c r="G375" i="1"/>
  <c r="F375" i="1"/>
  <c r="E375" i="1"/>
  <c r="E374" i="1" s="1"/>
  <c r="D375" i="1"/>
  <c r="W374" i="1"/>
  <c r="V374" i="1"/>
  <c r="V373" i="1" s="1"/>
  <c r="V372" i="1" s="1"/>
  <c r="V371" i="1" s="1"/>
  <c r="S374" i="1"/>
  <c r="O374" i="1"/>
  <c r="N374" i="1"/>
  <c r="K374" i="1"/>
  <c r="G374" i="1"/>
  <c r="F374" i="1"/>
  <c r="F373" i="1" s="1"/>
  <c r="F372" i="1" s="1"/>
  <c r="F371" i="1" s="1"/>
  <c r="U373" i="1"/>
  <c r="U372" i="1" s="1"/>
  <c r="U371" i="1" s="1"/>
  <c r="M373" i="1"/>
  <c r="E373" i="1"/>
  <c r="E372" i="1" s="1"/>
  <c r="E371" i="1" s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R303" i="1"/>
  <c r="L303" i="1"/>
  <c r="W163" i="1"/>
  <c r="U163" i="1"/>
  <c r="L163" i="1"/>
  <c r="W158" i="1"/>
  <c r="P158" i="1"/>
  <c r="P163" i="1" s="1"/>
  <c r="U152" i="1"/>
  <c r="N152" i="1"/>
  <c r="W137" i="1"/>
  <c r="W152" i="1" s="1"/>
  <c r="U137" i="1"/>
  <c r="T137" i="1"/>
  <c r="T152" i="1" s="1"/>
  <c r="R137" i="1"/>
  <c r="R152" i="1" s="1"/>
  <c r="P137" i="1"/>
  <c r="P152" i="1" s="1"/>
  <c r="N137" i="1"/>
  <c r="L137" i="1"/>
  <c r="L152" i="1" s="1"/>
  <c r="W136" i="1"/>
  <c r="U136" i="1"/>
  <c r="T136" i="1"/>
  <c r="R136" i="1"/>
  <c r="R122" i="1" s="1"/>
  <c r="P136" i="1"/>
  <c r="N136" i="1"/>
  <c r="L136" i="1"/>
  <c r="W131" i="1"/>
  <c r="U131" i="1"/>
  <c r="T131" i="1"/>
  <c r="R131" i="1"/>
  <c r="P131" i="1"/>
  <c r="N131" i="1"/>
  <c r="L131" i="1"/>
  <c r="W130" i="1"/>
  <c r="W122" i="1" s="1"/>
  <c r="U130" i="1"/>
  <c r="T130" i="1"/>
  <c r="R130" i="1"/>
  <c r="P130" i="1"/>
  <c r="P122" i="1" s="1"/>
  <c r="N130" i="1"/>
  <c r="L130" i="1"/>
  <c r="W128" i="1"/>
  <c r="U128" i="1"/>
  <c r="T128" i="1"/>
  <c r="T122" i="1" s="1"/>
  <c r="R128" i="1"/>
  <c r="P128" i="1"/>
  <c r="N128" i="1"/>
  <c r="N122" i="1" s="1"/>
  <c r="L128" i="1"/>
  <c r="W107" i="1"/>
  <c r="U107" i="1"/>
  <c r="U158" i="1" s="1"/>
  <c r="T107" i="1"/>
  <c r="T158" i="1" s="1"/>
  <c r="T163" i="1" s="1"/>
  <c r="R107" i="1"/>
  <c r="R158" i="1" s="1"/>
  <c r="R163" i="1" s="1"/>
  <c r="P107" i="1"/>
  <c r="N107" i="1"/>
  <c r="N158" i="1" s="1"/>
  <c r="W101" i="1"/>
  <c r="W94" i="1" s="1"/>
  <c r="U101" i="1"/>
  <c r="T101" i="1"/>
  <c r="R101" i="1"/>
  <c r="P101" i="1"/>
  <c r="P94" i="1" s="1"/>
  <c r="N101" i="1"/>
  <c r="W95" i="1"/>
  <c r="U95" i="1"/>
  <c r="T95" i="1"/>
  <c r="R95" i="1"/>
  <c r="P95" i="1"/>
  <c r="N95" i="1"/>
  <c r="T94" i="1"/>
  <c r="R94" i="1"/>
  <c r="W93" i="1"/>
  <c r="U93" i="1"/>
  <c r="T93" i="1"/>
  <c r="R93" i="1"/>
  <c r="P93" i="1"/>
  <c r="N93" i="1"/>
  <c r="W88" i="1"/>
  <c r="U88" i="1"/>
  <c r="T88" i="1"/>
  <c r="R88" i="1"/>
  <c r="P88" i="1"/>
  <c r="N88" i="1"/>
  <c r="W87" i="1"/>
  <c r="U87" i="1"/>
  <c r="T87" i="1"/>
  <c r="R87" i="1"/>
  <c r="P87" i="1"/>
  <c r="N87" i="1"/>
  <c r="W85" i="1"/>
  <c r="W79" i="1" s="1"/>
  <c r="U85" i="1"/>
  <c r="T85" i="1"/>
  <c r="R85" i="1"/>
  <c r="P85" i="1"/>
  <c r="P79" i="1" s="1"/>
  <c r="N85" i="1"/>
  <c r="T79" i="1"/>
  <c r="R79" i="1"/>
  <c r="W71" i="1"/>
  <c r="U71" i="1"/>
  <c r="T71" i="1"/>
  <c r="R71" i="1"/>
  <c r="P71" i="1"/>
  <c r="N71" i="1"/>
  <c r="W60" i="1"/>
  <c r="U60" i="1"/>
  <c r="T60" i="1"/>
  <c r="R60" i="1"/>
  <c r="P60" i="1"/>
  <c r="N60" i="1"/>
  <c r="W54" i="1"/>
  <c r="U54" i="1"/>
  <c r="T54" i="1"/>
  <c r="R54" i="1"/>
  <c r="P54" i="1"/>
  <c r="N54" i="1"/>
  <c r="W53" i="1"/>
  <c r="U53" i="1"/>
  <c r="T53" i="1"/>
  <c r="T51" i="1" s="1"/>
  <c r="R53" i="1"/>
  <c r="R51" i="1" s="1"/>
  <c r="P53" i="1"/>
  <c r="N53" i="1"/>
  <c r="W51" i="1"/>
  <c r="U51" i="1"/>
  <c r="P51" i="1"/>
  <c r="N51" i="1"/>
  <c r="W36" i="1"/>
  <c r="U36" i="1"/>
  <c r="T36" i="1"/>
  <c r="R36" i="1"/>
  <c r="P36" i="1"/>
  <c r="N36" i="1"/>
  <c r="W21" i="1"/>
  <c r="W303" i="1" s="1"/>
  <c r="U21" i="1"/>
  <c r="T21" i="1"/>
  <c r="T303" i="1" s="1"/>
  <c r="R21" i="1"/>
  <c r="P21" i="1"/>
  <c r="P303" i="1" s="1"/>
  <c r="N21" i="1"/>
  <c r="W153" i="1" l="1"/>
  <c r="W156" i="1" s="1"/>
  <c r="U153" i="1"/>
  <c r="Y374" i="1"/>
  <c r="N397" i="1"/>
  <c r="Z397" i="1" s="1"/>
  <c r="Z398" i="1"/>
  <c r="Z399" i="1"/>
  <c r="U79" i="1"/>
  <c r="U122" i="1"/>
  <c r="R153" i="1"/>
  <c r="R156" i="1" s="1"/>
  <c r="U156" i="1"/>
  <c r="M372" i="1"/>
  <c r="N373" i="1"/>
  <c r="G373" i="1"/>
  <c r="O373" i="1"/>
  <c r="W373" i="1"/>
  <c r="W372" i="1" s="1"/>
  <c r="W371" i="1" s="1"/>
  <c r="Z375" i="1"/>
  <c r="Y398" i="1"/>
  <c r="Z412" i="1"/>
  <c r="N303" i="1"/>
  <c r="N94" i="1"/>
  <c r="U94" i="1"/>
  <c r="L156" i="1"/>
  <c r="N163" i="1"/>
  <c r="Z382" i="1"/>
  <c r="Y392" i="1"/>
  <c r="Y408" i="1"/>
  <c r="G412" i="1"/>
  <c r="G397" i="1" s="1"/>
  <c r="K412" i="1"/>
  <c r="K397" i="1" s="1"/>
  <c r="O412" i="1"/>
  <c r="O397" i="1" s="1"/>
  <c r="S412" i="1"/>
  <c r="S397" i="1" s="1"/>
  <c r="Y422" i="1"/>
  <c r="U303" i="1"/>
  <c r="N79" i="1"/>
  <c r="K373" i="1"/>
  <c r="S373" i="1"/>
  <c r="D374" i="1"/>
  <c r="D373" i="1" s="1"/>
  <c r="D372" i="1" s="1"/>
  <c r="D371" i="1" s="1"/>
  <c r="H374" i="1"/>
  <c r="H373" i="1" s="1"/>
  <c r="H372" i="1" s="1"/>
  <c r="H371" i="1" s="1"/>
  <c r="L374" i="1"/>
  <c r="L373" i="1" s="1"/>
  <c r="L372" i="1" s="1"/>
  <c r="L371" i="1" s="1"/>
  <c r="P374" i="1"/>
  <c r="P373" i="1" s="1"/>
  <c r="P372" i="1" s="1"/>
  <c r="P371" i="1" s="1"/>
  <c r="T374" i="1"/>
  <c r="T373" i="1" s="1"/>
  <c r="T372" i="1" s="1"/>
  <c r="T371" i="1" s="1"/>
  <c r="X374" i="1"/>
  <c r="X373" i="1" s="1"/>
  <c r="X372" i="1" s="1"/>
  <c r="X371" i="1" s="1"/>
  <c r="Y429" i="1"/>
  <c r="Z429" i="1"/>
  <c r="Z434" i="1"/>
  <c r="Y375" i="1"/>
  <c r="Y397" i="1" l="1"/>
  <c r="N372" i="1"/>
  <c r="Z373" i="1"/>
  <c r="P153" i="1"/>
  <c r="P156" i="1" s="1"/>
  <c r="S372" i="1"/>
  <c r="S371" i="1" s="1"/>
  <c r="M371" i="1"/>
  <c r="N153" i="1"/>
  <c r="K372" i="1"/>
  <c r="K371" i="1" s="1"/>
  <c r="O372" i="1"/>
  <c r="O371" i="1" s="1"/>
  <c r="Y373" i="1"/>
  <c r="Y412" i="1"/>
  <c r="T153" i="1"/>
  <c r="T156" i="1" s="1"/>
  <c r="G372" i="1"/>
  <c r="G371" i="1" s="1"/>
  <c r="Z374" i="1"/>
  <c r="N156" i="1" l="1"/>
  <c r="Y372" i="1"/>
  <c r="N371" i="1"/>
  <c r="Z371" i="1" s="1"/>
  <c r="Z372" i="1"/>
  <c r="Y371" i="1"/>
</calcChain>
</file>

<file path=xl/sharedStrings.xml><?xml version="1.0" encoding="utf-8"?>
<sst xmlns="http://schemas.openxmlformats.org/spreadsheetml/2006/main" count="4506" uniqueCount="702">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</sst>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13" fillId="0" borderId="10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4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4" fontId="2" fillId="0" borderId="0" xfId="3" applyNumberFormat="1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2" fillId="0" borderId="30" xfId="3" applyNumberFormat="1" applyFont="1" applyFill="1" applyBorder="1" applyAlignment="1">
      <alignment horizontal="center" vertical="center" wrapText="1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4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426" activePane="bottomRight" state="frozen"/>
      <selection activeCell="K240" sqref="K240"/>
      <selection pane="topRight" activeCell="K240" sqref="K240"/>
      <selection pane="bottomLeft" activeCell="K240" sqref="K240"/>
      <selection pane="bottomRight" activeCell="N461" sqref="N46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4" t="s">
        <v>1</v>
      </c>
      <c r="U2" s="194"/>
      <c r="V2" s="194"/>
      <c r="W2" s="194"/>
      <c r="X2" s="194"/>
      <c r="Y2" s="194"/>
      <c r="Z2" s="194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4" t="s">
        <v>2</v>
      </c>
      <c r="U3" s="194"/>
      <c r="V3" s="194"/>
      <c r="W3" s="194"/>
      <c r="X3" s="194"/>
      <c r="Y3" s="194"/>
      <c r="Z3" s="194"/>
    </row>
    <row r="4" spans="1:26" ht="19.5" hidden="1" outlineLevel="1" thickBot="1" x14ac:dyDescent="0.35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</row>
    <row r="5" spans="1:26" ht="16.5" hidden="1" outlineLevel="1" thickBot="1" x14ac:dyDescent="0.3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9.5" hidden="1" outlineLevel="1" thickBot="1" x14ac:dyDescent="0.3">
      <c r="A6" s="196" t="s">
        <v>4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</row>
    <row r="7" spans="1:26" ht="16.5" hidden="1" outlineLevel="1" thickBot="1" x14ac:dyDescent="0.3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</row>
    <row r="8" spans="1:26" ht="16.5" hidden="1" outlineLevel="1" thickBot="1" x14ac:dyDescent="0.3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9.5" hidden="1" outlineLevel="1" thickBot="1" x14ac:dyDescent="0.3">
      <c r="A9" s="193" t="s">
        <v>6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</row>
    <row r="10" spans="1:26" s="1" customFormat="1" ht="16.5" hidden="1" outlineLevel="1" thickBot="1" x14ac:dyDescent="0.3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9.5" hidden="1" outlineLevel="1" thickBot="1" x14ac:dyDescent="0.35">
      <c r="A11" s="198" t="s">
        <v>700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</row>
    <row r="12" spans="1:26" s="1" customFormat="1" ht="19.5" hidden="1" outlineLevel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9.5" hidden="1" outlineLevel="1" thickBot="1" x14ac:dyDescent="0.35">
      <c r="A13" s="199" t="s">
        <v>701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</row>
    <row r="14" spans="1:26" ht="16.5" hidden="1" outlineLevel="1" thickBot="1" x14ac:dyDescent="0.3">
      <c r="A14" s="200" t="s">
        <v>7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</row>
    <row r="15" spans="1:26" ht="16.5" hidden="1" outlineLevel="1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hidden="1" outlineLevel="1" thickBot="1" x14ac:dyDescent="0.35">
      <c r="A16" s="201" t="s">
        <v>8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</row>
    <row r="17" spans="1:26" ht="31.5" customHeight="1" collapsed="1" x14ac:dyDescent="0.25">
      <c r="A17" s="202" t="s">
        <v>9</v>
      </c>
      <c r="B17" s="204" t="s">
        <v>10</v>
      </c>
      <c r="C17" s="206" t="s">
        <v>11</v>
      </c>
      <c r="D17" s="16" t="s">
        <v>12</v>
      </c>
      <c r="E17" s="17" t="s">
        <v>13</v>
      </c>
      <c r="F17" s="17" t="s">
        <v>14</v>
      </c>
      <c r="G17" s="208" t="s">
        <v>15</v>
      </c>
      <c r="H17" s="208"/>
      <c r="I17" s="208" t="s">
        <v>16</v>
      </c>
      <c r="J17" s="208"/>
      <c r="K17" s="208" t="s">
        <v>17</v>
      </c>
      <c r="L17" s="208"/>
      <c r="M17" s="208" t="s">
        <v>18</v>
      </c>
      <c r="N17" s="208"/>
      <c r="O17" s="208" t="s">
        <v>19</v>
      </c>
      <c r="P17" s="208"/>
      <c r="Q17" s="208" t="s">
        <v>20</v>
      </c>
      <c r="R17" s="208"/>
      <c r="S17" s="208" t="s">
        <v>21</v>
      </c>
      <c r="T17" s="208"/>
      <c r="U17" s="208" t="s">
        <v>22</v>
      </c>
      <c r="V17" s="208"/>
      <c r="W17" s="208" t="s">
        <v>23</v>
      </c>
      <c r="X17" s="208"/>
      <c r="Y17" s="204" t="s">
        <v>24</v>
      </c>
      <c r="Z17" s="206"/>
    </row>
    <row r="18" spans="1:26" ht="47.25" customHeight="1" thickBot="1" x14ac:dyDescent="0.3">
      <c r="A18" s="203"/>
      <c r="B18" s="205"/>
      <c r="C18" s="207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209" t="s">
        <v>30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1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7436.0528517480179</v>
      </c>
      <c r="E21" s="33">
        <v>7701.86</v>
      </c>
      <c r="F21" s="34">
        <v>8430.6070706453957</v>
      </c>
      <c r="G21" s="35">
        <v>9607.0201418415072</v>
      </c>
      <c r="H21" s="36">
        <v>9607.0201418415072</v>
      </c>
      <c r="I21" s="36">
        <v>14419.632796562801</v>
      </c>
      <c r="J21" s="36">
        <v>14419.632796562801</v>
      </c>
      <c r="K21" s="36">
        <v>12890.010077506326</v>
      </c>
      <c r="L21" s="36">
        <v>12836.028596946328</v>
      </c>
      <c r="M21" s="36">
        <v>11204.033238884027</v>
      </c>
      <c r="N21" s="36">
        <f>N27+N29+N30+N35</f>
        <v>11392.535080050153</v>
      </c>
      <c r="O21" s="36">
        <v>11423.335655696714</v>
      </c>
      <c r="P21" s="36">
        <f>P27+P29+P30+P35</f>
        <v>11740.758097912732</v>
      </c>
      <c r="Q21" s="36">
        <v>11737.393079683905</v>
      </c>
      <c r="R21" s="36">
        <f>R27+R29+R30+R35</f>
        <v>12171.317135980391</v>
      </c>
      <c r="S21" s="36">
        <v>12121.614487570156</v>
      </c>
      <c r="T21" s="36">
        <f>T27+T29+T30+T35</f>
        <v>12706.770468150688</v>
      </c>
      <c r="U21" s="36">
        <f>U27+U29+U30+U35</f>
        <v>13187.84405879676</v>
      </c>
      <c r="V21" s="36">
        <v>0</v>
      </c>
      <c r="W21" s="36">
        <f>W27+W29+W30+W35</f>
        <v>13583.479380560675</v>
      </c>
      <c r="X21" s="36">
        <v>0</v>
      </c>
      <c r="Y21" s="36">
        <f>IFERROR(G21+I21+K21+M21+O21+Q21+S21,"-")</f>
        <v>83403.039477745435</v>
      </c>
      <c r="Z21" s="37">
        <f>IFERROR(H21+J21+L21+N21+P21+R21+T21+U21+W21,"-")</f>
        <v>111645.38575680205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Y85" si="0">IFERROR(G22+I22+K22+M22+O22+Q22+S22,"-")</f>
        <v>-</v>
      </c>
      <c r="Z22" s="46" t="str">
        <f t="shared" ref="Z22:Z85" si="1">IFERROR(H22+J22+L22+N22+P22+R22+T22+U22+W22,"-")</f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1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1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1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1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7371.518</v>
      </c>
      <c r="E27" s="42">
        <v>7638.4459999999999</v>
      </c>
      <c r="F27" s="43">
        <v>8363.9030000000002</v>
      </c>
      <c r="G27" s="44">
        <v>9557.1933100000006</v>
      </c>
      <c r="H27" s="45">
        <v>9557.1933100000006</v>
      </c>
      <c r="I27" s="45">
        <v>10668.690392170001</v>
      </c>
      <c r="J27" s="45">
        <v>10668.690392170001</v>
      </c>
      <c r="K27" s="45">
        <v>10927.664293325995</v>
      </c>
      <c r="L27" s="45">
        <v>10842.745014970002</v>
      </c>
      <c r="M27" s="45">
        <v>11084.272271790769</v>
      </c>
      <c r="N27" s="45">
        <v>11270.568203700001</v>
      </c>
      <c r="O27" s="45">
        <v>11328.014405675527</v>
      </c>
      <c r="P27" s="45">
        <v>11628.700054339679</v>
      </c>
      <c r="Q27" s="45">
        <v>11641.346593283581</v>
      </c>
      <c r="R27" s="45">
        <v>12075.826108281191</v>
      </c>
      <c r="S27" s="45">
        <v>12042.199078274785</v>
      </c>
      <c r="T27" s="45">
        <v>12598.008298703518</v>
      </c>
      <c r="U27" s="45">
        <v>13081.049433931707</v>
      </c>
      <c r="V27" s="45">
        <v>0</v>
      </c>
      <c r="W27" s="45">
        <v>13473.480916949669</v>
      </c>
      <c r="X27" s="45">
        <v>0</v>
      </c>
      <c r="Y27" s="45">
        <f t="shared" si="0"/>
        <v>77249.380344520658</v>
      </c>
      <c r="Z27" s="46">
        <f t="shared" si="1"/>
        <v>105196.26173304577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1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45.612000000000002</v>
      </c>
      <c r="E29" s="42">
        <v>39.362000000000002</v>
      </c>
      <c r="F29" s="43">
        <v>43.39</v>
      </c>
      <c r="G29" s="44">
        <v>34.554610000000004</v>
      </c>
      <c r="H29" s="45">
        <v>34.554610000000004</v>
      </c>
      <c r="I29" s="45">
        <v>144.68001000000001</v>
      </c>
      <c r="J29" s="45">
        <v>144.68001000000001</v>
      </c>
      <c r="K29" s="45">
        <v>23.9684359548</v>
      </c>
      <c r="L29" s="45">
        <v>54.311999999999998</v>
      </c>
      <c r="M29" s="45">
        <v>69.81823739379999</v>
      </c>
      <c r="N29" s="45">
        <v>55.037156350152202</v>
      </c>
      <c r="O29" s="45">
        <v>44.286598266399999</v>
      </c>
      <c r="P29" s="45">
        <v>42.852713093053389</v>
      </c>
      <c r="Q29" s="45">
        <v>43.876235708000003</v>
      </c>
      <c r="R29" s="45">
        <v>23.517483999999996</v>
      </c>
      <c r="S29" s="45">
        <v>26.064135707999998</v>
      </c>
      <c r="T29" s="45">
        <v>33.909683999999999</v>
      </c>
      <c r="U29" s="45">
        <v>28.948039999999999</v>
      </c>
      <c r="V29" s="45">
        <v>0</v>
      </c>
      <c r="W29" s="45">
        <v>29.816481199999998</v>
      </c>
      <c r="X29" s="45">
        <v>0</v>
      </c>
      <c r="Y29" s="45">
        <f t="shared" si="0"/>
        <v>387.24826303100002</v>
      </c>
      <c r="Z29" s="46">
        <f t="shared" si="1"/>
        <v>447.62817864320562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3580.2595678299999</v>
      </c>
      <c r="J30" s="45">
        <v>3580.2595678299999</v>
      </c>
      <c r="K30" s="45">
        <v>1900.3907575955304</v>
      </c>
      <c r="L30" s="45">
        <v>1899.6999850299999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5480.6503254255304</v>
      </c>
      <c r="Z30" s="46">
        <f t="shared" si="1"/>
        <v>5479.9595528600003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1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1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1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1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18.92285174801815</v>
      </c>
      <c r="E35" s="42">
        <v>24.052</v>
      </c>
      <c r="F35" s="43">
        <v>23.314070645395987</v>
      </c>
      <c r="G35" s="44">
        <v>15.272221841506735</v>
      </c>
      <c r="H35" s="45">
        <v>15.272221841506735</v>
      </c>
      <c r="I35" s="45">
        <v>26.002826562798649</v>
      </c>
      <c r="J35" s="45">
        <v>26.002826562798649</v>
      </c>
      <c r="K35" s="45">
        <v>37.986590630000457</v>
      </c>
      <c r="L35" s="45">
        <v>39.271596946325275</v>
      </c>
      <c r="M35" s="45">
        <v>49.94272969945893</v>
      </c>
      <c r="N35" s="45">
        <v>66.929720000000003</v>
      </c>
      <c r="O35" s="45">
        <v>51.03465175478533</v>
      </c>
      <c r="P35" s="45">
        <v>69.205330480000001</v>
      </c>
      <c r="Q35" s="45">
        <v>52.170250692324714</v>
      </c>
      <c r="R35" s="45">
        <v>71.973543699200007</v>
      </c>
      <c r="S35" s="45">
        <v>53.351273587370294</v>
      </c>
      <c r="T35" s="45">
        <v>74.852485447168007</v>
      </c>
      <c r="U35" s="45">
        <v>77.846584865054638</v>
      </c>
      <c r="V35" s="45">
        <v>0</v>
      </c>
      <c r="W35" s="45">
        <v>80.181982411006345</v>
      </c>
      <c r="X35" s="45">
        <v>0</v>
      </c>
      <c r="Y35" s="45">
        <f t="shared" si="0"/>
        <v>285.7605447682451</v>
      </c>
      <c r="Z35" s="46">
        <f t="shared" si="1"/>
        <v>521.53629225305963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6921.7025615224211</v>
      </c>
      <c r="E36" s="42">
        <v>7235.2006076004891</v>
      </c>
      <c r="F36" s="42">
        <v>7478.6579999999994</v>
      </c>
      <c r="G36" s="45">
        <v>8052.8267135681808</v>
      </c>
      <c r="H36" s="45">
        <v>8052.8267135681808</v>
      </c>
      <c r="I36" s="45">
        <v>12260.883293089995</v>
      </c>
      <c r="J36" s="45">
        <v>12260.883293089995</v>
      </c>
      <c r="K36" s="45">
        <v>11349.207995561201</v>
      </c>
      <c r="L36" s="45">
        <v>11229.639303634014</v>
      </c>
      <c r="M36" s="45">
        <v>9960.1942522567751</v>
      </c>
      <c r="N36" s="45">
        <f>N42+N44+N45+N50</f>
        <v>9969.7336364213625</v>
      </c>
      <c r="O36" s="45">
        <v>10301.430487257938</v>
      </c>
      <c r="P36" s="45">
        <f>P42+P44+P45+P50</f>
        <v>10169.77418265406</v>
      </c>
      <c r="Q36" s="45">
        <v>10627.628025026317</v>
      </c>
      <c r="R36" s="45">
        <f>R42+R44+R45+R50</f>
        <v>10426.312526000287</v>
      </c>
      <c r="S36" s="45">
        <v>10978.071959325573</v>
      </c>
      <c r="T36" s="45">
        <f>T42+T44+T45+T50</f>
        <v>10697.787367293738</v>
      </c>
      <c r="U36" s="45">
        <f>U42+U44+U45+U50</f>
        <v>11029.109167270395</v>
      </c>
      <c r="V36" s="45">
        <v>0</v>
      </c>
      <c r="W36" s="45">
        <f>W42+W44+W45+W50</f>
        <v>11299.902250939062</v>
      </c>
      <c r="X36" s="45">
        <v>0</v>
      </c>
      <c r="Y36" s="45">
        <f t="shared" si="0"/>
        <v>73530.242726085984</v>
      </c>
      <c r="Z36" s="46">
        <f t="shared" si="1"/>
        <v>95135.968440871089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1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1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1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1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1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6851.2505615224209</v>
      </c>
      <c r="E42" s="42">
        <v>7148.195607600489</v>
      </c>
      <c r="F42" s="42">
        <v>7363.6549999999997</v>
      </c>
      <c r="G42" s="45">
        <v>7956.7138157538957</v>
      </c>
      <c r="H42" s="45">
        <v>7956.7138157538957</v>
      </c>
      <c r="I42" s="45">
        <v>8710.3567717399965</v>
      </c>
      <c r="J42" s="45">
        <v>8710.3567717399965</v>
      </c>
      <c r="K42" s="45">
        <v>9319.7325991604812</v>
      </c>
      <c r="L42" s="45">
        <v>9471.4430149700001</v>
      </c>
      <c r="M42" s="45">
        <v>9823.9965361323375</v>
      </c>
      <c r="N42" s="45">
        <v>9796.687986438299</v>
      </c>
      <c r="O42" s="45">
        <v>10163.832369472933</v>
      </c>
      <c r="P42" s="45">
        <v>10024.654865710996</v>
      </c>
      <c r="Q42" s="45">
        <v>10486.580845011911</v>
      </c>
      <c r="R42" s="45">
        <v>10281.193209057223</v>
      </c>
      <c r="S42" s="45">
        <v>10834.759329674382</v>
      </c>
      <c r="T42" s="45">
        <v>10552.668050350674</v>
      </c>
      <c r="U42" s="45">
        <v>10883.989850327331</v>
      </c>
      <c r="V42" s="45">
        <v>0</v>
      </c>
      <c r="W42" s="45">
        <v>11150.429354543528</v>
      </c>
      <c r="X42" s="45">
        <v>0</v>
      </c>
      <c r="Y42" s="45">
        <f t="shared" si="0"/>
        <v>67295.972266945944</v>
      </c>
      <c r="Z42" s="46">
        <f t="shared" si="1"/>
        <v>88828.136918891949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1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61.585999999999999</v>
      </c>
      <c r="E44" s="42">
        <v>72.828999999999994</v>
      </c>
      <c r="F44" s="42">
        <v>98.328999999999994</v>
      </c>
      <c r="G44" s="45">
        <v>90.345366594285849</v>
      </c>
      <c r="H44" s="45">
        <v>90.345366594285849</v>
      </c>
      <c r="I44" s="45">
        <v>92.37655660999998</v>
      </c>
      <c r="J44" s="45">
        <v>92.37655660999998</v>
      </c>
      <c r="K44" s="45">
        <v>91.794816180719451</v>
      </c>
      <c r="L44" s="45">
        <v>108.327</v>
      </c>
      <c r="M44" s="45">
        <v>98.152580817375338</v>
      </c>
      <c r="N44" s="45">
        <v>94.357574793065112</v>
      </c>
      <c r="O44" s="45">
        <v>99.180565748630926</v>
      </c>
      <c r="P44" s="45">
        <v>94.357574793065126</v>
      </c>
      <c r="Q44" s="45">
        <v>102.24346910580601</v>
      </c>
      <c r="R44" s="45">
        <v>94.357574793065126</v>
      </c>
      <c r="S44" s="45">
        <v>104.10343119202631</v>
      </c>
      <c r="T44" s="45">
        <v>94.357574793065126</v>
      </c>
      <c r="U44" s="45">
        <v>94.357574793065126</v>
      </c>
      <c r="V44" s="45">
        <v>0</v>
      </c>
      <c r="W44" s="45">
        <v>97.188301981033604</v>
      </c>
      <c r="X44" s="45">
        <v>0</v>
      </c>
      <c r="Y44" s="45">
        <f t="shared" si="0"/>
        <v>678.19678624884375</v>
      </c>
      <c r="Z44" s="46">
        <f t="shared" si="1"/>
        <v>860.02509915064513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3444.6797057900003</v>
      </c>
      <c r="J45" s="45">
        <v>3444.6797057900003</v>
      </c>
      <c r="K45" s="45">
        <v>1909.8669087000001</v>
      </c>
      <c r="L45" s="45">
        <v>1619.8029850299999</v>
      </c>
      <c r="M45" s="45">
        <v>0</v>
      </c>
      <c r="N45" s="45">
        <v>27.926278440000001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5354.5466144900001</v>
      </c>
      <c r="Z45" s="46">
        <f t="shared" si="1"/>
        <v>5092.40896926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1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1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1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1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8.8659999999999997</v>
      </c>
      <c r="E50" s="42">
        <v>14.176</v>
      </c>
      <c r="F50" s="42">
        <v>16.673999999999999</v>
      </c>
      <c r="G50" s="45">
        <v>5.7675312199994515</v>
      </c>
      <c r="H50" s="45">
        <v>5.7675312199994515</v>
      </c>
      <c r="I50" s="45">
        <v>13.470258950000002</v>
      </c>
      <c r="J50" s="45">
        <v>13.470258950000002</v>
      </c>
      <c r="K50" s="45">
        <v>27.813671520000003</v>
      </c>
      <c r="L50" s="45">
        <v>30.066303634015863</v>
      </c>
      <c r="M50" s="45">
        <v>38.045135307062765</v>
      </c>
      <c r="N50" s="45">
        <v>50.761796750000016</v>
      </c>
      <c r="O50" s="45">
        <v>38.417552036373827</v>
      </c>
      <c r="P50" s="45">
        <v>50.761742150000011</v>
      </c>
      <c r="Q50" s="45">
        <v>38.803710908599157</v>
      </c>
      <c r="R50" s="45">
        <v>50.761742150000011</v>
      </c>
      <c r="S50" s="45">
        <v>39.209198459163645</v>
      </c>
      <c r="T50" s="45">
        <v>50.761742150000011</v>
      </c>
      <c r="U50" s="45">
        <v>50.761742150000011</v>
      </c>
      <c r="V50" s="45">
        <v>0</v>
      </c>
      <c r="W50" s="45">
        <v>52.284594414500013</v>
      </c>
      <c r="X50" s="45">
        <v>0</v>
      </c>
      <c r="Y50" s="45">
        <f t="shared" si="0"/>
        <v>201.52705840119884</v>
      </c>
      <c r="Z50" s="46">
        <f t="shared" si="1"/>
        <v>355.3974535685154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1221.7691842299998</v>
      </c>
      <c r="E51" s="42">
        <v>1133.5179026999999</v>
      </c>
      <c r="F51" s="42">
        <v>1105.6985960300001</v>
      </c>
      <c r="G51" s="45">
        <v>1261.0994166200003</v>
      </c>
      <c r="H51" s="45">
        <v>1261.0994166200003</v>
      </c>
      <c r="I51" s="45">
        <v>4668.5905588300002</v>
      </c>
      <c r="J51" s="45">
        <v>4668.5905588300002</v>
      </c>
      <c r="K51" s="45">
        <v>3321.2196700088757</v>
      </c>
      <c r="L51" s="45">
        <v>3260.5730000000003</v>
      </c>
      <c r="M51" s="45">
        <v>1580.60021663269</v>
      </c>
      <c r="N51" s="45">
        <f>N52+N53+N58+N59</f>
        <v>1443.4649399499997</v>
      </c>
      <c r="O51" s="45">
        <v>1635.4731824067426</v>
      </c>
      <c r="P51" s="45">
        <f>P52+P53+P58+P59</f>
        <v>1435.2711889391496</v>
      </c>
      <c r="Q51" s="45">
        <v>1687.5865850940691</v>
      </c>
      <c r="R51" s="45">
        <f>R52+R53+R58+R59</f>
        <v>1454.1454735734096</v>
      </c>
      <c r="S51" s="45">
        <v>1739.7365503267833</v>
      </c>
      <c r="T51" s="45">
        <f>T52+T53+T58+T59</f>
        <v>1465.2832332485696</v>
      </c>
      <c r="U51" s="45">
        <f>U52+U53+U58+U59</f>
        <v>1500.3772427467195</v>
      </c>
      <c r="V51" s="45">
        <v>0</v>
      </c>
      <c r="W51" s="45">
        <f>W52+W53+W58+W59</f>
        <v>1535.9382735891186</v>
      </c>
      <c r="X51" s="45">
        <v>0</v>
      </c>
      <c r="Y51" s="45">
        <f t="shared" si="0"/>
        <v>15894.30617991916</v>
      </c>
      <c r="Z51" s="46">
        <f t="shared" si="1"/>
        <v>18024.74332749697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1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1027.7330545499999</v>
      </c>
      <c r="E53" s="42">
        <v>951.33634309999979</v>
      </c>
      <c r="F53" s="42">
        <v>914.86206133000007</v>
      </c>
      <c r="G53" s="45">
        <v>1022.0648224200002</v>
      </c>
      <c r="H53" s="45">
        <v>1022.0648224200002</v>
      </c>
      <c r="I53" s="45">
        <v>4336.0723740399999</v>
      </c>
      <c r="J53" s="45">
        <v>4336.0723740399999</v>
      </c>
      <c r="K53" s="45">
        <v>2966.3824571070959</v>
      </c>
      <c r="L53" s="45">
        <v>2941.4650000000001</v>
      </c>
      <c r="M53" s="45">
        <v>1246.5205976200002</v>
      </c>
      <c r="N53" s="45">
        <f>N54+N57</f>
        <v>1128.4553919500001</v>
      </c>
      <c r="O53" s="45">
        <v>1301.1914501199999</v>
      </c>
      <c r="P53" s="45">
        <f>P54+P57</f>
        <v>1120.2616409391501</v>
      </c>
      <c r="Q53" s="45">
        <v>1353.1025374199999</v>
      </c>
      <c r="R53" s="45">
        <f>R54+R57</f>
        <v>1139.1359255734101</v>
      </c>
      <c r="S53" s="45">
        <v>1405.04998495</v>
      </c>
      <c r="T53" s="45">
        <f>T54+T57</f>
        <v>1150.27368524857</v>
      </c>
      <c r="U53" s="45">
        <f>U54+U57</f>
        <v>1185.36769474672</v>
      </c>
      <c r="V53" s="45">
        <v>0</v>
      </c>
      <c r="W53" s="45">
        <f>W54+W57</f>
        <v>1220.9287255891184</v>
      </c>
      <c r="X53" s="45">
        <v>0</v>
      </c>
      <c r="Y53" s="45">
        <f t="shared" si="0"/>
        <v>13630.384223677096</v>
      </c>
      <c r="Z53" s="46">
        <f t="shared" si="1"/>
        <v>15244.025260506967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1027.7330545499999</v>
      </c>
      <c r="E54" s="42">
        <v>951.33634309999979</v>
      </c>
      <c r="F54" s="42">
        <v>914.86206133000007</v>
      </c>
      <c r="G54" s="45">
        <v>1022.0648224200002</v>
      </c>
      <c r="H54" s="45">
        <v>1022.0648224200002</v>
      </c>
      <c r="I54" s="45">
        <v>4336.0723740399999</v>
      </c>
      <c r="J54" s="45">
        <v>4336.0723740399999</v>
      </c>
      <c r="K54" s="45">
        <v>2966.3824571070959</v>
      </c>
      <c r="L54" s="45">
        <v>2941.4650000000001</v>
      </c>
      <c r="M54" s="45">
        <v>1246.5205976200002</v>
      </c>
      <c r="N54" s="45">
        <f>N55+N56</f>
        <v>1128.4553919500001</v>
      </c>
      <c r="O54" s="45">
        <v>1301.1914501199999</v>
      </c>
      <c r="P54" s="45">
        <f>P55+P56</f>
        <v>1120.2616409391501</v>
      </c>
      <c r="Q54" s="45">
        <v>1353.1025374199999</v>
      </c>
      <c r="R54" s="45">
        <f>R55+R56</f>
        <v>1139.1359255734101</v>
      </c>
      <c r="S54" s="45">
        <v>1405.04998495</v>
      </c>
      <c r="T54" s="45">
        <f>T55+T56</f>
        <v>1150.27368524857</v>
      </c>
      <c r="U54" s="45">
        <f>U55+U56</f>
        <v>1185.36769474672</v>
      </c>
      <c r="V54" s="45">
        <v>0</v>
      </c>
      <c r="W54" s="45">
        <f>W55+W56</f>
        <v>1220.9287255891184</v>
      </c>
      <c r="X54" s="45">
        <v>0</v>
      </c>
      <c r="Y54" s="45">
        <f t="shared" si="0"/>
        <v>13630.384223677096</v>
      </c>
      <c r="Z54" s="46">
        <f t="shared" si="1"/>
        <v>15244.025260506967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1027.7330545499999</v>
      </c>
      <c r="E55" s="42">
        <v>951.33634309999979</v>
      </c>
      <c r="F55" s="42">
        <v>914.86206133000007</v>
      </c>
      <c r="G55" s="45">
        <v>1022.0648224200002</v>
      </c>
      <c r="H55" s="45">
        <v>1022.0648224200002</v>
      </c>
      <c r="I55" s="45">
        <v>1105.5135688299999</v>
      </c>
      <c r="J55" s="45">
        <v>1105.5135688299999</v>
      </c>
      <c r="K55" s="45">
        <v>1226.3952742770957</v>
      </c>
      <c r="L55" s="45">
        <v>1200.5409999999999</v>
      </c>
      <c r="M55" s="45">
        <v>1246.5205976200002</v>
      </c>
      <c r="N55" s="45">
        <v>1128.4553919500001</v>
      </c>
      <c r="O55" s="45">
        <v>1301.1914501199999</v>
      </c>
      <c r="P55" s="45">
        <v>1120.2616409391501</v>
      </c>
      <c r="Q55" s="45">
        <v>1353.1025374199999</v>
      </c>
      <c r="R55" s="45">
        <v>1139.1359255734101</v>
      </c>
      <c r="S55" s="45">
        <v>1405.04998495</v>
      </c>
      <c r="T55" s="45">
        <v>1150.27368524857</v>
      </c>
      <c r="U55" s="45">
        <v>1185.36769474672</v>
      </c>
      <c r="V55" s="45">
        <v>0</v>
      </c>
      <c r="W55" s="45">
        <v>1220.9287255891184</v>
      </c>
      <c r="X55" s="45">
        <v>0</v>
      </c>
      <c r="Y55" s="45">
        <f t="shared" si="0"/>
        <v>8659.8382356370948</v>
      </c>
      <c r="Z55" s="46">
        <f t="shared" si="1"/>
        <v>10272.542455296969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>
        <v>3230.5588052100002</v>
      </c>
      <c r="J56" s="45">
        <v>3230.5588052100002</v>
      </c>
      <c r="K56" s="45">
        <v>1739.9871828300002</v>
      </c>
      <c r="L56" s="45">
        <v>1740.924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1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1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105.43503505</v>
      </c>
      <c r="E58" s="42">
        <v>91.949502520000024</v>
      </c>
      <c r="F58" s="42">
        <v>97.117382459999959</v>
      </c>
      <c r="G58" s="45">
        <v>104.28790848999999</v>
      </c>
      <c r="H58" s="45">
        <v>104.28790848999999</v>
      </c>
      <c r="I58" s="45">
        <v>111.98786027514829</v>
      </c>
      <c r="J58" s="45">
        <v>111.98786027514829</v>
      </c>
      <c r="K58" s="45">
        <v>113.10773887789978</v>
      </c>
      <c r="L58" s="45">
        <v>115.40269805999998</v>
      </c>
      <c r="M58" s="45">
        <v>114.23881626667878</v>
      </c>
      <c r="N58" s="45">
        <v>150.64053626999998</v>
      </c>
      <c r="O58" s="45">
        <v>115.38120442934557</v>
      </c>
      <c r="P58" s="45">
        <v>150.64053626999998</v>
      </c>
      <c r="Q58" s="45">
        <v>116.53501647363903</v>
      </c>
      <c r="R58" s="45">
        <v>150.64053626999998</v>
      </c>
      <c r="S58" s="45">
        <v>117.70036663837543</v>
      </c>
      <c r="T58" s="45">
        <v>150.64053626999998</v>
      </c>
      <c r="U58" s="45">
        <v>150.64053626999998</v>
      </c>
      <c r="V58" s="45">
        <v>0</v>
      </c>
      <c r="W58" s="45">
        <v>150.64053626999998</v>
      </c>
      <c r="X58" s="45">
        <v>0</v>
      </c>
      <c r="Y58" s="45">
        <f t="shared" si="0"/>
        <v>793.23891145108689</v>
      </c>
      <c r="Z58" s="46">
        <f t="shared" si="1"/>
        <v>1235.5216844451481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88.601094629999992</v>
      </c>
      <c r="E59" s="42">
        <v>90.23205707999999</v>
      </c>
      <c r="F59" s="42">
        <v>93.719152240000014</v>
      </c>
      <c r="G59" s="45">
        <v>134.74668570999995</v>
      </c>
      <c r="H59" s="45">
        <v>134.74668570999995</v>
      </c>
      <c r="I59" s="45">
        <v>220.53032451485177</v>
      </c>
      <c r="J59" s="45">
        <v>220.53032451485177</v>
      </c>
      <c r="K59" s="45">
        <v>241.72947402387982</v>
      </c>
      <c r="L59" s="45">
        <v>203.70530194000003</v>
      </c>
      <c r="M59" s="45">
        <v>219.84080274601121</v>
      </c>
      <c r="N59" s="45">
        <v>164.3690117299995</v>
      </c>
      <c r="O59" s="45">
        <v>218.90052785739709</v>
      </c>
      <c r="P59" s="45">
        <v>164.3690117299995</v>
      </c>
      <c r="Q59" s="45">
        <v>217.94903120043034</v>
      </c>
      <c r="R59" s="45">
        <v>164.3690117299995</v>
      </c>
      <c r="S59" s="45">
        <v>216.98619873840801</v>
      </c>
      <c r="T59" s="45">
        <v>164.3690117299995</v>
      </c>
      <c r="U59" s="45">
        <v>164.3690117299995</v>
      </c>
      <c r="V59" s="45">
        <v>0</v>
      </c>
      <c r="W59" s="45">
        <v>164.36901173000018</v>
      </c>
      <c r="X59" s="45">
        <v>0</v>
      </c>
      <c r="Y59" s="45">
        <f t="shared" si="0"/>
        <v>1470.6830447909779</v>
      </c>
      <c r="Z59" s="46">
        <f t="shared" si="1"/>
        <v>1545.1963825448497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3678.9428300400004</v>
      </c>
      <c r="E60" s="42">
        <v>3890.7483173099999</v>
      </c>
      <c r="F60" s="42">
        <v>4055.0637234800006</v>
      </c>
      <c r="G60" s="45">
        <v>4351.6127648000001</v>
      </c>
      <c r="H60" s="45">
        <v>4351.6127648000001</v>
      </c>
      <c r="I60" s="45">
        <v>4735.8390073199998</v>
      </c>
      <c r="J60" s="45">
        <v>4735.8390073199998</v>
      </c>
      <c r="K60" s="45">
        <v>5064.7571753099992</v>
      </c>
      <c r="L60" s="45">
        <v>5074.3519999999999</v>
      </c>
      <c r="M60" s="45">
        <v>5335.1985783736409</v>
      </c>
      <c r="N60" s="45">
        <f>N61+N62+N63+N64+N65</f>
        <v>5548.1453960515992</v>
      </c>
      <c r="O60" s="45">
        <v>5532.517458541628</v>
      </c>
      <c r="P60" s="45">
        <f>P61+P62+P63+P64+P65</f>
        <v>5746.7773747093543</v>
      </c>
      <c r="Q60" s="45">
        <v>5737.6251644831118</v>
      </c>
      <c r="R60" s="45">
        <f>R61+R62+R63+R64+R65</f>
        <v>5940.1964356714052</v>
      </c>
      <c r="S60" s="45">
        <v>5949.2039175787468</v>
      </c>
      <c r="T60" s="45">
        <f>T61+T62+T63+T64+T65</f>
        <v>6138.3295902191921</v>
      </c>
      <c r="U60" s="45">
        <f>U61+U62+U63+U64+U65</f>
        <v>6347.8022186398593</v>
      </c>
      <c r="V60" s="45">
        <v>0</v>
      </c>
      <c r="W60" s="45">
        <f>W61+W62+W63+W64+W65</f>
        <v>6538.2362851990592</v>
      </c>
      <c r="X60" s="45">
        <v>0</v>
      </c>
      <c r="Y60" s="45">
        <f t="shared" si="0"/>
        <v>36706.754066407128</v>
      </c>
      <c r="Z60" s="46">
        <f t="shared" si="1"/>
        <v>50421.291072610467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1183.8521628000001</v>
      </c>
      <c r="E61" s="42">
        <v>1101.2958935999998</v>
      </c>
      <c r="F61" s="42">
        <v>997.84624867999992</v>
      </c>
      <c r="G61" s="45">
        <v>1034.2743589999998</v>
      </c>
      <c r="H61" s="45">
        <v>1034.2743589999998</v>
      </c>
      <c r="I61" s="45">
        <v>1243.5122482499996</v>
      </c>
      <c r="J61" s="45">
        <v>1243.5122482499996</v>
      </c>
      <c r="K61" s="45">
        <v>1388.1306426299996</v>
      </c>
      <c r="L61" s="45">
        <v>1403.4760000000001</v>
      </c>
      <c r="M61" s="45">
        <v>1449.71385936</v>
      </c>
      <c r="N61" s="45">
        <v>1473.6617707082999</v>
      </c>
      <c r="O61" s="45">
        <v>1498.4350311314845</v>
      </c>
      <c r="P61" s="45">
        <v>1538.8417954577999</v>
      </c>
      <c r="Q61" s="45">
        <v>1548.941843008068</v>
      </c>
      <c r="R61" s="45">
        <v>1594.1731207342002</v>
      </c>
      <c r="S61" s="45">
        <v>1600.1337562347376</v>
      </c>
      <c r="T61" s="45">
        <v>1651.500879895</v>
      </c>
      <c r="U61" s="45">
        <v>1710.5766904396999</v>
      </c>
      <c r="V61" s="45">
        <v>0</v>
      </c>
      <c r="W61" s="45">
        <v>1761.8939911528912</v>
      </c>
      <c r="X61" s="45">
        <v>0</v>
      </c>
      <c r="Y61" s="45">
        <f t="shared" si="0"/>
        <v>9763.1417396142897</v>
      </c>
      <c r="Z61" s="46">
        <f t="shared" si="1"/>
        <v>13411.910855637891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2389.9237388800002</v>
      </c>
      <c r="E62" s="42">
        <v>2658.4910025700005</v>
      </c>
      <c r="F62" s="42">
        <v>2887.1865969999999</v>
      </c>
      <c r="G62" s="45">
        <v>3175.0358337500002</v>
      </c>
      <c r="H62" s="45">
        <v>3175.0358337500002</v>
      </c>
      <c r="I62" s="45">
        <v>3331.3214892999999</v>
      </c>
      <c r="J62" s="45">
        <v>3331.3214892999999</v>
      </c>
      <c r="K62" s="45">
        <v>3490.7998281699997</v>
      </c>
      <c r="L62" s="45">
        <v>3400.105</v>
      </c>
      <c r="M62" s="45">
        <v>3684.43323255</v>
      </c>
      <c r="N62" s="45">
        <v>3676.1669640499999</v>
      </c>
      <c r="O62" s="45">
        <v>3832.8952725499998</v>
      </c>
      <c r="P62" s="45">
        <v>3789.5124019654099</v>
      </c>
      <c r="Q62" s="45">
        <v>3987.36036255</v>
      </c>
      <c r="R62" s="45">
        <v>3903.9310848247001</v>
      </c>
      <c r="S62" s="45">
        <v>4147.61126255</v>
      </c>
      <c r="T62" s="45">
        <v>4021.8079552458503</v>
      </c>
      <c r="U62" s="45">
        <v>4143.24771509932</v>
      </c>
      <c r="V62" s="45">
        <v>0</v>
      </c>
      <c r="W62" s="45">
        <v>4267.5451465523038</v>
      </c>
      <c r="X62" s="45">
        <v>0</v>
      </c>
      <c r="Y62" s="45">
        <f t="shared" si="0"/>
        <v>25649.45728142</v>
      </c>
      <c r="Z62" s="46">
        <f t="shared" si="1"/>
        <v>33708.673590787585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1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1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105.16692836000026</v>
      </c>
      <c r="E65" s="42">
        <v>130.96142113999929</v>
      </c>
      <c r="F65" s="42">
        <v>170.03087780000084</v>
      </c>
      <c r="G65" s="45">
        <v>142.30257204999995</v>
      </c>
      <c r="H65" s="45">
        <v>142.30257204999995</v>
      </c>
      <c r="I65" s="45">
        <v>161.00526977000013</v>
      </c>
      <c r="J65" s="45">
        <v>161.00526977000013</v>
      </c>
      <c r="K65" s="45">
        <v>185.8267045100001</v>
      </c>
      <c r="L65" s="45">
        <v>270.77100000000002</v>
      </c>
      <c r="M65" s="45">
        <v>201.05148646364034</v>
      </c>
      <c r="N65" s="45">
        <v>398.31666129329938</v>
      </c>
      <c r="O65" s="45">
        <v>201.18715486014378</v>
      </c>
      <c r="P65" s="45">
        <v>418.42317728614387</v>
      </c>
      <c r="Q65" s="45">
        <v>201.32295892504416</v>
      </c>
      <c r="R65" s="45">
        <v>442.09223011250424</v>
      </c>
      <c r="S65" s="45">
        <v>201.45889879400934</v>
      </c>
      <c r="T65" s="45">
        <v>465.02075507834132</v>
      </c>
      <c r="U65" s="45">
        <v>493.97781310083997</v>
      </c>
      <c r="V65" s="45">
        <v>0</v>
      </c>
      <c r="W65" s="45">
        <v>508.7971474938642</v>
      </c>
      <c r="X65" s="45">
        <v>0</v>
      </c>
      <c r="Y65" s="45">
        <f t="shared" si="0"/>
        <v>1294.1550453728378</v>
      </c>
      <c r="Z65" s="46">
        <f t="shared" si="1"/>
        <v>3300.7066261849932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1215.9899012399999</v>
      </c>
      <c r="E66" s="42">
        <v>1320.1976322700002</v>
      </c>
      <c r="F66" s="42">
        <v>1370.2401024300004</v>
      </c>
      <c r="G66" s="45">
        <v>1444.8624170200003</v>
      </c>
      <c r="H66" s="45">
        <v>1444.8624170200003</v>
      </c>
      <c r="I66" s="45">
        <v>1657.4484297999998</v>
      </c>
      <c r="J66" s="45">
        <v>1657.4484297999998</v>
      </c>
      <c r="K66" s="45">
        <v>1704.02599482802</v>
      </c>
      <c r="L66" s="45">
        <v>1675.49</v>
      </c>
      <c r="M66" s="45">
        <v>1691.8518169155407</v>
      </c>
      <c r="N66" s="45">
        <v>1687.6634950759997</v>
      </c>
      <c r="O66" s="45">
        <v>1759.5258895921622</v>
      </c>
      <c r="P66" s="45">
        <v>1687.6634950759997</v>
      </c>
      <c r="Q66" s="45">
        <v>1829.9069251758492</v>
      </c>
      <c r="R66" s="45">
        <v>1687.6634950759997</v>
      </c>
      <c r="S66" s="45">
        <v>1903.1032021828835</v>
      </c>
      <c r="T66" s="45">
        <v>1687.6634950759997</v>
      </c>
      <c r="U66" s="45">
        <v>1687.6634950759997</v>
      </c>
      <c r="V66" s="45">
        <v>0</v>
      </c>
      <c r="W66" s="45">
        <v>1687.6634950759999</v>
      </c>
      <c r="X66" s="45">
        <v>0</v>
      </c>
      <c r="Y66" s="45">
        <f t="shared" si="0"/>
        <v>11990.724675514455</v>
      </c>
      <c r="Z66" s="46">
        <f t="shared" si="1"/>
        <v>14903.781817275998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473.06356366000006</v>
      </c>
      <c r="E67" s="42">
        <v>543.37018641000009</v>
      </c>
      <c r="F67" s="42">
        <v>576.21683104999988</v>
      </c>
      <c r="G67" s="45">
        <v>638.44729512000004</v>
      </c>
      <c r="H67" s="45">
        <v>638.44729512000004</v>
      </c>
      <c r="I67" s="45">
        <v>755.5332176500001</v>
      </c>
      <c r="J67" s="45">
        <v>755.5332176500001</v>
      </c>
      <c r="K67" s="45">
        <v>747.12146950709666</v>
      </c>
      <c r="L67" s="45">
        <v>738.81500000000005</v>
      </c>
      <c r="M67" s="45">
        <v>861.35026833482061</v>
      </c>
      <c r="N67" s="45">
        <v>826.30684880198396</v>
      </c>
      <c r="O67" s="45">
        <v>878.49402006569153</v>
      </c>
      <c r="P67" s="45">
        <v>843.70874120023791</v>
      </c>
      <c r="Q67" s="45">
        <v>888.57418374283657</v>
      </c>
      <c r="R67" s="45">
        <v>880.05017151833295</v>
      </c>
      <c r="S67" s="45">
        <v>904.79424423659759</v>
      </c>
      <c r="T67" s="45">
        <v>933.64901695309493</v>
      </c>
      <c r="U67" s="45">
        <v>1002.8781123004799</v>
      </c>
      <c r="V67" s="45">
        <v>0</v>
      </c>
      <c r="W67" s="45">
        <v>1032.9644556694905</v>
      </c>
      <c r="X67" s="45">
        <v>0</v>
      </c>
      <c r="Y67" s="45">
        <f t="shared" si="0"/>
        <v>5674.3146986570428</v>
      </c>
      <c r="Z67" s="46">
        <f t="shared" si="1"/>
        <v>7652.3528592136208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39.537951</v>
      </c>
      <c r="E68" s="42">
        <v>53.355508</v>
      </c>
      <c r="F68" s="42">
        <v>63.976776000000001</v>
      </c>
      <c r="G68" s="45">
        <v>74.492878999999988</v>
      </c>
      <c r="H68" s="45">
        <v>74.492878999999988</v>
      </c>
      <c r="I68" s="45">
        <v>90.83105900000001</v>
      </c>
      <c r="J68" s="45">
        <v>90.83105900000001</v>
      </c>
      <c r="K68" s="45">
        <v>145.05052799999999</v>
      </c>
      <c r="L68" s="45">
        <v>136.96901915000001</v>
      </c>
      <c r="M68" s="45">
        <v>190.03076035000001</v>
      </c>
      <c r="N68" s="45">
        <v>162.60210600000002</v>
      </c>
      <c r="O68" s="45">
        <v>203.02836653400001</v>
      </c>
      <c r="P68" s="45">
        <v>178.335812</v>
      </c>
      <c r="Q68" s="45">
        <v>209.89241541576004</v>
      </c>
      <c r="R68" s="45">
        <v>193.726812</v>
      </c>
      <c r="S68" s="45">
        <v>215.79417584879045</v>
      </c>
      <c r="T68" s="45">
        <v>207.972812</v>
      </c>
      <c r="U68" s="45">
        <v>225.13381200000001</v>
      </c>
      <c r="V68" s="45">
        <v>0</v>
      </c>
      <c r="W68" s="45">
        <v>243.76059830372893</v>
      </c>
      <c r="X68" s="45">
        <v>0</v>
      </c>
      <c r="Y68" s="45">
        <f t="shared" si="0"/>
        <v>1129.1201841485506</v>
      </c>
      <c r="Z68" s="46">
        <f t="shared" si="1"/>
        <v>1513.8249094537291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33.702092999999998</v>
      </c>
      <c r="E69" s="42">
        <v>47.798946999999998</v>
      </c>
      <c r="F69" s="42">
        <v>58.422972000000001</v>
      </c>
      <c r="G69" s="45">
        <v>69.018160999999992</v>
      </c>
      <c r="H69" s="45">
        <v>69.018160999999992</v>
      </c>
      <c r="I69" s="45">
        <v>84.307718000000008</v>
      </c>
      <c r="J69" s="45">
        <v>84.307718000000008</v>
      </c>
      <c r="K69" s="45">
        <v>137.308438</v>
      </c>
      <c r="L69" s="45">
        <v>130.24265400000002</v>
      </c>
      <c r="M69" s="45">
        <v>181.97898675000002</v>
      </c>
      <c r="N69" s="45">
        <v>155.54529400000001</v>
      </c>
      <c r="O69" s="45">
        <v>194.65452199000001</v>
      </c>
      <c r="P69" s="45">
        <v>171.279</v>
      </c>
      <c r="Q69" s="45">
        <v>201.18361709000004</v>
      </c>
      <c r="R69" s="45">
        <v>186.67</v>
      </c>
      <c r="S69" s="45">
        <v>206.73702559000003</v>
      </c>
      <c r="T69" s="45">
        <v>200.916</v>
      </c>
      <c r="U69" s="45">
        <v>218.077</v>
      </c>
      <c r="V69" s="45">
        <v>0</v>
      </c>
      <c r="W69" s="45">
        <v>236.70378630372892</v>
      </c>
      <c r="X69" s="45">
        <v>0</v>
      </c>
      <c r="Y69" s="45">
        <f t="shared" si="0"/>
        <v>1075.1884684200002</v>
      </c>
      <c r="Z69" s="46">
        <f t="shared" si="1"/>
        <v>1452.7596133037289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5.8358580000000018</v>
      </c>
      <c r="E70" s="42">
        <v>5.5565610000000021</v>
      </c>
      <c r="F70" s="42">
        <v>5.5538039999999995</v>
      </c>
      <c r="G70" s="45">
        <v>5.4747179999999958</v>
      </c>
      <c r="H70" s="45">
        <v>5.4747179999999958</v>
      </c>
      <c r="I70" s="45">
        <v>6.5233410000000021</v>
      </c>
      <c r="J70" s="45">
        <v>6.5233410000000021</v>
      </c>
      <c r="K70" s="45">
        <v>7.7420899999999904</v>
      </c>
      <c r="L70" s="45">
        <v>6.7263651499999924</v>
      </c>
      <c r="M70" s="45">
        <v>8.05177359999999</v>
      </c>
      <c r="N70" s="45">
        <v>7.0568120000000079</v>
      </c>
      <c r="O70" s="45">
        <v>8.3738445440000078</v>
      </c>
      <c r="P70" s="45">
        <v>7.0568120000000079</v>
      </c>
      <c r="Q70" s="45">
        <v>8.7087983257600001</v>
      </c>
      <c r="R70" s="45">
        <v>7.0568120000000079</v>
      </c>
      <c r="S70" s="45">
        <v>9.0571502587904149</v>
      </c>
      <c r="T70" s="45">
        <v>7.0568120000000079</v>
      </c>
      <c r="U70" s="45">
        <v>7.0568120000000079</v>
      </c>
      <c r="V70" s="45">
        <v>0</v>
      </c>
      <c r="W70" s="45">
        <v>7.0568120000000079</v>
      </c>
      <c r="X70" s="45">
        <v>0</v>
      </c>
      <c r="Y70" s="45">
        <f t="shared" si="0"/>
        <v>53.931715728550401</v>
      </c>
      <c r="Z70" s="46">
        <f t="shared" si="1"/>
        <v>61.065296150000037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292.39913135242011</v>
      </c>
      <c r="E71" s="42">
        <v>294.01106091048905</v>
      </c>
      <c r="F71" s="42">
        <v>307.46197100999734</v>
      </c>
      <c r="G71" s="45">
        <v>282.31194100817959</v>
      </c>
      <c r="H71" s="45">
        <v>282.31194100817959</v>
      </c>
      <c r="I71" s="45">
        <v>352.64102048999644</v>
      </c>
      <c r="J71" s="45">
        <v>352.64102048999644</v>
      </c>
      <c r="K71" s="45">
        <v>367.03315790720984</v>
      </c>
      <c r="L71" s="45">
        <v>343.44028448401514</v>
      </c>
      <c r="M71" s="45">
        <v>301.16261165008115</v>
      </c>
      <c r="N71" s="45">
        <f>N72+N73+N74</f>
        <v>301.55085054178056</v>
      </c>
      <c r="O71" s="45">
        <v>292.39157011771408</v>
      </c>
      <c r="P71" s="45">
        <f>P72+P73+P74</f>
        <v>278.01757072931821</v>
      </c>
      <c r="Q71" s="45">
        <v>274.04275111469235</v>
      </c>
      <c r="R71" s="45">
        <f>R72+R73+R74</f>
        <v>270.53013816114105</v>
      </c>
      <c r="S71" s="45">
        <v>265.43986915176879</v>
      </c>
      <c r="T71" s="45">
        <f>T72+T73+T74</f>
        <v>264.88921979688183</v>
      </c>
      <c r="U71" s="45">
        <f>U72+U73+U74</f>
        <v>265.25428650733681</v>
      </c>
      <c r="V71" s="45">
        <v>0</v>
      </c>
      <c r="W71" s="45">
        <f>W72+W73+W74</f>
        <v>261.33914310166409</v>
      </c>
      <c r="X71" s="45">
        <v>0</v>
      </c>
      <c r="Y71" s="45">
        <f t="shared" si="0"/>
        <v>2135.0229214396422</v>
      </c>
      <c r="Z71" s="46">
        <f t="shared" si="1"/>
        <v>2619.9744548203134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122.66956299036639</v>
      </c>
      <c r="E72" s="42">
        <v>118.50800284000002</v>
      </c>
      <c r="F72" s="42">
        <v>135.96380847999998</v>
      </c>
      <c r="G72" s="45">
        <v>95.593560240000002</v>
      </c>
      <c r="H72" s="45">
        <v>95.593560240000002</v>
      </c>
      <c r="I72" s="45">
        <v>159.12749159000003</v>
      </c>
      <c r="J72" s="45">
        <v>159.12749159000003</v>
      </c>
      <c r="K72" s="45">
        <v>191.96751676799997</v>
      </c>
      <c r="L72" s="45">
        <v>171.29392082000001</v>
      </c>
      <c r="M72" s="45">
        <v>122.564832458</v>
      </c>
      <c r="N72" s="45">
        <v>157.87485090062953</v>
      </c>
      <c r="O72" s="45">
        <v>126.5164335691111</v>
      </c>
      <c r="P72" s="45">
        <v>140.75394235442954</v>
      </c>
      <c r="Q72" s="45">
        <v>124.73418356911111</v>
      </c>
      <c r="R72" s="45">
        <v>141.25394235442954</v>
      </c>
      <c r="S72" s="45">
        <v>113.45870345846667</v>
      </c>
      <c r="T72" s="45">
        <v>135.35582440062953</v>
      </c>
      <c r="U72" s="45">
        <v>135.35582440062953</v>
      </c>
      <c r="V72" s="45">
        <v>0</v>
      </c>
      <c r="W72" s="45">
        <v>135.35582440062953</v>
      </c>
      <c r="X72" s="45">
        <v>0</v>
      </c>
      <c r="Y72" s="45">
        <f t="shared" si="0"/>
        <v>933.96272165268874</v>
      </c>
      <c r="Z72" s="46">
        <f t="shared" si="1"/>
        <v>1271.9651814613771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18.0828697</v>
      </c>
      <c r="E73" s="42">
        <v>18.763741279999998</v>
      </c>
      <c r="F73" s="42">
        <v>20.191641600000001</v>
      </c>
      <c r="G73" s="45">
        <v>21.238473080000002</v>
      </c>
      <c r="H73" s="45">
        <v>21.238473080000002</v>
      </c>
      <c r="I73" s="45">
        <v>40.819586829999999</v>
      </c>
      <c r="J73" s="45">
        <v>40.819586829999999</v>
      </c>
      <c r="K73" s="45">
        <v>47.313664470000006</v>
      </c>
      <c r="L73" s="45">
        <v>59.513900729999996</v>
      </c>
      <c r="M73" s="45">
        <v>24.1590195944</v>
      </c>
      <c r="N73" s="45">
        <v>23.390875439999999</v>
      </c>
      <c r="O73" s="45">
        <v>24.923283878975997</v>
      </c>
      <c r="P73" s="45">
        <v>22.994218499999999</v>
      </c>
      <c r="Q73" s="45">
        <v>25.718118734935043</v>
      </c>
      <c r="R73" s="45">
        <v>22.994218499999999</v>
      </c>
      <c r="S73" s="45">
        <v>26.544746985132445</v>
      </c>
      <c r="T73" s="45">
        <v>22.994218499999999</v>
      </c>
      <c r="U73" s="45">
        <v>22.994218499999999</v>
      </c>
      <c r="V73" s="45">
        <v>0</v>
      </c>
      <c r="W73" s="45">
        <v>22.994218499999999</v>
      </c>
      <c r="X73" s="45">
        <v>0</v>
      </c>
      <c r="Y73" s="45">
        <f t="shared" si="0"/>
        <v>210.71689357344349</v>
      </c>
      <c r="Z73" s="46">
        <f t="shared" si="1"/>
        <v>259.93392857999993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151.64669866205375</v>
      </c>
      <c r="E74" s="58">
        <v>156.73931679048903</v>
      </c>
      <c r="F74" s="58">
        <v>151.30652092999736</v>
      </c>
      <c r="G74" s="59">
        <v>165.47990768817959</v>
      </c>
      <c r="H74" s="59">
        <v>165.47990768817959</v>
      </c>
      <c r="I74" s="59">
        <v>152.69394206999641</v>
      </c>
      <c r="J74" s="59">
        <v>152.69394206999641</v>
      </c>
      <c r="K74" s="59">
        <v>127.75197666920985</v>
      </c>
      <c r="L74" s="59">
        <v>112.63246293401517</v>
      </c>
      <c r="M74" s="59">
        <v>154.43875959768116</v>
      </c>
      <c r="N74" s="59">
        <v>120.28512420115104</v>
      </c>
      <c r="O74" s="59">
        <v>140.95185266962699</v>
      </c>
      <c r="P74" s="59">
        <v>114.26940987488868</v>
      </c>
      <c r="Q74" s="59">
        <v>123.59044881064619</v>
      </c>
      <c r="R74" s="59">
        <v>106.2819773067115</v>
      </c>
      <c r="S74" s="59">
        <v>125.43641870816964</v>
      </c>
      <c r="T74" s="59">
        <v>106.53917689625231</v>
      </c>
      <c r="U74" s="59">
        <v>106.9042436067073</v>
      </c>
      <c r="V74" s="59">
        <v>0</v>
      </c>
      <c r="W74" s="59">
        <v>102.98910020103457</v>
      </c>
      <c r="X74" s="59">
        <v>0</v>
      </c>
      <c r="Y74" s="59">
        <f t="shared" si="0"/>
        <v>990.34330621350978</v>
      </c>
      <c r="Z74" s="60">
        <f t="shared" si="1"/>
        <v>1088.0753447789366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>
        <v>0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309.97224999999997</v>
      </c>
      <c r="E76" s="42">
        <v>314.57143300000001</v>
      </c>
      <c r="F76" s="42">
        <v>356.34954979000003</v>
      </c>
      <c r="G76" s="45">
        <v>347.41252986000001</v>
      </c>
      <c r="H76" s="45">
        <v>347.41252986000001</v>
      </c>
      <c r="I76" s="45">
        <v>462.49282417000006</v>
      </c>
      <c r="J76" s="45">
        <v>462.49282417000006</v>
      </c>
      <c r="K76" s="45">
        <v>379.66102410000008</v>
      </c>
      <c r="L76" s="45">
        <v>514.89311138999994</v>
      </c>
      <c r="M76" s="45">
        <v>379.66102410000008</v>
      </c>
      <c r="N76" s="45">
        <v>405.03105357000101</v>
      </c>
      <c r="O76" s="45">
        <v>379.66102410000008</v>
      </c>
      <c r="P76" s="45">
        <v>405.03105357000101</v>
      </c>
      <c r="Q76" s="45">
        <v>379.66102410000008</v>
      </c>
      <c r="R76" s="45">
        <v>405.03105357000101</v>
      </c>
      <c r="S76" s="45">
        <v>379.66102410000008</v>
      </c>
      <c r="T76" s="45">
        <v>405.03105357000101</v>
      </c>
      <c r="U76" s="45">
        <v>405.03105357000101</v>
      </c>
      <c r="V76" s="45">
        <v>0</v>
      </c>
      <c r="W76" s="45">
        <v>405.03105357000101</v>
      </c>
      <c r="X76" s="45">
        <v>0</v>
      </c>
      <c r="Y76" s="45">
        <f t="shared" si="0"/>
        <v>2708.2104745300003</v>
      </c>
      <c r="Z76" s="46">
        <f t="shared" si="1"/>
        <v>3754.9847868400057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227.25700000000001</v>
      </c>
      <c r="J77" s="45">
        <v>227.25700000000001</v>
      </c>
      <c r="K77" s="45">
        <v>169.87972587000002</v>
      </c>
      <c r="L77" s="45">
        <v>147.154</v>
      </c>
      <c r="M77" s="45">
        <v>0</v>
      </c>
      <c r="N77" s="45">
        <v>27.926278440000001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397.13672587000002</v>
      </c>
      <c r="Z77" s="46">
        <f t="shared" si="1"/>
        <v>402.33727843999998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96.457999999999998</v>
      </c>
      <c r="E78" s="66">
        <v>103.315</v>
      </c>
      <c r="F78" s="66">
        <v>103.41200000000001</v>
      </c>
      <c r="G78" s="67">
        <v>110.7834596738948</v>
      </c>
      <c r="H78" s="67">
        <v>110.7834596738948</v>
      </c>
      <c r="I78" s="67">
        <v>116.947</v>
      </c>
      <c r="J78" s="67">
        <v>116.947</v>
      </c>
      <c r="K78" s="67">
        <v>116.05582496589285</v>
      </c>
      <c r="L78" s="67">
        <v>94.647000000000006</v>
      </c>
      <c r="M78" s="67">
        <v>126.43609518280782</v>
      </c>
      <c r="N78" s="67">
        <v>103.85557281871399</v>
      </c>
      <c r="O78" s="67">
        <v>119.20315827681914</v>
      </c>
      <c r="P78" s="67">
        <v>97.839858492454326</v>
      </c>
      <c r="Q78" s="67">
        <v>102.61200515916617</v>
      </c>
      <c r="R78" s="67">
        <v>89.852425924273405</v>
      </c>
      <c r="S78" s="67">
        <v>104.73876656328393</v>
      </c>
      <c r="T78" s="67">
        <v>90.109625513812944</v>
      </c>
      <c r="U78" s="67">
        <v>90.474692224271649</v>
      </c>
      <c r="V78" s="67">
        <v>0</v>
      </c>
      <c r="W78" s="67">
        <v>93.188932989659349</v>
      </c>
      <c r="X78" s="67">
        <v>0</v>
      </c>
      <c r="Y78" s="67">
        <f t="shared" si="0"/>
        <v>796.77630982186474</v>
      </c>
      <c r="Z78" s="68">
        <f t="shared" si="1"/>
        <v>887.69856763708049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514.35029022559729</v>
      </c>
      <c r="E79" s="72">
        <v>466.65939239951092</v>
      </c>
      <c r="F79" s="72">
        <v>951.94907064539655</v>
      </c>
      <c r="G79" s="73">
        <v>1554.1934282733262</v>
      </c>
      <c r="H79" s="73">
        <v>1554.1934282733262</v>
      </c>
      <c r="I79" s="73">
        <v>2158.7495034728017</v>
      </c>
      <c r="J79" s="73">
        <v>2158.7495034728017</v>
      </c>
      <c r="K79" s="73">
        <v>1540.8020819451262</v>
      </c>
      <c r="L79" s="73">
        <v>1606.3892933123107</v>
      </c>
      <c r="M79" s="73">
        <v>1243.8389866272521</v>
      </c>
      <c r="N79" s="73">
        <f>N85+N87+N88+N93</f>
        <v>1422.8014436287888</v>
      </c>
      <c r="O79" s="73">
        <v>1121.9051684387734</v>
      </c>
      <c r="P79" s="73">
        <f>P85+P87+P88+P93</f>
        <v>1570.983915258671</v>
      </c>
      <c r="Q79" s="73">
        <v>1109.7650546575896</v>
      </c>
      <c r="R79" s="73">
        <f>R85+R87+R88+R93</f>
        <v>1745.0046099801034</v>
      </c>
      <c r="S79" s="73">
        <v>1143.5425282445833</v>
      </c>
      <c r="T79" s="73">
        <f>T85+T87+T88+T93</f>
        <v>2008.9831008569472</v>
      </c>
      <c r="U79" s="73">
        <f>U85+U87+U88+U93</f>
        <v>2158.7348915263651</v>
      </c>
      <c r="V79" s="73">
        <v>0</v>
      </c>
      <c r="W79" s="73">
        <f>W85+W87+W88+W93</f>
        <v>2283.5771296216139</v>
      </c>
      <c r="X79" s="73">
        <v>0</v>
      </c>
      <c r="Y79" s="73">
        <f t="shared" si="0"/>
        <v>9872.7967516594508</v>
      </c>
      <c r="Z79" s="74">
        <f t="shared" si="1"/>
        <v>16509.417315930928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1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1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1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1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1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520.26743847757916</v>
      </c>
      <c r="E85" s="42">
        <v>490.25039239951093</v>
      </c>
      <c r="F85" s="42">
        <v>1000.2480000000005</v>
      </c>
      <c r="G85" s="45">
        <v>1600.4794942461047</v>
      </c>
      <c r="H85" s="45">
        <v>1600.4794942461047</v>
      </c>
      <c r="I85" s="45">
        <v>1958.3336204300037</v>
      </c>
      <c r="J85" s="45">
        <v>1958.3336204300037</v>
      </c>
      <c r="K85" s="45">
        <v>1607.9316941655147</v>
      </c>
      <c r="L85" s="45">
        <v>1371.3020000000015</v>
      </c>
      <c r="M85" s="45">
        <v>1260.2757356584314</v>
      </c>
      <c r="N85" s="45">
        <f>N27-N42</f>
        <v>1473.8802172617015</v>
      </c>
      <c r="O85" s="45">
        <v>1164.1820362025928</v>
      </c>
      <c r="P85" s="45">
        <f>P27-P42</f>
        <v>1604.0451886286828</v>
      </c>
      <c r="Q85" s="45">
        <v>1154.7657482716702</v>
      </c>
      <c r="R85" s="45">
        <f>R27-R42</f>
        <v>1794.6328992239687</v>
      </c>
      <c r="S85" s="45">
        <v>1207.4397486004029</v>
      </c>
      <c r="T85" s="45">
        <f>T27-T42</f>
        <v>2045.3402483528444</v>
      </c>
      <c r="U85" s="45">
        <f>U27-U42</f>
        <v>2197.0595836043758</v>
      </c>
      <c r="V85" s="45">
        <v>0</v>
      </c>
      <c r="W85" s="45">
        <f>W27-W42</f>
        <v>2323.0515624061409</v>
      </c>
      <c r="X85" s="45">
        <v>0</v>
      </c>
      <c r="Y85" s="45">
        <f t="shared" si="0"/>
        <v>9953.4080775747207</v>
      </c>
      <c r="Z85" s="46">
        <f t="shared" si="1"/>
        <v>16368.124814153824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Y149" si="2">IFERROR(G86+I86+K86+M86+O86+Q86+S86,"-")</f>
        <v>-</v>
      </c>
      <c r="Z86" s="46" t="str">
        <f t="shared" ref="Z86:Z149" si="3">IFERROR(H86+J86+L86+N86+P86+R86+T86+U86+W86,"-")</f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-15.973999999999997</v>
      </c>
      <c r="E87" s="42">
        <v>-33.466999999999992</v>
      </c>
      <c r="F87" s="42">
        <v>-54.938999999999993</v>
      </c>
      <c r="G87" s="45">
        <v>-55.790756594285853</v>
      </c>
      <c r="H87" s="45">
        <v>-55.790756594285853</v>
      </c>
      <c r="I87" s="45">
        <v>52.303453390000023</v>
      </c>
      <c r="J87" s="45">
        <v>52.303453390000023</v>
      </c>
      <c r="K87" s="45">
        <v>-67.826380225919451</v>
      </c>
      <c r="L87" s="45">
        <v>-54.015000000000001</v>
      </c>
      <c r="M87" s="45">
        <v>-28.334343423575337</v>
      </c>
      <c r="N87" s="45">
        <f>N29-N44</f>
        <v>-39.32041844291291</v>
      </c>
      <c r="O87" s="45">
        <v>-54.893967482230927</v>
      </c>
      <c r="P87" s="45">
        <f>P29-P44</f>
        <v>-51.504861700011737</v>
      </c>
      <c r="Q87" s="45">
        <v>-58.367233397806011</v>
      </c>
      <c r="R87" s="45">
        <f>R29-R44</f>
        <v>-70.84009079306513</v>
      </c>
      <c r="S87" s="45">
        <v>-78.039295484026312</v>
      </c>
      <c r="T87" s="45">
        <f>T29-T44</f>
        <v>-60.447890793065127</v>
      </c>
      <c r="U87" s="45">
        <f>U29-U44</f>
        <v>-65.40953479306512</v>
      </c>
      <c r="V87" s="45">
        <v>0</v>
      </c>
      <c r="W87" s="45">
        <f>W29-W44</f>
        <v>-67.371820781033605</v>
      </c>
      <c r="X87" s="45">
        <v>0</v>
      </c>
      <c r="Y87" s="45">
        <f t="shared" si="2"/>
        <v>-290.9485232178439</v>
      </c>
      <c r="Z87" s="46">
        <f t="shared" si="3"/>
        <v>-412.39692050743946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135.57986203999957</v>
      </c>
      <c r="J88" s="45">
        <v>135.57986203999957</v>
      </c>
      <c r="K88" s="45">
        <v>-9.476151104469551</v>
      </c>
      <c r="L88" s="45">
        <v>279.89699999999993</v>
      </c>
      <c r="M88" s="45">
        <v>0</v>
      </c>
      <c r="N88" s="45">
        <f>N30-N45</f>
        <v>-27.926278440000001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>
        <v>0</v>
      </c>
      <c r="W88" s="45">
        <f>W30-W45</f>
        <v>0</v>
      </c>
      <c r="X88" s="45">
        <v>0</v>
      </c>
      <c r="Y88" s="45">
        <f t="shared" si="2"/>
        <v>126.10371093553002</v>
      </c>
      <c r="Z88" s="46">
        <f t="shared" si="3"/>
        <v>387.55058359999953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2"/>
        <v>-</v>
      </c>
      <c r="Z89" s="46" t="str">
        <f t="shared" si="3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2"/>
        <v>-</v>
      </c>
      <c r="Z90" s="46" t="str">
        <f t="shared" si="3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2"/>
        <v>-</v>
      </c>
      <c r="Z91" s="46" t="str">
        <f t="shared" si="3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2"/>
        <v>-</v>
      </c>
      <c r="Z92" s="46" t="str">
        <f t="shared" si="3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10.056851748018151</v>
      </c>
      <c r="E93" s="42">
        <v>9.8759999999999994</v>
      </c>
      <c r="F93" s="42">
        <v>6.640070645395987</v>
      </c>
      <c r="G93" s="45">
        <v>9.5046906215072831</v>
      </c>
      <c r="H93" s="45">
        <v>9.5046906215072831</v>
      </c>
      <c r="I93" s="45">
        <v>12.532567612798646</v>
      </c>
      <c r="J93" s="45">
        <v>12.532567612798646</v>
      </c>
      <c r="K93" s="45">
        <v>10.172919110000453</v>
      </c>
      <c r="L93" s="45">
        <v>9.2052933123094114</v>
      </c>
      <c r="M93" s="45">
        <v>11.89759439239616</v>
      </c>
      <c r="N93" s="45">
        <f>N35-N50</f>
        <v>16.167923249999987</v>
      </c>
      <c r="O93" s="45">
        <v>12.617099718411504</v>
      </c>
      <c r="P93" s="45">
        <f>P35-P50</f>
        <v>18.44358832999999</v>
      </c>
      <c r="Q93" s="45">
        <v>13.366539783725559</v>
      </c>
      <c r="R93" s="45">
        <f>R35-R50</f>
        <v>21.211801549199997</v>
      </c>
      <c r="S93" s="45">
        <v>14.142075128206649</v>
      </c>
      <c r="T93" s="45">
        <f>T35-T50</f>
        <v>24.090743297167997</v>
      </c>
      <c r="U93" s="45">
        <f>U35-U50</f>
        <v>27.084842715054627</v>
      </c>
      <c r="V93" s="45">
        <v>0</v>
      </c>
      <c r="W93" s="45">
        <f>W35-W50</f>
        <v>27.897387996506332</v>
      </c>
      <c r="X93" s="45">
        <v>0</v>
      </c>
      <c r="Y93" s="45">
        <f t="shared" si="2"/>
        <v>84.233486367046254</v>
      </c>
      <c r="Z93" s="46">
        <f t="shared" si="3"/>
        <v>166.13883868454428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-165.12555553595027</v>
      </c>
      <c r="E94" s="42">
        <v>-219.54599999999994</v>
      </c>
      <c r="F94" s="42">
        <v>-152.25022145949612</v>
      </c>
      <c r="G94" s="45">
        <v>-553.71059233516212</v>
      </c>
      <c r="H94" s="45">
        <v>-553.71059233516212</v>
      </c>
      <c r="I94" s="45">
        <v>-1126.7951621763011</v>
      </c>
      <c r="J94" s="45">
        <v>-1126.7951621763011</v>
      </c>
      <c r="K94" s="45">
        <v>-463.83705746759642</v>
      </c>
      <c r="L94" s="45">
        <v>-449.62674358097331</v>
      </c>
      <c r="M94" s="45">
        <v>-171.1980440628212</v>
      </c>
      <c r="N94" s="45">
        <f>N95-N101</f>
        <v>-142.28918831735899</v>
      </c>
      <c r="O94" s="45">
        <v>-188.75336676742745</v>
      </c>
      <c r="P94" s="45">
        <f>P95-P101</f>
        <v>-298.22408200619407</v>
      </c>
      <c r="Q94" s="45">
        <v>-173.69387128334762</v>
      </c>
      <c r="R94" s="45">
        <f>R95-R101</f>
        <v>-279.58653484491248</v>
      </c>
      <c r="S94" s="45">
        <v>-164.4089320907608</v>
      </c>
      <c r="T94" s="45">
        <f>T95-T101</f>
        <v>-299.5675479690758</v>
      </c>
      <c r="U94" s="45">
        <f>U95-U101</f>
        <v>-288.66855871841085</v>
      </c>
      <c r="V94" s="45">
        <v>0</v>
      </c>
      <c r="W94" s="45">
        <f>W95-W101</f>
        <v>-298.04374275587281</v>
      </c>
      <c r="X94" s="45">
        <v>0</v>
      </c>
      <c r="Y94" s="45">
        <f t="shared" si="2"/>
        <v>-2842.3970261834165</v>
      </c>
      <c r="Z94" s="46">
        <f t="shared" si="3"/>
        <v>-3736.5121527042611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234.60257485226245</v>
      </c>
      <c r="E95" s="42">
        <v>210.18799999999999</v>
      </c>
      <c r="F95" s="42">
        <v>258.22864245173389</v>
      </c>
      <c r="G95" s="45">
        <v>173.32607938745087</v>
      </c>
      <c r="H95" s="45">
        <v>173.32607938745087</v>
      </c>
      <c r="I95" s="45">
        <v>1450.4274520014435</v>
      </c>
      <c r="J95" s="45">
        <v>1450.4274520014435</v>
      </c>
      <c r="K95" s="45">
        <v>134.49696137903595</v>
      </c>
      <c r="L95" s="45">
        <v>793.58468914338744</v>
      </c>
      <c r="M95" s="45">
        <v>63.220277556612039</v>
      </c>
      <c r="N95" s="45">
        <f>N96+N97+N98+N100</f>
        <v>193.25776566992334</v>
      </c>
      <c r="O95" s="45">
        <v>24.565468979146644</v>
      </c>
      <c r="P95" s="45">
        <f>P96+P97+P98+P100</f>
        <v>23.848931823680545</v>
      </c>
      <c r="Q95" s="45">
        <v>24.536275243058896</v>
      </c>
      <c r="R95" s="45">
        <f>R96+R97+R98+R100</f>
        <v>23.799993439898813</v>
      </c>
      <c r="S95" s="45">
        <v>24.562948351934793</v>
      </c>
      <c r="T95" s="45">
        <f>T96+T97+T98+T100</f>
        <v>23.815527278768371</v>
      </c>
      <c r="U95" s="45">
        <f>U96+U97+U98+U100</f>
        <v>23.837575865498465</v>
      </c>
      <c r="V95" s="45">
        <v>0</v>
      </c>
      <c r="W95" s="45">
        <f>W96+W97+W98+W100</f>
        <v>23.837575865419858</v>
      </c>
      <c r="X95" s="45">
        <v>0</v>
      </c>
      <c r="Y95" s="45">
        <f t="shared" si="2"/>
        <v>1895.1354628986826</v>
      </c>
      <c r="Z95" s="46">
        <f t="shared" si="3"/>
        <v>2729.7355904754713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2"/>
        <v>0</v>
      </c>
      <c r="Z96" s="46">
        <f t="shared" si="3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10.304506288786804</v>
      </c>
      <c r="E97" s="42">
        <v>7.12</v>
      </c>
      <c r="F97" s="42">
        <v>35.993878148326814</v>
      </c>
      <c r="G97" s="45">
        <v>14.756441331432649</v>
      </c>
      <c r="H97" s="45">
        <v>14.756441331432649</v>
      </c>
      <c r="I97" s="45">
        <v>22.22862675979226</v>
      </c>
      <c r="J97" s="45">
        <v>22.22862675979226</v>
      </c>
      <c r="K97" s="45">
        <v>25.107936733448113</v>
      </c>
      <c r="L97" s="45">
        <v>13.263000839573394</v>
      </c>
      <c r="M97" s="45">
        <v>24.314157096612043</v>
      </c>
      <c r="N97" s="45">
        <v>10.400657628795061</v>
      </c>
      <c r="O97" s="45">
        <v>24.059348519146646</v>
      </c>
      <c r="P97" s="45">
        <v>4.0158018236805342</v>
      </c>
      <c r="Q97" s="45">
        <v>24.030154783058897</v>
      </c>
      <c r="R97" s="45">
        <v>3.9668634398988005</v>
      </c>
      <c r="S97" s="45">
        <v>24.056827891934795</v>
      </c>
      <c r="T97" s="45">
        <v>3.982397278768361</v>
      </c>
      <c r="U97" s="45">
        <v>4.0044458654984512</v>
      </c>
      <c r="V97" s="45">
        <v>0</v>
      </c>
      <c r="W97" s="45">
        <v>4.0044458654198509</v>
      </c>
      <c r="X97" s="45">
        <v>0</v>
      </c>
      <c r="Y97" s="45">
        <f t="shared" si="2"/>
        <v>158.5534931154254</v>
      </c>
      <c r="Z97" s="46">
        <f t="shared" si="3"/>
        <v>80.622680832859373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64.817999999999998</v>
      </c>
      <c r="E98" s="42">
        <v>35.446599999999997</v>
      </c>
      <c r="F98" s="42">
        <v>134.41469000000001</v>
      </c>
      <c r="G98" s="45">
        <v>46.443169999999995</v>
      </c>
      <c r="H98" s="45">
        <v>46.443169999999995</v>
      </c>
      <c r="I98" s="45">
        <v>1082.3987500000001</v>
      </c>
      <c r="J98" s="45">
        <v>1082.3987500000001</v>
      </c>
      <c r="K98" s="45">
        <v>73.305089999999993</v>
      </c>
      <c r="L98" s="45">
        <v>588.78599999999994</v>
      </c>
      <c r="M98" s="45">
        <v>0</v>
      </c>
      <c r="N98" s="45">
        <v>35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2"/>
        <v>1202.1470100000001</v>
      </c>
      <c r="Z98" s="46">
        <f t="shared" si="3"/>
        <v>1752.6279199999999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62.668999999999997</v>
      </c>
      <c r="E99" s="42">
        <v>35.446599999999997</v>
      </c>
      <c r="F99" s="42">
        <v>88.706159999999997</v>
      </c>
      <c r="G99" s="45">
        <v>46.443169999999995</v>
      </c>
      <c r="H99" s="45">
        <v>46.443169999999995</v>
      </c>
      <c r="I99" s="45">
        <v>1074.10241</v>
      </c>
      <c r="J99" s="45">
        <v>1074.10241</v>
      </c>
      <c r="K99" s="45">
        <v>73.305089999999993</v>
      </c>
      <c r="L99" s="45">
        <v>221.596</v>
      </c>
      <c r="M99" s="45">
        <v>0</v>
      </c>
      <c r="N99" s="45">
        <v>35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2"/>
        <v>1193.85067</v>
      </c>
      <c r="Z99" s="46">
        <f t="shared" si="3"/>
        <v>1377.14158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159.48006856347564</v>
      </c>
      <c r="E100" s="42">
        <v>167.62139999999999</v>
      </c>
      <c r="F100" s="42">
        <v>87.820074303407068</v>
      </c>
      <c r="G100" s="45">
        <v>112.12646805601823</v>
      </c>
      <c r="H100" s="45">
        <v>112.12646805601823</v>
      </c>
      <c r="I100" s="45">
        <v>345.80007524165126</v>
      </c>
      <c r="J100" s="45">
        <v>345.80007524165126</v>
      </c>
      <c r="K100" s="45">
        <v>36.083934645587846</v>
      </c>
      <c r="L100" s="45">
        <v>191.53568830381414</v>
      </c>
      <c r="M100" s="45">
        <v>38.906120459999997</v>
      </c>
      <c r="N100" s="45">
        <v>147.85710804112827</v>
      </c>
      <c r="O100" s="45">
        <v>0.50612045999999822</v>
      </c>
      <c r="P100" s="45">
        <v>19.833130000000011</v>
      </c>
      <c r="Q100" s="45">
        <v>0.50612045999999822</v>
      </c>
      <c r="R100" s="45">
        <v>19.833130000000011</v>
      </c>
      <c r="S100" s="45">
        <v>0.50612045999999822</v>
      </c>
      <c r="T100" s="45">
        <v>19.833130000000011</v>
      </c>
      <c r="U100" s="45">
        <v>19.833130000000015</v>
      </c>
      <c r="V100" s="45">
        <v>0</v>
      </c>
      <c r="W100" s="45">
        <v>19.833130000000008</v>
      </c>
      <c r="X100" s="45">
        <v>0</v>
      </c>
      <c r="Y100" s="45">
        <f t="shared" si="2"/>
        <v>534.43495978325745</v>
      </c>
      <c r="Z100" s="46">
        <f t="shared" si="3"/>
        <v>896.48498964261182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399.72813038821272</v>
      </c>
      <c r="E101" s="42">
        <v>429.73399999999992</v>
      </c>
      <c r="F101" s="42">
        <v>410.47886391123001</v>
      </c>
      <c r="G101" s="45">
        <v>727.03667172261294</v>
      </c>
      <c r="H101" s="45">
        <v>727.03667172261294</v>
      </c>
      <c r="I101" s="45">
        <v>2577.2226141777446</v>
      </c>
      <c r="J101" s="45">
        <v>2577.2226141777446</v>
      </c>
      <c r="K101" s="45">
        <v>598.33401884663238</v>
      </c>
      <c r="L101" s="45">
        <v>1243.2114327243607</v>
      </c>
      <c r="M101" s="45">
        <v>234.41832161943324</v>
      </c>
      <c r="N101" s="45">
        <f>N102+N103+N104+N106</f>
        <v>335.54695398728234</v>
      </c>
      <c r="O101" s="45">
        <v>213.31883574657408</v>
      </c>
      <c r="P101" s="45">
        <f>P102+P103+P104+P106</f>
        <v>322.07301382987458</v>
      </c>
      <c r="Q101" s="45">
        <v>198.23014652640651</v>
      </c>
      <c r="R101" s="45">
        <f>R102+R103+R104+R106</f>
        <v>303.38652828481128</v>
      </c>
      <c r="S101" s="45">
        <v>188.97188044269558</v>
      </c>
      <c r="T101" s="45">
        <f>T102+T103+T104+T106</f>
        <v>323.38307524784415</v>
      </c>
      <c r="U101" s="45">
        <f>U102+U103+U104+U106</f>
        <v>312.50613458390933</v>
      </c>
      <c r="V101" s="45">
        <v>0</v>
      </c>
      <c r="W101" s="45">
        <f>W102+W103+W104+W106</f>
        <v>321.88131862129268</v>
      </c>
      <c r="X101" s="45">
        <v>0</v>
      </c>
      <c r="Y101" s="45">
        <f t="shared" si="2"/>
        <v>4737.5324890820993</v>
      </c>
      <c r="Z101" s="46">
        <f t="shared" si="3"/>
        <v>6466.2477431797324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32.05594</v>
      </c>
      <c r="E102" s="42">
        <v>35.064900000000002</v>
      </c>
      <c r="F102" s="42">
        <v>36.455249999999999</v>
      </c>
      <c r="G102" s="45">
        <v>44.675840000000001</v>
      </c>
      <c r="H102" s="45">
        <v>44.675840000000001</v>
      </c>
      <c r="I102" s="45">
        <v>43.662140000000008</v>
      </c>
      <c r="J102" s="45">
        <v>43.662140000000008</v>
      </c>
      <c r="K102" s="45">
        <v>46.691938999999998</v>
      </c>
      <c r="L102" s="45">
        <v>58.739660000000001</v>
      </c>
      <c r="M102" s="45">
        <v>48.255728560000001</v>
      </c>
      <c r="N102" s="45">
        <v>68.116158550000009</v>
      </c>
      <c r="O102" s="45">
        <v>50.185957702400003</v>
      </c>
      <c r="P102" s="45">
        <v>68.116158550000009</v>
      </c>
      <c r="Q102" s="45">
        <v>52.193396010496009</v>
      </c>
      <c r="R102" s="45">
        <v>68.116158550000009</v>
      </c>
      <c r="S102" s="45">
        <v>54.281131850915841</v>
      </c>
      <c r="T102" s="45">
        <v>68.116158550000009</v>
      </c>
      <c r="U102" s="45">
        <v>68.116158550000009</v>
      </c>
      <c r="V102" s="45">
        <v>0</v>
      </c>
      <c r="W102" s="45">
        <v>68.116158550000009</v>
      </c>
      <c r="X102" s="45">
        <v>0</v>
      </c>
      <c r="Y102" s="45">
        <f t="shared" si="2"/>
        <v>339.94613312381182</v>
      </c>
      <c r="Z102" s="46">
        <f t="shared" si="3"/>
        <v>555.77459130000011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167.35300000000001</v>
      </c>
      <c r="E103" s="42">
        <v>195.20599999999999</v>
      </c>
      <c r="F103" s="42">
        <v>170.911</v>
      </c>
      <c r="G103" s="45">
        <v>134.38389000000001</v>
      </c>
      <c r="H103" s="45">
        <v>134.38389000000001</v>
      </c>
      <c r="I103" s="45">
        <v>140.13</v>
      </c>
      <c r="J103" s="45">
        <v>140.13</v>
      </c>
      <c r="K103" s="45">
        <v>110.29833031544126</v>
      </c>
      <c r="L103" s="45">
        <v>93.216999999999999</v>
      </c>
      <c r="M103" s="45">
        <v>126.75972660220704</v>
      </c>
      <c r="N103" s="45">
        <v>138.7665674078803</v>
      </c>
      <c r="O103" s="45">
        <v>112.85516886464386</v>
      </c>
      <c r="P103" s="45">
        <v>157.70288074528</v>
      </c>
      <c r="Q103" s="45">
        <v>95.365784456916288</v>
      </c>
      <c r="R103" s="45">
        <v>159.87892207562001</v>
      </c>
      <c r="S103" s="45">
        <v>83.589553048111938</v>
      </c>
      <c r="T103" s="45">
        <v>179.849836901646</v>
      </c>
      <c r="U103" s="45">
        <v>168.93651422032198</v>
      </c>
      <c r="V103" s="45">
        <v>0</v>
      </c>
      <c r="W103" s="45">
        <v>174.00460964693124</v>
      </c>
      <c r="X103" s="45">
        <v>0</v>
      </c>
      <c r="Y103" s="45">
        <f t="shared" si="2"/>
        <v>803.38245328732035</v>
      </c>
      <c r="Z103" s="46">
        <f t="shared" si="3"/>
        <v>1346.8702209976793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63.587000000000003</v>
      </c>
      <c r="E104" s="42">
        <v>86.504350000000002</v>
      </c>
      <c r="F104" s="42">
        <v>141.92627999999999</v>
      </c>
      <c r="G104" s="45">
        <v>382.85451</v>
      </c>
      <c r="H104" s="45">
        <v>382.85451</v>
      </c>
      <c r="I104" s="45">
        <v>2188.6115300000001</v>
      </c>
      <c r="J104" s="45">
        <v>2188.6115300000001</v>
      </c>
      <c r="K104" s="45">
        <v>321.96764707351184</v>
      </c>
      <c r="L104" s="45">
        <v>916.17600000000004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f t="shared" si="2"/>
        <v>2893.4336870735119</v>
      </c>
      <c r="Z104" s="46">
        <f t="shared" si="3"/>
        <v>3487.6420400000002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30.529</v>
      </c>
      <c r="E105" s="42">
        <v>86.504350000000002</v>
      </c>
      <c r="F105" s="42">
        <v>54.438190000000006</v>
      </c>
      <c r="G105" s="45">
        <v>357.11061999999998</v>
      </c>
      <c r="H105" s="45">
        <v>357.11061999999998</v>
      </c>
      <c r="I105" s="45">
        <v>1815.0549300000002</v>
      </c>
      <c r="J105" s="45">
        <v>1815.0549300000002</v>
      </c>
      <c r="K105" s="45">
        <v>278.70304707351187</v>
      </c>
      <c r="L105" s="45">
        <v>914.88499999999999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f t="shared" si="2"/>
        <v>2450.8685970735119</v>
      </c>
      <c r="Z105" s="46">
        <f t="shared" si="3"/>
        <v>3087.0505499999999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136.7321903882127</v>
      </c>
      <c r="E106" s="42">
        <v>112.95874999999995</v>
      </c>
      <c r="F106" s="42">
        <v>61.186333911230008</v>
      </c>
      <c r="G106" s="45">
        <v>165.12243172261282</v>
      </c>
      <c r="H106" s="45">
        <v>165.12243172261282</v>
      </c>
      <c r="I106" s="45">
        <v>204.81894417774447</v>
      </c>
      <c r="J106" s="45">
        <v>204.81894417774447</v>
      </c>
      <c r="K106" s="45">
        <v>119.37610245767928</v>
      </c>
      <c r="L106" s="45">
        <v>175.07877272436065</v>
      </c>
      <c r="M106" s="45">
        <v>59.402866457226203</v>
      </c>
      <c r="N106" s="45">
        <v>128.66422802940201</v>
      </c>
      <c r="O106" s="45">
        <v>50.27770917953022</v>
      </c>
      <c r="P106" s="45">
        <v>96.253974534594576</v>
      </c>
      <c r="Q106" s="45">
        <v>50.670966058994217</v>
      </c>
      <c r="R106" s="45">
        <v>75.391447659191257</v>
      </c>
      <c r="S106" s="45">
        <v>51.101195543667799</v>
      </c>
      <c r="T106" s="45">
        <v>75.417079796198138</v>
      </c>
      <c r="U106" s="45">
        <v>75.453461813587339</v>
      </c>
      <c r="V106" s="45">
        <v>0</v>
      </c>
      <c r="W106" s="45">
        <v>79.760550424361426</v>
      </c>
      <c r="X106" s="45">
        <v>0</v>
      </c>
      <c r="Y106" s="45">
        <f t="shared" si="2"/>
        <v>700.77021559745504</v>
      </c>
      <c r="Z106" s="46">
        <f t="shared" si="3"/>
        <v>1075.9608908820526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349.36561104174376</v>
      </c>
      <c r="E107" s="42">
        <v>247.11339239951101</v>
      </c>
      <c r="F107" s="42">
        <v>799.69884918590049</v>
      </c>
      <c r="G107" s="45">
        <v>1000.4828359381638</v>
      </c>
      <c r="H107" s="45">
        <v>1000.4828359381638</v>
      </c>
      <c r="I107" s="45">
        <v>1031.9543412964945</v>
      </c>
      <c r="J107" s="45">
        <v>1031.9543412964945</v>
      </c>
      <c r="K107" s="45">
        <v>1076.9650244775285</v>
      </c>
      <c r="L107" s="45">
        <v>1156.7625497313361</v>
      </c>
      <c r="M107" s="45">
        <v>1072.6409425644317</v>
      </c>
      <c r="N107" s="45">
        <f>N113+N115+N116+N121</f>
        <v>1280.5122553114309</v>
      </c>
      <c r="O107" s="45">
        <v>933.15180167134804</v>
      </c>
      <c r="P107" s="45">
        <f>P113+P115+P116+P121</f>
        <v>1272.7598332524781</v>
      </c>
      <c r="Q107" s="45">
        <v>936.07118337424208</v>
      </c>
      <c r="R107" s="45">
        <f>R113+R115+R116+R121</f>
        <v>1465.4180751351898</v>
      </c>
      <c r="S107" s="45">
        <v>979.13359615382399</v>
      </c>
      <c r="T107" s="45">
        <f>T113+T115+T116+T121</f>
        <v>1709.4155528878728</v>
      </c>
      <c r="U107" s="45">
        <f>U113+U115+U116+U121</f>
        <v>1870.0663328079527</v>
      </c>
      <c r="V107" s="45">
        <v>0</v>
      </c>
      <c r="W107" s="45">
        <f>W113+W115+W116+W121</f>
        <v>1985.533386865741</v>
      </c>
      <c r="X107" s="45">
        <v>0</v>
      </c>
      <c r="Y107" s="45">
        <f t="shared" si="2"/>
        <v>7030.3997254760325</v>
      </c>
      <c r="Z107" s="46">
        <f t="shared" si="3"/>
        <v>12772.905163226662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2"/>
        <v>-</v>
      </c>
      <c r="Z108" s="46" t="str">
        <f t="shared" si="3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2"/>
        <v>-</v>
      </c>
      <c r="Z109" s="46" t="str">
        <f t="shared" si="3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2"/>
        <v>-</v>
      </c>
      <c r="Z110" s="46" t="str">
        <f t="shared" si="3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2"/>
        <v>-</v>
      </c>
      <c r="Z111" s="46" t="str">
        <f t="shared" si="3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2"/>
        <v>-</v>
      </c>
      <c r="Z112" s="46" t="str">
        <f t="shared" si="3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355.28275929372558</v>
      </c>
      <c r="E113" s="42">
        <v>270.70439239951099</v>
      </c>
      <c r="F113" s="42">
        <v>847.99777854050444</v>
      </c>
      <c r="G113" s="45">
        <v>1044.0527708962304</v>
      </c>
      <c r="H113" s="45">
        <v>1044.0527708962304</v>
      </c>
      <c r="I113" s="45">
        <v>846.79003149390326</v>
      </c>
      <c r="J113" s="45">
        <v>846.79003149390326</v>
      </c>
      <c r="K113" s="45">
        <v>1297.7088325299997</v>
      </c>
      <c r="L113" s="45">
        <v>1599.8892555794532</v>
      </c>
      <c r="M113" s="45">
        <v>1064.7635344989988</v>
      </c>
      <c r="N113" s="45">
        <v>1295.8008276759849</v>
      </c>
      <c r="O113" s="45">
        <v>951.3693209160208</v>
      </c>
      <c r="P113" s="45">
        <v>1301.8053047988094</v>
      </c>
      <c r="Q113" s="45">
        <v>957.04172220526357</v>
      </c>
      <c r="R113" s="45">
        <v>1511.0795009391563</v>
      </c>
      <c r="S113" s="45">
        <v>1018.9739886177089</v>
      </c>
      <c r="T113" s="45">
        <v>1741.7903031050016</v>
      </c>
      <c r="U113" s="45">
        <v>1904.3865790204648</v>
      </c>
      <c r="V113" s="45">
        <v>0</v>
      </c>
      <c r="W113" s="45">
        <v>2021.0033737848485</v>
      </c>
      <c r="X113" s="45">
        <v>0</v>
      </c>
      <c r="Y113" s="45">
        <f t="shared" si="2"/>
        <v>7180.7002011581253</v>
      </c>
      <c r="Z113" s="46">
        <f t="shared" si="3"/>
        <v>13266.597947293852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2"/>
        <v>-</v>
      </c>
      <c r="Z114" s="46" t="str">
        <f t="shared" si="3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-15.973999999999997</v>
      </c>
      <c r="E115" s="42">
        <v>-33.466999999999992</v>
      </c>
      <c r="F115" s="42">
        <v>-54.938999999999993</v>
      </c>
      <c r="G115" s="45">
        <v>-55.790756594285853</v>
      </c>
      <c r="H115" s="45">
        <v>-55.790756594285853</v>
      </c>
      <c r="I115" s="45">
        <v>52.303453390000016</v>
      </c>
      <c r="J115" s="45">
        <v>52.303453390000016</v>
      </c>
      <c r="K115" s="45">
        <v>-67.826380225919451</v>
      </c>
      <c r="L115" s="45">
        <v>-54.015000000000001</v>
      </c>
      <c r="M115" s="45">
        <v>-28.334343423575337</v>
      </c>
      <c r="N115" s="45">
        <v>-39.320418442912903</v>
      </c>
      <c r="O115" s="45">
        <v>-54.893967482230927</v>
      </c>
      <c r="P115" s="45">
        <v>-51.50486170001173</v>
      </c>
      <c r="Q115" s="45">
        <v>-58.367233397806011</v>
      </c>
      <c r="R115" s="45">
        <v>-70.84009079306513</v>
      </c>
      <c r="S115" s="45">
        <v>-78.039295484026312</v>
      </c>
      <c r="T115" s="45">
        <v>-60.44789079306512</v>
      </c>
      <c r="U115" s="45">
        <v>-65.40953479306512</v>
      </c>
      <c r="V115" s="45">
        <v>0</v>
      </c>
      <c r="W115" s="45">
        <v>-67.371820781033605</v>
      </c>
      <c r="X115" s="45">
        <v>0</v>
      </c>
      <c r="Y115" s="45">
        <f t="shared" si="2"/>
        <v>-290.9485232178439</v>
      </c>
      <c r="Z115" s="46">
        <f t="shared" si="3"/>
        <v>-412.39692050743946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105.81244203999925</v>
      </c>
      <c r="J116" s="45">
        <v>105.81244203999925</v>
      </c>
      <c r="K116" s="45">
        <v>-188.19828367000025</v>
      </c>
      <c r="L116" s="45">
        <v>-391.226</v>
      </c>
      <c r="M116" s="45">
        <v>0</v>
      </c>
      <c r="N116" s="45">
        <v>1.3837215599999981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2"/>
        <v>-82.385841630000996</v>
      </c>
      <c r="Z116" s="46">
        <f t="shared" si="3"/>
        <v>-284.0298364000007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2"/>
        <v>-</v>
      </c>
      <c r="Z117" s="46" t="str">
        <f t="shared" si="3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2"/>
        <v>-</v>
      </c>
      <c r="Z118" s="46" t="str">
        <f t="shared" si="3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2"/>
        <v>-</v>
      </c>
      <c r="Z119" s="46" t="str">
        <f t="shared" si="3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2"/>
        <v>-</v>
      </c>
      <c r="Z120" s="46" t="str">
        <f t="shared" si="3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10.056851748018151</v>
      </c>
      <c r="E121" s="42">
        <v>9.8759999999999994</v>
      </c>
      <c r="F121" s="42">
        <v>6.640070645395987</v>
      </c>
      <c r="G121" s="45">
        <v>12.220821636219235</v>
      </c>
      <c r="H121" s="45">
        <v>12.220821636219235</v>
      </c>
      <c r="I121" s="45">
        <v>27.048414372591836</v>
      </c>
      <c r="J121" s="45">
        <v>27.048414372591836</v>
      </c>
      <c r="K121" s="45">
        <v>35.28085584344857</v>
      </c>
      <c r="L121" s="45">
        <v>2.1142941518828047</v>
      </c>
      <c r="M121" s="45">
        <v>36.211751489008201</v>
      </c>
      <c r="N121" s="45">
        <v>22.648124518358802</v>
      </c>
      <c r="O121" s="45">
        <v>36.676448237558148</v>
      </c>
      <c r="P121" s="45">
        <v>22.459390153680523</v>
      </c>
      <c r="Q121" s="45">
        <v>37.396694566784454</v>
      </c>
      <c r="R121" s="45">
        <v>25.178664989098792</v>
      </c>
      <c r="S121" s="45">
        <v>38.198903020141444</v>
      </c>
      <c r="T121" s="45">
        <v>28.073140575936346</v>
      </c>
      <c r="U121" s="45">
        <v>31.089288580553077</v>
      </c>
      <c r="V121" s="45">
        <v>0</v>
      </c>
      <c r="W121" s="45">
        <v>31.901833861926189</v>
      </c>
      <c r="X121" s="45">
        <v>0</v>
      </c>
      <c r="Y121" s="45">
        <f t="shared" si="2"/>
        <v>223.0338891657519</v>
      </c>
      <c r="Z121" s="46">
        <f t="shared" si="3"/>
        <v>202.73397284024759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64.778958311067186</v>
      </c>
      <c r="E122" s="42">
        <v>57.534158026377298</v>
      </c>
      <c r="F122" s="42">
        <v>194.32169704870356</v>
      </c>
      <c r="G122" s="45">
        <v>184.86180956449195</v>
      </c>
      <c r="H122" s="45">
        <v>184.86180956449195</v>
      </c>
      <c r="I122" s="45">
        <v>253.62196420602368</v>
      </c>
      <c r="J122" s="45">
        <v>253.62196420602368</v>
      </c>
      <c r="K122" s="45">
        <v>279.8176906227983</v>
      </c>
      <c r="L122" s="45">
        <v>483.17610320719638</v>
      </c>
      <c r="M122" s="45">
        <v>409.49716848033438</v>
      </c>
      <c r="N122" s="45">
        <f>N128+N130+N131+N136</f>
        <v>258.61072511840655</v>
      </c>
      <c r="O122" s="45">
        <v>451.24535143112848</v>
      </c>
      <c r="P122" s="45">
        <f>P128+P130+P131+P136</f>
        <v>297.28831797726787</v>
      </c>
      <c r="Q122" s="45">
        <v>497.7481466813079</v>
      </c>
      <c r="R122" s="45">
        <f>R128+R130+R131+R136</f>
        <v>309.99051602660444</v>
      </c>
      <c r="S122" s="45">
        <v>464.03237331186403</v>
      </c>
      <c r="T122" s="45">
        <f>T128+T130+T131+T136</f>
        <v>351.2563640844163</v>
      </c>
      <c r="U122" s="45">
        <f>U128+U130+U131+U136</f>
        <v>387.41679586256771</v>
      </c>
      <c r="V122" s="45">
        <v>0</v>
      </c>
      <c r="W122" s="45">
        <f>W128+W130+W131+W136</f>
        <v>399.0392997381955</v>
      </c>
      <c r="X122" s="45">
        <v>0</v>
      </c>
      <c r="Y122" s="45">
        <f t="shared" si="2"/>
        <v>2540.8245042979488</v>
      </c>
      <c r="Z122" s="46">
        <f t="shared" si="3"/>
        <v>2925.2618957851705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2"/>
        <v>-</v>
      </c>
      <c r="Z123" s="46" t="str">
        <f t="shared" si="3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2"/>
        <v>-</v>
      </c>
      <c r="Z124" s="46" t="str">
        <f t="shared" si="3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2"/>
        <v>-</v>
      </c>
      <c r="Z125" s="46" t="str">
        <f t="shared" si="3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2"/>
        <v>-</v>
      </c>
      <c r="Z126" s="46" t="str">
        <f t="shared" si="3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2"/>
        <v>-</v>
      </c>
      <c r="Z127" s="46" t="str">
        <f t="shared" si="3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65.962387961463563</v>
      </c>
      <c r="E128" s="42">
        <v>62.252358026377294</v>
      </c>
      <c r="F128" s="42">
        <v>203.98148291962434</v>
      </c>
      <c r="G128" s="45">
        <v>193.57579655610527</v>
      </c>
      <c r="H128" s="45">
        <v>193.57579655610527</v>
      </c>
      <c r="I128" s="45">
        <v>210.70918391950522</v>
      </c>
      <c r="J128" s="45">
        <v>210.70918391950522</v>
      </c>
      <c r="K128" s="45">
        <v>287.42178849329252</v>
      </c>
      <c r="L128" s="45">
        <f>L113-L143</f>
        <v>467.46569399071836</v>
      </c>
      <c r="M128" s="45">
        <v>407.92168686724779</v>
      </c>
      <c r="N128" s="45">
        <f>N113-N143</f>
        <v>266.12659542907636</v>
      </c>
      <c r="O128" s="45">
        <v>454.88885528006307</v>
      </c>
      <c r="P128" s="45">
        <f>P113-P143</f>
        <v>303.09741228653411</v>
      </c>
      <c r="Q128" s="45">
        <v>501.9422544475122</v>
      </c>
      <c r="R128" s="45">
        <f>R113-R143</f>
        <v>319.12280118739773</v>
      </c>
      <c r="S128" s="45">
        <v>472.00045180464099</v>
      </c>
      <c r="T128" s="45">
        <f>T113-T143</f>
        <v>357.7313141278421</v>
      </c>
      <c r="U128" s="45">
        <f>U113-U143</f>
        <v>394.28084510507006</v>
      </c>
      <c r="V128" s="45">
        <v>0</v>
      </c>
      <c r="W128" s="45">
        <f>W113-W143</f>
        <v>406.13329712201698</v>
      </c>
      <c r="X128" s="45">
        <v>0</v>
      </c>
      <c r="Y128" s="45">
        <f t="shared" si="2"/>
        <v>2528.4600173683675</v>
      </c>
      <c r="Z128" s="46">
        <f t="shared" si="3"/>
        <v>2918.2429397242659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2"/>
        <v>-</v>
      </c>
      <c r="Z129" s="46" t="str">
        <f t="shared" si="3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-3.1947999999999994</v>
      </c>
      <c r="E130" s="42">
        <v>-6.6933999999999987</v>
      </c>
      <c r="F130" s="42">
        <v>-10.9878</v>
      </c>
      <c r="G130" s="45">
        <v>-11.158151318857172</v>
      </c>
      <c r="H130" s="45">
        <v>-11.158151318857172</v>
      </c>
      <c r="I130" s="45">
        <v>10.460690677999999</v>
      </c>
      <c r="J130" s="45">
        <v>10.460690677999999</v>
      </c>
      <c r="K130" s="45">
        <v>-13.565276045183886</v>
      </c>
      <c r="L130" s="45">
        <f>L115-L145</f>
        <v>-10.802999999999997</v>
      </c>
      <c r="M130" s="45">
        <v>-5.666868684715066</v>
      </c>
      <c r="N130" s="45">
        <f t="shared" ref="N130:P131" si="4">N115-N145</f>
        <v>-7.8640836885825927</v>
      </c>
      <c r="O130" s="45">
        <v>-10.978793496446187</v>
      </c>
      <c r="P130" s="45">
        <f t="shared" si="4"/>
        <v>-10.300972340002325</v>
      </c>
      <c r="Q130" s="45">
        <v>-11.673446679561202</v>
      </c>
      <c r="R130" s="45">
        <f t="shared" ref="R130:R131" si="5">R115-R145</f>
        <v>-14.16801815861303</v>
      </c>
      <c r="S130" s="45">
        <v>-15.607859096805257</v>
      </c>
      <c r="T130" s="45">
        <f t="shared" ref="T130:U131" si="6">T115-T145</f>
        <v>-12.08957815861303</v>
      </c>
      <c r="U130" s="45">
        <f t="shared" si="6"/>
        <v>-13.081906958613018</v>
      </c>
      <c r="V130" s="45">
        <v>0</v>
      </c>
      <c r="W130" s="45">
        <f t="shared" ref="W130:W131" si="7">W115-W145</f>
        <v>-13.474364156206725</v>
      </c>
      <c r="X130" s="45">
        <v>0</v>
      </c>
      <c r="Y130" s="45">
        <f t="shared" si="2"/>
        <v>-58.189704643568774</v>
      </c>
      <c r="Z130" s="46">
        <f t="shared" si="3"/>
        <v>-82.479384101487881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27.042406734000096</v>
      </c>
      <c r="J131" s="45">
        <v>27.042406734000096</v>
      </c>
      <c r="K131" s="45">
        <v>-1.0949929940000516</v>
      </c>
      <c r="L131" s="45">
        <f>L116-L146</f>
        <v>24.98599999999999</v>
      </c>
      <c r="M131" s="45">
        <v>0</v>
      </c>
      <c r="N131" s="45">
        <f t="shared" si="4"/>
        <v>-2.10128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>
        <v>0</v>
      </c>
      <c r="W131" s="45">
        <f t="shared" si="7"/>
        <v>0</v>
      </c>
      <c r="X131" s="45">
        <v>0</v>
      </c>
      <c r="Y131" s="45">
        <f t="shared" si="2"/>
        <v>25.947413740000044</v>
      </c>
      <c r="Z131" s="46">
        <f t="shared" si="3"/>
        <v>49.927126734000083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2"/>
        <v>-</v>
      </c>
      <c r="Z132" s="46" t="str">
        <f t="shared" si="3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2"/>
        <v>-</v>
      </c>
      <c r="Z133" s="46" t="str">
        <f t="shared" si="3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2"/>
        <v>-</v>
      </c>
      <c r="Z134" s="46" t="str">
        <f t="shared" si="3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2"/>
        <v>-</v>
      </c>
      <c r="Z135" s="46" t="str">
        <f t="shared" si="3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2.0113703496036304</v>
      </c>
      <c r="E136" s="42">
        <v>1.9752000000000001</v>
      </c>
      <c r="F136" s="42">
        <v>1.3280141290791976</v>
      </c>
      <c r="G136" s="45">
        <v>2.4441643272438469</v>
      </c>
      <c r="H136" s="45">
        <v>2.4441643272438469</v>
      </c>
      <c r="I136" s="45">
        <v>5.4096828745183707</v>
      </c>
      <c r="J136" s="45">
        <v>5.4096828745183707</v>
      </c>
      <c r="K136" s="45">
        <v>7.0561711686897119</v>
      </c>
      <c r="L136" s="45">
        <f>L121-L151</f>
        <v>0.42282577356296369</v>
      </c>
      <c r="M136" s="45">
        <v>7.2423502978016394</v>
      </c>
      <c r="N136" s="45">
        <f>N121-N151</f>
        <v>2.4494933779127521</v>
      </c>
      <c r="O136" s="45">
        <v>7.335289647511626</v>
      </c>
      <c r="P136" s="45">
        <f>P121-P151</f>
        <v>4.4918780307361033</v>
      </c>
      <c r="Q136" s="45">
        <v>7.4793389133568873</v>
      </c>
      <c r="R136" s="45">
        <f>R121-R151</f>
        <v>5.0357329978197569</v>
      </c>
      <c r="S136" s="45">
        <v>7.6397806040282887</v>
      </c>
      <c r="T136" s="45">
        <f>T121-T151</f>
        <v>5.6146281151872692</v>
      </c>
      <c r="U136" s="45">
        <f>U121-U151</f>
        <v>6.217857716110629</v>
      </c>
      <c r="V136" s="45">
        <v>0</v>
      </c>
      <c r="W136" s="45">
        <f>W121-W151</f>
        <v>6.3803667723852371</v>
      </c>
      <c r="X136" s="45">
        <v>0</v>
      </c>
      <c r="Y136" s="45">
        <f t="shared" si="2"/>
        <v>44.606777833150375</v>
      </c>
      <c r="Z136" s="46">
        <f t="shared" si="3"/>
        <v>38.466629985476935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284.58665273067652</v>
      </c>
      <c r="E137" s="42">
        <v>189.57923437313372</v>
      </c>
      <c r="F137" s="42">
        <v>605.37715213719696</v>
      </c>
      <c r="G137" s="45">
        <v>815.62102637367184</v>
      </c>
      <c r="H137" s="45">
        <v>815.62102637367184</v>
      </c>
      <c r="I137" s="45">
        <v>778.33237709047057</v>
      </c>
      <c r="J137" s="45">
        <v>778.33237709047057</v>
      </c>
      <c r="K137" s="45">
        <v>797.14733385473028</v>
      </c>
      <c r="L137" s="45">
        <f>L143+L145+L146+L151</f>
        <v>674.69102996705476</v>
      </c>
      <c r="M137" s="45">
        <v>663.14377408409723</v>
      </c>
      <c r="N137" s="45">
        <f>N143+N145+N146+N151</f>
        <v>1021.9015301930243</v>
      </c>
      <c r="O137" s="45">
        <v>481.9064502402195</v>
      </c>
      <c r="P137" s="45">
        <f>P143+P145+P146+P151</f>
        <v>975.47151527521032</v>
      </c>
      <c r="Q137" s="45">
        <v>438.32303669293418</v>
      </c>
      <c r="R137" s="45">
        <f>R143+R145+R146+R151</f>
        <v>1155.4275591085855</v>
      </c>
      <c r="S137" s="45">
        <v>515.10122284195995</v>
      </c>
      <c r="T137" s="45">
        <f>T143+T145+T146+T151</f>
        <v>1358.1591888034566</v>
      </c>
      <c r="U137" s="45">
        <f>U143+U145+U146+U151</f>
        <v>1482.6495369453849</v>
      </c>
      <c r="V137" s="45">
        <v>0</v>
      </c>
      <c r="W137" s="45">
        <f>W143+W145+W146+W151</f>
        <v>1586.4940871275455</v>
      </c>
      <c r="X137" s="45">
        <v>0</v>
      </c>
      <c r="Y137" s="45">
        <f t="shared" si="2"/>
        <v>4489.5752211780837</v>
      </c>
      <c r="Z137" s="46">
        <f t="shared" si="3"/>
        <v>9848.7478508844033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2"/>
        <v>-</v>
      </c>
      <c r="Z138" s="46" t="str">
        <f t="shared" si="3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2"/>
        <v>-</v>
      </c>
      <c r="Z139" s="46" t="str">
        <f t="shared" si="3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2"/>
        <v>-</v>
      </c>
      <c r="Z140" s="46" t="str">
        <f t="shared" si="3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2"/>
        <v>-</v>
      </c>
      <c r="Z141" s="46" t="str">
        <f t="shared" si="3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2"/>
        <v>-</v>
      </c>
      <c r="Z142" s="46" t="str">
        <f t="shared" si="3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289.32037133226203</v>
      </c>
      <c r="E143" s="42">
        <v>208.4520343731337</v>
      </c>
      <c r="F143" s="42">
        <v>644.0162956208801</v>
      </c>
      <c r="G143" s="45">
        <v>850.47697434012514</v>
      </c>
      <c r="H143" s="45">
        <v>850.47697434012514</v>
      </c>
      <c r="I143" s="45">
        <v>636.08084757439804</v>
      </c>
      <c r="J143" s="45">
        <v>636.08084757439804</v>
      </c>
      <c r="K143" s="45">
        <v>1010.2870440367071</v>
      </c>
      <c r="L143" s="45">
        <v>1132.4235615887349</v>
      </c>
      <c r="M143" s="45">
        <v>656.84184763175097</v>
      </c>
      <c r="N143" s="45">
        <v>1029.6742322469086</v>
      </c>
      <c r="O143" s="45">
        <v>496.48046563595773</v>
      </c>
      <c r="P143" s="45">
        <v>998.70789251227529</v>
      </c>
      <c r="Q143" s="45">
        <v>455.09946775775137</v>
      </c>
      <c r="R143" s="45">
        <v>1191.9566997517586</v>
      </c>
      <c r="S143" s="45">
        <v>546.97353681306788</v>
      </c>
      <c r="T143" s="45">
        <v>1384.0589889771595</v>
      </c>
      <c r="U143" s="45">
        <v>1510.1057339153947</v>
      </c>
      <c r="V143" s="45">
        <v>0</v>
      </c>
      <c r="W143" s="45">
        <v>1614.8700766628315</v>
      </c>
      <c r="X143" s="45">
        <v>0</v>
      </c>
      <c r="Y143" s="45">
        <f t="shared" si="2"/>
        <v>4652.2401837897587</v>
      </c>
      <c r="Z143" s="46">
        <f t="shared" si="3"/>
        <v>10348.355007569586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2"/>
        <v>-</v>
      </c>
      <c r="Z144" s="46" t="str">
        <f t="shared" si="3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-12.779199999999998</v>
      </c>
      <c r="E145" s="42">
        <v>-26.773599999999995</v>
      </c>
      <c r="F145" s="42">
        <v>-43.951199999999993</v>
      </c>
      <c r="G145" s="45">
        <v>-44.632605275428681</v>
      </c>
      <c r="H145" s="45">
        <v>-44.632605275428681</v>
      </c>
      <c r="I145" s="45">
        <v>41.842762712000017</v>
      </c>
      <c r="J145" s="45">
        <v>41.842762712000017</v>
      </c>
      <c r="K145" s="45">
        <v>-54.261104180735565</v>
      </c>
      <c r="L145" s="45">
        <v>-43.212000000000003</v>
      </c>
      <c r="M145" s="45">
        <v>-22.667474738860271</v>
      </c>
      <c r="N145" s="45">
        <v>-31.45633475433031</v>
      </c>
      <c r="O145" s="45">
        <v>-43.91517398578474</v>
      </c>
      <c r="P145" s="45">
        <v>-41.203889360009406</v>
      </c>
      <c r="Q145" s="45">
        <v>-46.693786718244809</v>
      </c>
      <c r="R145" s="45">
        <v>-56.6720726344521</v>
      </c>
      <c r="S145" s="45">
        <v>-62.431436387221055</v>
      </c>
      <c r="T145" s="45">
        <v>-48.358312634452091</v>
      </c>
      <c r="U145" s="45">
        <v>-52.327627834452102</v>
      </c>
      <c r="V145" s="45">
        <v>0</v>
      </c>
      <c r="W145" s="45">
        <v>-53.89745662482688</v>
      </c>
      <c r="X145" s="45">
        <v>0</v>
      </c>
      <c r="Y145" s="45">
        <f t="shared" si="2"/>
        <v>-232.7588185742751</v>
      </c>
      <c r="Z145" s="46">
        <f t="shared" si="3"/>
        <v>-329.91753640595152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78.770035305999158</v>
      </c>
      <c r="J146" s="45">
        <v>78.770035305999158</v>
      </c>
      <c r="K146" s="45">
        <v>-187.1032906760002</v>
      </c>
      <c r="L146" s="45">
        <v>-416.21199999999999</v>
      </c>
      <c r="M146" s="45">
        <v>0</v>
      </c>
      <c r="N146" s="45">
        <v>3.4850015599999979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2"/>
        <v>-108.33325537000104</v>
      </c>
      <c r="Z146" s="46">
        <f t="shared" si="3"/>
        <v>-333.95696313400083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2"/>
        <v>-</v>
      </c>
      <c r="Z147" s="46" t="str">
        <f t="shared" si="3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2"/>
        <v>-</v>
      </c>
      <c r="Z148" s="46" t="str">
        <f t="shared" si="3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2"/>
        <v>-</v>
      </c>
      <c r="Z149" s="46" t="str">
        <f t="shared" si="3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Y156" si="8">IFERROR(G150+I150+K150+M150+O150+Q150+S150,"-")</f>
        <v>-</v>
      </c>
      <c r="Z150" s="46" t="str">
        <f t="shared" ref="Z150:Z156" si="9">IFERROR(H150+J150+L150+N150+P150+R150+T150+U150+W150,"-")</f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8.0454813984145197</v>
      </c>
      <c r="E151" s="42">
        <v>7.9007999999999994</v>
      </c>
      <c r="F151" s="42">
        <v>5.3120565163167894</v>
      </c>
      <c r="G151" s="45">
        <v>9.7766573089753877</v>
      </c>
      <c r="H151" s="45">
        <v>9.7766573089753877</v>
      </c>
      <c r="I151" s="45">
        <v>21.638731498073465</v>
      </c>
      <c r="J151" s="45">
        <v>21.638731498073465</v>
      </c>
      <c r="K151" s="45">
        <v>28.224684674758858</v>
      </c>
      <c r="L151" s="45">
        <v>1.691468378319841</v>
      </c>
      <c r="M151" s="45">
        <v>28.969401191206561</v>
      </c>
      <c r="N151" s="45">
        <v>20.19863114044605</v>
      </c>
      <c r="O151" s="45">
        <v>29.341158590046522</v>
      </c>
      <c r="P151" s="45">
        <v>17.96751212294442</v>
      </c>
      <c r="Q151" s="45">
        <v>29.917355653427567</v>
      </c>
      <c r="R151" s="45">
        <v>20.142931991279035</v>
      </c>
      <c r="S151" s="45">
        <v>30.559122416113155</v>
      </c>
      <c r="T151" s="45">
        <v>22.458512460749077</v>
      </c>
      <c r="U151" s="45">
        <v>24.871430864442448</v>
      </c>
      <c r="V151" s="45">
        <v>0</v>
      </c>
      <c r="W151" s="45">
        <v>25.521467089540952</v>
      </c>
      <c r="X151" s="45">
        <v>0</v>
      </c>
      <c r="Y151" s="45">
        <f t="shared" si="8"/>
        <v>178.42711133260153</v>
      </c>
      <c r="Z151" s="46">
        <f t="shared" si="9"/>
        <v>164.26734285477067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284.58665273067652</v>
      </c>
      <c r="E152" s="42">
        <v>189.57923437313372</v>
      </c>
      <c r="F152" s="42">
        <v>605.37715213719684</v>
      </c>
      <c r="G152" s="45">
        <v>815.62102637367161</v>
      </c>
      <c r="H152" s="45">
        <v>815.62102637367161</v>
      </c>
      <c r="I152" s="45">
        <v>778.33237709047353</v>
      </c>
      <c r="J152" s="45">
        <v>778.33237709047353</v>
      </c>
      <c r="K152" s="45">
        <v>797.14733385473028</v>
      </c>
      <c r="L152" s="45">
        <f>L137</f>
        <v>674.69102996705476</v>
      </c>
      <c r="M152" s="45">
        <v>663.14377408409723</v>
      </c>
      <c r="N152" s="45">
        <f>N137</f>
        <v>1021.9015301930243</v>
      </c>
      <c r="O152" s="45">
        <v>481.9064502402195</v>
      </c>
      <c r="P152" s="45">
        <f>P137</f>
        <v>975.47151527521032</v>
      </c>
      <c r="Q152" s="45">
        <v>438.32303669293412</v>
      </c>
      <c r="R152" s="45">
        <f>R137</f>
        <v>1155.4275591085855</v>
      </c>
      <c r="S152" s="45">
        <v>515.10122284195995</v>
      </c>
      <c r="T152" s="45">
        <f>T137</f>
        <v>1358.1591888034566</v>
      </c>
      <c r="U152" s="45">
        <f>U137</f>
        <v>1482.6495369453849</v>
      </c>
      <c r="V152" s="45">
        <v>0</v>
      </c>
      <c r="W152" s="45">
        <f>W137</f>
        <v>1586.4940871275455</v>
      </c>
      <c r="X152" s="45">
        <v>0</v>
      </c>
      <c r="Y152" s="45">
        <f t="shared" si="8"/>
        <v>4489.5752211780855</v>
      </c>
      <c r="Z152" s="46">
        <f t="shared" si="9"/>
        <v>9848.7478508844051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211.19522719595756</v>
      </c>
      <c r="E153" s="42">
        <v>40.276677966101694</v>
      </c>
      <c r="F153" s="42">
        <v>33.753576271186439</v>
      </c>
      <c r="G153" s="45">
        <v>456.54762720980528</v>
      </c>
      <c r="H153" s="45">
        <v>456.54762720980528</v>
      </c>
      <c r="I153" s="45">
        <v>497.49766353460035</v>
      </c>
      <c r="J153" s="45">
        <v>497.49766353460035</v>
      </c>
      <c r="K153" s="45">
        <v>658.89016900000001</v>
      </c>
      <c r="L153" s="45">
        <v>649.74918099999991</v>
      </c>
      <c r="M153" s="45">
        <v>168.34697500000001</v>
      </c>
      <c r="N153" s="45">
        <f>IF(OR(N152&lt;0,(N152-N155)&lt;0),0,IF((N152-N155)&lt;N373,N152-N155,N373))</f>
        <v>655.64375000000007</v>
      </c>
      <c r="O153" s="45">
        <v>220.18108600000002</v>
      </c>
      <c r="P153" s="45">
        <f>IF(OR(P152&lt;0,(P152-P155)&lt;0),0,IF((P152-P155)&lt;P373,P152-P155,P373))</f>
        <v>505.93189000000001</v>
      </c>
      <c r="Q153" s="45">
        <v>104.35262300000001</v>
      </c>
      <c r="R153" s="45">
        <f>IF(OR(R152&lt;0,(R152-R155)&lt;0),0,IF((R152-R155)&lt;R373,R152-R155,R373))</f>
        <v>397.57706300000001</v>
      </c>
      <c r="S153" s="45">
        <v>72.859931000000003</v>
      </c>
      <c r="T153" s="45">
        <f>IF(OR(T152&lt;0,(T152-T155)&lt;0),0,IF((T152-T155)&lt;T373,T152-T155,T373))</f>
        <v>392.94799999999998</v>
      </c>
      <c r="U153" s="45">
        <f>IF(OR(U152&lt;0,(U152-U155)&lt;0),0,IF((U152-U155)&lt;U373,U152-U155,U373))</f>
        <v>767.99200100000007</v>
      </c>
      <c r="V153" s="45">
        <v>0</v>
      </c>
      <c r="W153" s="45">
        <f>IF(OR(W152&lt;0,(W152-W155)&lt;0),0,IF((W152-W155)&lt;W373,W152-W155,W373))</f>
        <v>567.03644700000007</v>
      </c>
      <c r="X153" s="45">
        <v>0</v>
      </c>
      <c r="Y153" s="45">
        <f t="shared" si="8"/>
        <v>2178.6760747444059</v>
      </c>
      <c r="Z153" s="46">
        <f t="shared" si="9"/>
        <v>4890.9236227444062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8"/>
        <v>0</v>
      </c>
      <c r="Z154" s="46">
        <f t="shared" si="9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73.223204855438951</v>
      </c>
      <c r="E155" s="42">
        <v>24.453103430291264</v>
      </c>
      <c r="F155" s="42">
        <v>161.66834174131881</v>
      </c>
      <c r="G155" s="45">
        <v>228.22325482874737</v>
      </c>
      <c r="H155" s="45">
        <v>228.22325482874737</v>
      </c>
      <c r="I155" s="45">
        <v>144.46915793119217</v>
      </c>
      <c r="J155" s="45">
        <v>144.46915793119217</v>
      </c>
      <c r="K155" s="45">
        <v>78.663765442460274</v>
      </c>
      <c r="L155" s="45">
        <v>22.473593897807049</v>
      </c>
      <c r="M155" s="45">
        <v>280.18912826250704</v>
      </c>
      <c r="N155" s="45">
        <v>280.50971047272083</v>
      </c>
      <c r="O155" s="45">
        <v>131.49910636272736</v>
      </c>
      <c r="P155" s="45">
        <v>241.36633963760622</v>
      </c>
      <c r="Q155" s="45">
        <v>167.65256515146586</v>
      </c>
      <c r="R155" s="45">
        <v>378.92524805429326</v>
      </c>
      <c r="S155" s="45">
        <v>221.96235363490521</v>
      </c>
      <c r="T155" s="45">
        <v>482.60559440172699</v>
      </c>
      <c r="U155" s="45">
        <v>357.32876797269233</v>
      </c>
      <c r="V155" s="45">
        <v>0</v>
      </c>
      <c r="W155" s="45">
        <v>510.55966670692897</v>
      </c>
      <c r="X155" s="45">
        <v>0</v>
      </c>
      <c r="Y155" s="45">
        <f t="shared" si="8"/>
        <v>1252.6593316140054</v>
      </c>
      <c r="Z155" s="46">
        <f t="shared" si="9"/>
        <v>2646.4613339037151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0.16822067928001161</v>
      </c>
      <c r="E156" s="42">
        <v>124.84945297674076</v>
      </c>
      <c r="F156" s="42">
        <v>409.95523412469163</v>
      </c>
      <c r="G156" s="45">
        <v>130.85014433511904</v>
      </c>
      <c r="H156" s="45">
        <v>130.85014433511904</v>
      </c>
      <c r="I156" s="45">
        <v>136.36555562468104</v>
      </c>
      <c r="J156" s="45">
        <v>136.36555562468104</v>
      </c>
      <c r="K156" s="45">
        <v>59.593399412269939</v>
      </c>
      <c r="L156" s="45">
        <f>L152-L153-L154-L155</f>
        <v>2.4682550692478031</v>
      </c>
      <c r="M156" s="45">
        <v>214.6076708215902</v>
      </c>
      <c r="N156" s="45">
        <f>IF(N152-N153-N155&gt;0,N152-N153-N155,0)</f>
        <v>85.74806972030342</v>
      </c>
      <c r="O156" s="45">
        <v>130.22625787749212</v>
      </c>
      <c r="P156" s="45">
        <f>IF(P152-P153-P155&gt;0,P152-P153-P155,0)</f>
        <v>228.1732856376041</v>
      </c>
      <c r="Q156" s="45">
        <v>166.31784854146827</v>
      </c>
      <c r="R156" s="45">
        <f>IF(R152-R153-R155&gt;0,R152-R153-R155,0)</f>
        <v>378.92524805429224</v>
      </c>
      <c r="S156" s="45">
        <v>220.27893820705475</v>
      </c>
      <c r="T156" s="45">
        <f>IF(T152-T153-T155&gt;0,T152-T153-T155,0)</f>
        <v>482.6055944017296</v>
      </c>
      <c r="U156" s="45">
        <f>IF(U152-U153-U155&gt;0,U152-U153-U155,0)</f>
        <v>357.32876797269245</v>
      </c>
      <c r="V156" s="59">
        <v>0</v>
      </c>
      <c r="W156" s="45">
        <f>IF(W152-W153-W155&gt;0,W152-W153-W155,0)</f>
        <v>508.89797342061649</v>
      </c>
      <c r="X156" s="59">
        <v>0</v>
      </c>
      <c r="Y156" s="59">
        <f t="shared" si="8"/>
        <v>1058.2398148196753</v>
      </c>
      <c r="Z156" s="60">
        <f t="shared" si="9"/>
        <v>2311.3628942362861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989.78217470174377</v>
      </c>
      <c r="E158" s="42">
        <v>985.68957880951109</v>
      </c>
      <c r="F158" s="42">
        <v>1546.8266802359003</v>
      </c>
      <c r="G158" s="45">
        <v>1773.3140210581639</v>
      </c>
      <c r="H158" s="45">
        <v>1773.3140210581639</v>
      </c>
      <c r="I158" s="45">
        <v>1927.6175589464981</v>
      </c>
      <c r="J158" s="45">
        <v>1927.6175589464981</v>
      </c>
      <c r="K158" s="45">
        <v>1934.3848243000666</v>
      </c>
      <c r="L158" s="45">
        <v>1988.7945497313362</v>
      </c>
      <c r="M158" s="45">
        <v>2060.7509375014592</v>
      </c>
      <c r="N158" s="45">
        <f>N107+N103+N67</f>
        <v>2245.5856715212949</v>
      </c>
      <c r="O158" s="45">
        <v>1924.5009906016835</v>
      </c>
      <c r="P158" s="45">
        <f>P107+P103+P67</f>
        <v>2274.1714551979958</v>
      </c>
      <c r="Q158" s="45">
        <v>1920.0111515739948</v>
      </c>
      <c r="R158" s="45">
        <f>R107+R103+R67</f>
        <v>2505.347168729143</v>
      </c>
      <c r="S158" s="45">
        <v>1967.5173934385334</v>
      </c>
      <c r="T158" s="45">
        <f>T107+T103+T67</f>
        <v>2822.9144067426137</v>
      </c>
      <c r="U158" s="45">
        <f>U107+U103+U67</f>
        <v>3041.8809593287542</v>
      </c>
      <c r="V158" s="45">
        <v>0</v>
      </c>
      <c r="W158" s="45">
        <f>W107+W103+W67</f>
        <v>3192.5024521821624</v>
      </c>
      <c r="X158" s="45">
        <v>0</v>
      </c>
      <c r="Y158" s="45">
        <f>IFERROR(G158+I158+K158+M158+O158+Q158+S158,"-")</f>
        <v>13508.096877420401</v>
      </c>
      <c r="Z158" s="46">
        <f>IFERROR(H158+J158+L158+N158+P158+R158+T158+U158+W158,"-")</f>
        <v>21772.128243437961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1897.3220634411068</v>
      </c>
      <c r="E159" s="42">
        <v>1863.9291099319066</v>
      </c>
      <c r="F159" s="42">
        <v>2161.0494740100003</v>
      </c>
      <c r="G159" s="45">
        <v>1711.04947401</v>
      </c>
      <c r="H159" s="45">
        <v>1711.04947401</v>
      </c>
      <c r="I159" s="45">
        <v>1584.8965669592396</v>
      </c>
      <c r="J159" s="45">
        <v>1584.8965669592396</v>
      </c>
      <c r="K159" s="45">
        <v>1460.848307853242</v>
      </c>
      <c r="L159" s="45">
        <v>1460.848307853242</v>
      </c>
      <c r="M159" s="45">
        <v>1540.3076768532419</v>
      </c>
      <c r="N159" s="45">
        <v>1653.8571419088321</v>
      </c>
      <c r="O159" s="45">
        <v>1337.2790353611335</v>
      </c>
      <c r="P159" s="45">
        <v>1654.1313621577019</v>
      </c>
      <c r="Q159" s="45">
        <v>1217.2605013066457</v>
      </c>
      <c r="R159" s="45">
        <v>1661.9818704853724</v>
      </c>
      <c r="S159" s="45">
        <v>1037.3540281740698</v>
      </c>
      <c r="T159" s="45">
        <v>1635.3287950938866</v>
      </c>
      <c r="U159" s="45">
        <v>1743.6953879367989</v>
      </c>
      <c r="V159" s="45">
        <v>0</v>
      </c>
      <c r="W159" s="45">
        <v>1811.3062589117271</v>
      </c>
      <c r="X159" s="45">
        <v>0</v>
      </c>
      <c r="Y159" s="45">
        <f>IFERROR(S159,"-")</f>
        <v>1037.3540281740698</v>
      </c>
      <c r="Z159" s="46">
        <f>IFERROR(W159,"-")</f>
        <v>1811.3062589117271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220.74159315656061</v>
      </c>
      <c r="E160" s="42">
        <v>57.127049256305995</v>
      </c>
      <c r="F160" s="42">
        <v>457.71167872742961</v>
      </c>
      <c r="G160" s="45">
        <v>1061.3505907468443</v>
      </c>
      <c r="H160" s="45">
        <v>1061.3505907468443</v>
      </c>
      <c r="I160" s="45">
        <v>353.79</v>
      </c>
      <c r="J160" s="45">
        <v>353.79</v>
      </c>
      <c r="K160" s="45">
        <v>0</v>
      </c>
      <c r="L160" s="45">
        <v>0</v>
      </c>
      <c r="M160" s="45">
        <v>577.51500774902308</v>
      </c>
      <c r="N160" s="45">
        <v>677.51500774902308</v>
      </c>
      <c r="O160" s="45">
        <v>0</v>
      </c>
      <c r="P160" s="45">
        <v>593.83575242303959</v>
      </c>
      <c r="Q160" s="45">
        <v>0</v>
      </c>
      <c r="R160" s="45">
        <v>371.59931646929385</v>
      </c>
      <c r="S160" s="45">
        <v>0</v>
      </c>
      <c r="T160" s="45">
        <v>677.78922799789268</v>
      </c>
      <c r="U160" s="45">
        <v>594.59642316396742</v>
      </c>
      <c r="V160" s="45">
        <v>0</v>
      </c>
      <c r="W160" s="45">
        <v>352.036</v>
      </c>
      <c r="X160" s="45">
        <v>0</v>
      </c>
      <c r="Y160" s="45">
        <f>IFERROR(S160,"-")</f>
        <v>0</v>
      </c>
      <c r="Z160" s="46">
        <f t="shared" ref="Z160:Z162" si="10">IFERROR(W160,"-")</f>
        <v>352.036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1863.9291099319066</v>
      </c>
      <c r="E161" s="42">
        <v>2161.0494740100003</v>
      </c>
      <c r="F161" s="42">
        <v>1711.0494740100003</v>
      </c>
      <c r="G161" s="45">
        <v>1584.8965669592396</v>
      </c>
      <c r="H161" s="45">
        <v>1584.8965669592396</v>
      </c>
      <c r="I161" s="45">
        <v>1460.848307853242</v>
      </c>
      <c r="J161" s="45">
        <v>1460.848307853242</v>
      </c>
      <c r="K161" s="45">
        <v>1540.3076768532419</v>
      </c>
      <c r="L161" s="45">
        <v>1653.8571419088321</v>
      </c>
      <c r="M161" s="45">
        <v>1337.2790353611335</v>
      </c>
      <c r="N161" s="45">
        <v>1654.1313621577019</v>
      </c>
      <c r="O161" s="45">
        <v>1217.2605013066457</v>
      </c>
      <c r="P161" s="45">
        <v>1661.9818704853724</v>
      </c>
      <c r="Q161" s="45">
        <v>1037.3540281740698</v>
      </c>
      <c r="R161" s="45">
        <v>1635.3287950938866</v>
      </c>
      <c r="S161" s="45">
        <v>823.26288161049342</v>
      </c>
      <c r="T161" s="45">
        <v>1743.6953879367989</v>
      </c>
      <c r="U161" s="45">
        <v>1811.3062589117271</v>
      </c>
      <c r="V161" s="45">
        <v>0</v>
      </c>
      <c r="W161" s="45">
        <v>1011.3062589117271</v>
      </c>
      <c r="X161" s="45">
        <v>0</v>
      </c>
      <c r="Y161" s="45">
        <f t="shared" ref="Y161" si="11">IFERROR(S161,"-")</f>
        <v>823.26288161049342</v>
      </c>
      <c r="Z161" s="46">
        <f t="shared" si="10"/>
        <v>1011.3062589117271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57.127049256305995</v>
      </c>
      <c r="E162" s="42">
        <v>457.71167872742961</v>
      </c>
      <c r="F162" s="42">
        <v>1061.3505907468443</v>
      </c>
      <c r="G162" s="45">
        <v>353.78618916908493</v>
      </c>
      <c r="H162" s="45">
        <v>353.78618916908493</v>
      </c>
      <c r="I162" s="45">
        <v>0</v>
      </c>
      <c r="J162" s="45">
        <v>0</v>
      </c>
      <c r="K162" s="45">
        <v>577.51500774902308</v>
      </c>
      <c r="L162" s="45">
        <v>677.51500774902308</v>
      </c>
      <c r="M162" s="45">
        <v>0</v>
      </c>
      <c r="N162" s="45">
        <v>593.83575242303959</v>
      </c>
      <c r="O162" s="45">
        <v>0</v>
      </c>
      <c r="P162" s="45">
        <v>371.59931646929385</v>
      </c>
      <c r="Q162" s="45">
        <v>0</v>
      </c>
      <c r="R162" s="45">
        <v>677.78922799789268</v>
      </c>
      <c r="S162" s="45">
        <v>0</v>
      </c>
      <c r="T162" s="45">
        <v>594.59642316396742</v>
      </c>
      <c r="U162" s="45">
        <v>352.036</v>
      </c>
      <c r="V162" s="45">
        <v>0</v>
      </c>
      <c r="W162" s="45">
        <v>0</v>
      </c>
      <c r="X162" s="45">
        <v>0</v>
      </c>
      <c r="Y162" s="45">
        <f>IFERROR(S162,"-")</f>
        <v>0</v>
      </c>
      <c r="Z162" s="46">
        <f t="shared" si="10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1.8831710224459983</v>
      </c>
      <c r="E163" s="66">
        <v>2.1924239846585949</v>
      </c>
      <c r="F163" s="66">
        <v>1.1061675466763057</v>
      </c>
      <c r="G163" s="67">
        <v>0.89374839883886292</v>
      </c>
      <c r="H163" s="67">
        <v>0.89374839883886292</v>
      </c>
      <c r="I163" s="67">
        <v>0.7578517331267931</v>
      </c>
      <c r="J163" s="67">
        <v>0.7578517331267931</v>
      </c>
      <c r="K163" s="67">
        <v>0.79627779204201699</v>
      </c>
      <c r="L163" s="67">
        <f t="shared" ref="L163:U163" si="12">L161/L158</f>
        <v>0.83158772842184703</v>
      </c>
      <c r="M163" s="67">
        <v>0.64892802474349798</v>
      </c>
      <c r="N163" s="67">
        <f t="shared" si="12"/>
        <v>0.73661467613350673</v>
      </c>
      <c r="O163" s="67">
        <v>0.63250707962799047</v>
      </c>
      <c r="P163" s="67">
        <f t="shared" si="12"/>
        <v>0.73080763839799212</v>
      </c>
      <c r="Q163" s="67">
        <v>0.54028541830273402</v>
      </c>
      <c r="R163" s="67">
        <f t="shared" si="12"/>
        <v>0.65273540350234971</v>
      </c>
      <c r="S163" s="67">
        <v>0.41842724458548108</v>
      </c>
      <c r="T163" s="67">
        <f t="shared" si="12"/>
        <v>0.61769332565377522</v>
      </c>
      <c r="U163" s="67">
        <f t="shared" si="12"/>
        <v>0.59545599684197514</v>
      </c>
      <c r="V163" s="67">
        <v>0</v>
      </c>
      <c r="W163" s="67">
        <f t="shared" ref="W163" si="13">W161/W158</f>
        <v>0.31677540551941369</v>
      </c>
      <c r="X163" s="67">
        <v>0</v>
      </c>
      <c r="Y163" s="67" t="s">
        <v>36</v>
      </c>
      <c r="Z163" s="68" t="s">
        <v>36</v>
      </c>
    </row>
    <row r="164" spans="1:26" ht="16.5" thickBot="1" x14ac:dyDescent="0.3">
      <c r="A164" s="212" t="s">
        <v>253</v>
      </c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3"/>
      <c r="M164" s="213"/>
      <c r="N164" s="213"/>
      <c r="O164" s="213"/>
      <c r="P164" s="213"/>
      <c r="Q164" s="213"/>
      <c r="R164" s="213"/>
      <c r="S164" s="213"/>
      <c r="T164" s="213"/>
      <c r="U164" s="213"/>
      <c r="V164" s="213"/>
      <c r="W164" s="213"/>
      <c r="X164" s="213"/>
      <c r="Y164" s="213"/>
      <c r="Z164" s="214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8697.1396563861217</v>
      </c>
      <c r="E165" s="43">
        <v>9090.4252843633785</v>
      </c>
      <c r="F165" s="43">
        <v>9651.1328263099986</v>
      </c>
      <c r="G165" s="44">
        <v>11198.791003460003</v>
      </c>
      <c r="H165" s="44">
        <v>11198.791003460003</v>
      </c>
      <c r="I165" s="44">
        <v>15949.966131884292</v>
      </c>
      <c r="J165" s="44">
        <v>15949.966131884292</v>
      </c>
      <c r="K165" s="44">
        <v>15222.303061293818</v>
      </c>
      <c r="L165" s="44">
        <v>15357.285880616333</v>
      </c>
      <c r="M165" s="44">
        <v>13625.126441094137</v>
      </c>
      <c r="N165" s="44">
        <v>13836.052976147326</v>
      </c>
      <c r="O165" s="44">
        <v>13529.590944917079</v>
      </c>
      <c r="P165" s="44">
        <v>14084.716949069565</v>
      </c>
      <c r="Q165" s="44">
        <v>13834.724583133993</v>
      </c>
      <c r="R165" s="44">
        <v>14626.303534773664</v>
      </c>
      <c r="S165" s="44">
        <v>14301.566802778321</v>
      </c>
      <c r="T165" s="44">
        <v>15259.981057620824</v>
      </c>
      <c r="U165" s="77">
        <v>15848.911747196113</v>
      </c>
      <c r="V165" s="77">
        <v>0</v>
      </c>
      <c r="W165" s="77">
        <v>16322.63200387281</v>
      </c>
      <c r="X165" s="77">
        <v>0</v>
      </c>
      <c r="Y165" s="36">
        <f t="shared" ref="Y165:Y228" si="14">IFERROR(G165+I165+K165+M165+O165+Q165+S165,"-")</f>
        <v>97662.068968561653</v>
      </c>
      <c r="Z165" s="37">
        <f t="shared" ref="Z165:Z228" si="15">IFERROR(H165+J165+L165+N165+P165+R165+T165+U165+W165,"-")</f>
        <v>132484.64128464091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14"/>
        <v>-</v>
      </c>
      <c r="Z166" s="46" t="str">
        <f t="shared" si="15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>
        <v>0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14"/>
        <v>-</v>
      </c>
      <c r="Z167" s="46" t="str">
        <f t="shared" si="15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14"/>
        <v>-</v>
      </c>
      <c r="Z168" s="46" t="str">
        <f t="shared" si="15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14"/>
        <v>-</v>
      </c>
      <c r="Z169" s="46" t="str">
        <f t="shared" si="15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14"/>
        <v>-</v>
      </c>
      <c r="Z170" s="46" t="str">
        <f t="shared" si="15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8551.405602943998</v>
      </c>
      <c r="E171" s="43">
        <v>8789.6938516800019</v>
      </c>
      <c r="F171" s="43">
        <v>9464.0269663299987</v>
      </c>
      <c r="G171" s="44">
        <v>11008.968344249999</v>
      </c>
      <c r="H171" s="44">
        <v>11008.968344249999</v>
      </c>
      <c r="I171" s="44">
        <v>12850.980974</v>
      </c>
      <c r="J171" s="44">
        <v>12850.980974</v>
      </c>
      <c r="K171" s="44">
        <v>12769.8463666959</v>
      </c>
      <c r="L171" s="44">
        <v>12488.828746359999</v>
      </c>
      <c r="M171" s="44">
        <v>13270.284797905975</v>
      </c>
      <c r="N171" s="44">
        <v>13565.255889973318</v>
      </c>
      <c r="O171" s="44">
        <v>13348.772833703633</v>
      </c>
      <c r="P171" s="44">
        <v>13954.440065207613</v>
      </c>
      <c r="Q171" s="44">
        <v>13717.56646517425</v>
      </c>
      <c r="R171" s="44">
        <v>14490.991329937429</v>
      </c>
      <c r="S171" s="44">
        <v>14190.015077802424</v>
      </c>
      <c r="T171" s="44">
        <v>15117.609958444222</v>
      </c>
      <c r="U171" s="44">
        <v>15697.259320718047</v>
      </c>
      <c r="V171" s="44">
        <v>0</v>
      </c>
      <c r="W171" s="44">
        <v>16168.177100339602</v>
      </c>
      <c r="X171" s="44">
        <v>0</v>
      </c>
      <c r="Y171" s="45">
        <f t="shared" si="14"/>
        <v>91156.434859532179</v>
      </c>
      <c r="Z171" s="46">
        <f t="shared" si="15"/>
        <v>125342.51172923023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14"/>
        <v>-</v>
      </c>
      <c r="Z172" s="46" t="str">
        <f t="shared" si="15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50.824982655000014</v>
      </c>
      <c r="E173" s="43">
        <v>77.89573532</v>
      </c>
      <c r="F173" s="43">
        <v>128.88572422999999</v>
      </c>
      <c r="G173" s="44">
        <v>95.418864990000017</v>
      </c>
      <c r="H173" s="44">
        <v>95.418864990000017</v>
      </c>
      <c r="I173" s="44">
        <v>77.847030000000004</v>
      </c>
      <c r="J173" s="44">
        <v>77.847030000000004</v>
      </c>
      <c r="K173" s="44">
        <v>36.092374610000007</v>
      </c>
      <c r="L173" s="44">
        <v>53.473852137232001</v>
      </c>
      <c r="M173" s="44">
        <v>30</v>
      </c>
      <c r="N173" s="44">
        <v>13.052892524654577</v>
      </c>
      <c r="O173" s="44">
        <v>30</v>
      </c>
      <c r="P173" s="44">
        <v>23.430731285951186</v>
      </c>
      <c r="Q173" s="44">
        <v>30</v>
      </c>
      <c r="R173" s="44">
        <v>25.144196397194914</v>
      </c>
      <c r="S173" s="44">
        <v>30</v>
      </c>
      <c r="T173" s="44">
        <v>28.748360639999998</v>
      </c>
      <c r="U173" s="44">
        <v>34.436768640000004</v>
      </c>
      <c r="V173" s="44">
        <v>0</v>
      </c>
      <c r="W173" s="44">
        <v>34.436768640000004</v>
      </c>
      <c r="X173" s="44">
        <v>0</v>
      </c>
      <c r="Y173" s="45">
        <f t="shared" si="14"/>
        <v>329.35826960000003</v>
      </c>
      <c r="Z173" s="46">
        <f t="shared" si="15"/>
        <v>385.98946525503271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2847.8357953599993</v>
      </c>
      <c r="J174" s="44">
        <v>2847.8357953599993</v>
      </c>
      <c r="K174" s="44">
        <v>2242.461093962726</v>
      </c>
      <c r="L174" s="44">
        <v>2638.2428153972382</v>
      </c>
      <c r="M174" s="44">
        <v>220</v>
      </c>
      <c r="N174" s="44">
        <v>160</v>
      </c>
      <c r="O174" s="44">
        <v>90</v>
      </c>
      <c r="P174" s="44">
        <v>0</v>
      </c>
      <c r="Q174" s="44">
        <v>25</v>
      </c>
      <c r="R174" s="44">
        <v>0</v>
      </c>
      <c r="S174" s="44">
        <v>18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>
        <f t="shared" si="14"/>
        <v>5443.2968893227253</v>
      </c>
      <c r="Z174" s="46">
        <f t="shared" si="15"/>
        <v>5646.0786107572376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14"/>
        <v>-</v>
      </c>
      <c r="Z175" s="46" t="str">
        <f t="shared" si="15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14"/>
        <v>-</v>
      </c>
      <c r="Z176" s="46" t="str">
        <f t="shared" si="15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14"/>
        <v>-</v>
      </c>
      <c r="Z177" s="46" t="str">
        <f t="shared" si="15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14"/>
        <v>-</v>
      </c>
      <c r="Z178" s="46" t="str">
        <f t="shared" si="15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14"/>
        <v>-</v>
      </c>
      <c r="Z179" s="46" t="str">
        <f t="shared" si="15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14"/>
        <v>-</v>
      </c>
      <c r="Z180" s="46" t="str">
        <f t="shared" si="15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14"/>
        <v>-</v>
      </c>
      <c r="Z181" s="46" t="str">
        <f t="shared" si="15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94.909070787124335</v>
      </c>
      <c r="E182" s="43">
        <v>222.8356973633766</v>
      </c>
      <c r="F182" s="43">
        <v>58.220135750000175</v>
      </c>
      <c r="G182" s="44">
        <v>94.403794220002368</v>
      </c>
      <c r="H182" s="44">
        <v>94.403794220002368</v>
      </c>
      <c r="I182" s="44">
        <v>173.30233252429184</v>
      </c>
      <c r="J182" s="44">
        <v>173.30233252429184</v>
      </c>
      <c r="K182" s="44">
        <v>173.90322602519427</v>
      </c>
      <c r="L182" s="44">
        <v>176.74046672186341</v>
      </c>
      <c r="M182" s="44">
        <v>104.84164318816153</v>
      </c>
      <c r="N182" s="44">
        <v>97.744193649354088</v>
      </c>
      <c r="O182" s="44">
        <v>60.818111213446684</v>
      </c>
      <c r="P182" s="44">
        <v>106.84615257600105</v>
      </c>
      <c r="Q182" s="44">
        <v>62.158117959743166</v>
      </c>
      <c r="R182" s="44">
        <v>110.16800843903982</v>
      </c>
      <c r="S182" s="44">
        <v>63.551724975896946</v>
      </c>
      <c r="T182" s="44">
        <v>113.622738536602</v>
      </c>
      <c r="U182" s="44">
        <v>117.21565783806554</v>
      </c>
      <c r="V182" s="44">
        <v>0</v>
      </c>
      <c r="W182" s="44">
        <v>120.01813489320747</v>
      </c>
      <c r="X182" s="44">
        <v>0</v>
      </c>
      <c r="Y182" s="45">
        <f t="shared" si="14"/>
        <v>732.97895010673687</v>
      </c>
      <c r="Z182" s="46">
        <f t="shared" si="15"/>
        <v>1110.0614793984275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7966.6386588969735</v>
      </c>
      <c r="E183" s="43">
        <v>8186.8841797278919</v>
      </c>
      <c r="F183" s="43">
        <v>8973.643437849998</v>
      </c>
      <c r="G183" s="44">
        <v>9801.5062087999995</v>
      </c>
      <c r="H183" s="44">
        <v>9801.5062087999995</v>
      </c>
      <c r="I183" s="44">
        <v>14482.647699224166</v>
      </c>
      <c r="J183" s="44">
        <v>14482.647699224166</v>
      </c>
      <c r="K183" s="44">
        <v>13191.354935173815</v>
      </c>
      <c r="L183" s="44">
        <v>13045.129506167163</v>
      </c>
      <c r="M183" s="44">
        <v>11492.492759072034</v>
      </c>
      <c r="N183" s="44">
        <v>12896.390214241792</v>
      </c>
      <c r="O183" s="44">
        <v>11822.548604322687</v>
      </c>
      <c r="P183" s="44">
        <v>11620.169872825869</v>
      </c>
      <c r="Q183" s="44">
        <v>12316.503210065248</v>
      </c>
      <c r="R183" s="44">
        <v>12342.230533140981</v>
      </c>
      <c r="S183" s="44">
        <v>12720.109284714776</v>
      </c>
      <c r="T183" s="44">
        <v>12672.690624035624</v>
      </c>
      <c r="U183" s="44">
        <v>13002.272426202489</v>
      </c>
      <c r="V183" s="44">
        <v>0</v>
      </c>
      <c r="W183" s="44">
        <v>13463.830176490095</v>
      </c>
      <c r="X183" s="44">
        <v>0</v>
      </c>
      <c r="Y183" s="45">
        <f t="shared" si="14"/>
        <v>85827.162701372727</v>
      </c>
      <c r="Z183" s="46">
        <f t="shared" si="15"/>
        <v>113326.86726112817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14"/>
        <v>0</v>
      </c>
      <c r="Z184" s="46">
        <f t="shared" si="15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1201.5197610108269</v>
      </c>
      <c r="E185" s="43">
        <v>1157.0386610999999</v>
      </c>
      <c r="F185" s="43">
        <v>1128.5846389000001</v>
      </c>
      <c r="G185" s="44">
        <v>1193.51652274</v>
      </c>
      <c r="H185" s="44">
        <v>1193.51652274</v>
      </c>
      <c r="I185" s="44">
        <v>4872.0930965399994</v>
      </c>
      <c r="J185" s="44">
        <v>4872.0930965399994</v>
      </c>
      <c r="K185" s="44">
        <v>3829.7854717099999</v>
      </c>
      <c r="L185" s="44">
        <v>3710.00768092</v>
      </c>
      <c r="M185" s="44">
        <v>1456.185362139684</v>
      </c>
      <c r="N185" s="44">
        <v>1354.14647034</v>
      </c>
      <c r="O185" s="44">
        <v>1520.0518520301837</v>
      </c>
      <c r="P185" s="44">
        <v>1344.3139691269801</v>
      </c>
      <c r="Q185" s="44">
        <v>1580.6943842140438</v>
      </c>
      <c r="R185" s="44">
        <v>1366.963110688092</v>
      </c>
      <c r="S185" s="44">
        <v>1641.37939241859</v>
      </c>
      <c r="T185" s="44">
        <v>1380.3284222982841</v>
      </c>
      <c r="U185" s="44">
        <v>1422.4412336960638</v>
      </c>
      <c r="V185" s="44">
        <v>0</v>
      </c>
      <c r="W185" s="44">
        <v>1465.114470706942</v>
      </c>
      <c r="X185" s="44">
        <v>0</v>
      </c>
      <c r="Y185" s="45">
        <f t="shared" si="14"/>
        <v>16093.706081792501</v>
      </c>
      <c r="Z185" s="46">
        <f t="shared" si="15"/>
        <v>18108.924977056362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3388.4361486799994</v>
      </c>
      <c r="J186" s="44">
        <v>3388.4361486799994</v>
      </c>
      <c r="K186" s="44">
        <v>2951.9901072299999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14"/>
        <v>-</v>
      </c>
      <c r="Z186" s="46">
        <f t="shared" si="15"/>
        <v>3388.4361486799994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1.0879576200000001</v>
      </c>
      <c r="L187" s="44">
        <v>2953.0010319200001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14"/>
        <v>-</v>
      </c>
      <c r="Z187" s="46">
        <f t="shared" si="15"/>
        <v>2953.0010319200001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1201.5197610108269</v>
      </c>
      <c r="E188" s="43">
        <v>1157.0386610999999</v>
      </c>
      <c r="F188" s="43">
        <v>1128.5846389000001</v>
      </c>
      <c r="G188" s="44">
        <v>1193.51652274</v>
      </c>
      <c r="H188" s="44">
        <v>1193.51652274</v>
      </c>
      <c r="I188" s="44">
        <v>1483.6569478600002</v>
      </c>
      <c r="J188" s="44">
        <v>1483.6569478600002</v>
      </c>
      <c r="K188" s="44">
        <v>876.70740685999999</v>
      </c>
      <c r="L188" s="44">
        <v>757.00664899999992</v>
      </c>
      <c r="M188" s="44">
        <v>1456.185362139684</v>
      </c>
      <c r="N188" s="44">
        <v>1354.14647034</v>
      </c>
      <c r="O188" s="44">
        <v>1520.0518520301837</v>
      </c>
      <c r="P188" s="44">
        <v>1344.3139691269801</v>
      </c>
      <c r="Q188" s="44">
        <v>1580.6943842140438</v>
      </c>
      <c r="R188" s="44">
        <v>1366.963110688092</v>
      </c>
      <c r="S188" s="44">
        <v>1641.37939241859</v>
      </c>
      <c r="T188" s="44">
        <v>1380.3284222982841</v>
      </c>
      <c r="U188" s="44">
        <v>1422.4412336960638</v>
      </c>
      <c r="V188" s="44">
        <v>0</v>
      </c>
      <c r="W188" s="44">
        <v>1465.114470706942</v>
      </c>
      <c r="X188" s="44">
        <v>0</v>
      </c>
      <c r="Y188" s="45">
        <f t="shared" si="14"/>
        <v>9752.1918682625019</v>
      </c>
      <c r="Z188" s="46">
        <f t="shared" si="15"/>
        <v>11767.48779645636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1386.339072225576</v>
      </c>
      <c r="E189" s="43">
        <v>1306.2314295199999</v>
      </c>
      <c r="F189" s="43">
        <v>1191.4082852400002</v>
      </c>
      <c r="G189" s="44">
        <v>1216.5467113499999</v>
      </c>
      <c r="H189" s="44">
        <v>1216.5467113499999</v>
      </c>
      <c r="I189" s="44">
        <v>1472.97031601</v>
      </c>
      <c r="J189" s="44">
        <v>1472.97031601</v>
      </c>
      <c r="K189" s="44">
        <v>1637.9941583033997</v>
      </c>
      <c r="L189" s="44">
        <v>1360.0007230099998</v>
      </c>
      <c r="M189" s="44">
        <v>1710.6623540448002</v>
      </c>
      <c r="N189" s="44">
        <v>1768.39412484996</v>
      </c>
      <c r="O189" s="44">
        <v>1768.1533367351517</v>
      </c>
      <c r="P189" s="44">
        <v>1846.6101545493598</v>
      </c>
      <c r="Q189" s="44">
        <v>1827.75137474952</v>
      </c>
      <c r="R189" s="44">
        <v>1913.00774488104</v>
      </c>
      <c r="S189" s="44">
        <v>1888.1578323569904</v>
      </c>
      <c r="T189" s="44">
        <v>1981.8010558739998</v>
      </c>
      <c r="U189" s="44">
        <v>2052.6920285276396</v>
      </c>
      <c r="V189" s="44">
        <v>0</v>
      </c>
      <c r="W189" s="44">
        <v>2114.272789383469</v>
      </c>
      <c r="X189" s="44">
        <v>0</v>
      </c>
      <c r="Y189" s="45">
        <f t="shared" si="14"/>
        <v>11522.23608354986</v>
      </c>
      <c r="Z189" s="46">
        <f t="shared" si="15"/>
        <v>15726.295648435467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2771.5565482547127</v>
      </c>
      <c r="E190" s="43">
        <v>2949.4690716</v>
      </c>
      <c r="F190" s="43">
        <v>3450.7744662999999</v>
      </c>
      <c r="G190" s="44">
        <v>3723.49206865</v>
      </c>
      <c r="H190" s="44">
        <v>3723.49206865</v>
      </c>
      <c r="I190" s="44">
        <v>4073.7062823700003</v>
      </c>
      <c r="J190" s="44">
        <v>4073.7062823700003</v>
      </c>
      <c r="K190" s="44">
        <v>4119.1437972405993</v>
      </c>
      <c r="L190" s="44">
        <v>3612.7931123000003</v>
      </c>
      <c r="M190" s="44">
        <v>4347.6312144089989</v>
      </c>
      <c r="N190" s="44">
        <v>4411.4003568600001</v>
      </c>
      <c r="O190" s="44">
        <v>4522.816421608999</v>
      </c>
      <c r="P190" s="44">
        <v>4547.414882358491</v>
      </c>
      <c r="Q190" s="44">
        <v>4705.0852278089997</v>
      </c>
      <c r="R190" s="44">
        <v>4684.7173017896394</v>
      </c>
      <c r="S190" s="44">
        <v>4894.1812898090002</v>
      </c>
      <c r="T190" s="44">
        <v>4826.1695462950202</v>
      </c>
      <c r="U190" s="44">
        <v>4971.8972581191838</v>
      </c>
      <c r="V190" s="44">
        <v>0</v>
      </c>
      <c r="W190" s="44">
        <v>5121.0541758627642</v>
      </c>
      <c r="X190" s="44">
        <v>0</v>
      </c>
      <c r="Y190" s="45">
        <f t="shared" si="14"/>
        <v>30386.056301896595</v>
      </c>
      <c r="Z190" s="46">
        <f t="shared" si="15"/>
        <v>39972.644984605096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14"/>
        <v>0</v>
      </c>
      <c r="Z191" s="46">
        <f t="shared" si="15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1069.9837664523382</v>
      </c>
      <c r="E192" s="43">
        <v>1156.0128831862955</v>
      </c>
      <c r="F192" s="43">
        <v>1117.0903575500001</v>
      </c>
      <c r="G192" s="44">
        <v>1190.8421530499998</v>
      </c>
      <c r="H192" s="44">
        <v>1190.8421530499998</v>
      </c>
      <c r="I192" s="44">
        <v>1326.7308169710764</v>
      </c>
      <c r="J192" s="44">
        <v>1326.7308169710764</v>
      </c>
      <c r="K192" s="44">
        <v>1338.7757256743623</v>
      </c>
      <c r="L192" s="44">
        <v>1394.3224383951931</v>
      </c>
      <c r="M192" s="44">
        <v>1349.4253586140867</v>
      </c>
      <c r="N192" s="44">
        <v>1351.9615833133039</v>
      </c>
      <c r="O192" s="44">
        <v>1351.4023729586499</v>
      </c>
      <c r="P192" s="44">
        <v>1319.1763789872782</v>
      </c>
      <c r="Q192" s="44">
        <v>1405.4584678769961</v>
      </c>
      <c r="R192" s="44">
        <v>1321.1330867785662</v>
      </c>
      <c r="S192" s="44">
        <v>1461.6768065920762</v>
      </c>
      <c r="T192" s="44">
        <v>1322.1715738397436</v>
      </c>
      <c r="U192" s="44">
        <v>1323.0735199923424</v>
      </c>
      <c r="V192" s="44">
        <v>0</v>
      </c>
      <c r="W192" s="44">
        <v>1323.0735199923424</v>
      </c>
      <c r="X192" s="44">
        <v>0</v>
      </c>
      <c r="Y192" s="45">
        <f t="shared" si="14"/>
        <v>9424.3117017372479</v>
      </c>
      <c r="Z192" s="46">
        <f t="shared" si="15"/>
        <v>11872.485071319845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273.99705795985244</v>
      </c>
      <c r="E193" s="43">
        <v>297.28945341273197</v>
      </c>
      <c r="F193" s="43">
        <v>306.54100919000007</v>
      </c>
      <c r="G193" s="44">
        <v>319.22169603999998</v>
      </c>
      <c r="H193" s="44">
        <v>319.22169603999998</v>
      </c>
      <c r="I193" s="44">
        <v>353.19047424882763</v>
      </c>
      <c r="J193" s="44">
        <v>353.19047424882763</v>
      </c>
      <c r="K193" s="44">
        <v>365.2502691536576</v>
      </c>
      <c r="L193" s="44">
        <v>370.11542648375371</v>
      </c>
      <c r="M193" s="44">
        <v>342.42645830145409</v>
      </c>
      <c r="N193" s="44">
        <v>400.04661895350745</v>
      </c>
      <c r="O193" s="44">
        <v>408.12351663351245</v>
      </c>
      <c r="P193" s="44">
        <v>398.39126645415809</v>
      </c>
      <c r="Q193" s="44">
        <v>424.44845729885299</v>
      </c>
      <c r="R193" s="44">
        <v>398.98219220712701</v>
      </c>
      <c r="S193" s="44">
        <v>441.42639559080709</v>
      </c>
      <c r="T193" s="44">
        <v>399.29581529960257</v>
      </c>
      <c r="U193" s="44">
        <v>399.5682030376874</v>
      </c>
      <c r="V193" s="44">
        <v>0</v>
      </c>
      <c r="W193" s="44">
        <v>399.5682030376874</v>
      </c>
      <c r="X193" s="44">
        <v>0</v>
      </c>
      <c r="Y193" s="45">
        <f t="shared" si="14"/>
        <v>2654.0872672671121</v>
      </c>
      <c r="Z193" s="46">
        <f t="shared" si="15"/>
        <v>3438.3798957623512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423.84241840999999</v>
      </c>
      <c r="E194" s="43">
        <v>436</v>
      </c>
      <c r="F194" s="43">
        <v>597</v>
      </c>
      <c r="G194" s="44">
        <v>776.20825706000005</v>
      </c>
      <c r="H194" s="44">
        <v>776.20825706000005</v>
      </c>
      <c r="I194" s="44">
        <v>929.13269984404019</v>
      </c>
      <c r="J194" s="44">
        <v>929.13269984404019</v>
      </c>
      <c r="K194" s="44">
        <v>1099.1410568527617</v>
      </c>
      <c r="L194" s="44">
        <v>1241.3808033264288</v>
      </c>
      <c r="M194" s="44">
        <v>1139.7151138529887</v>
      </c>
      <c r="N194" s="44">
        <v>1098.1339951431903</v>
      </c>
      <c r="O194" s="44">
        <v>1275.7188650852206</v>
      </c>
      <c r="P194" s="44">
        <v>907.5618438537399</v>
      </c>
      <c r="Q194" s="44">
        <v>1155.9129833858785</v>
      </c>
      <c r="R194" s="44">
        <v>1174.2892641603348</v>
      </c>
      <c r="S194" s="44">
        <v>1196.6239946274159</v>
      </c>
      <c r="T194" s="44">
        <v>1247.1845098646397</v>
      </c>
      <c r="U194" s="44">
        <v>1314.4969915251017</v>
      </c>
      <c r="V194" s="44">
        <v>0</v>
      </c>
      <c r="W194" s="44">
        <v>1314.4969915251017</v>
      </c>
      <c r="X194" s="44">
        <v>0</v>
      </c>
      <c r="Y194" s="45">
        <f t="shared" si="14"/>
        <v>7572.4529707083057</v>
      </c>
      <c r="Z194" s="46">
        <f t="shared" si="15"/>
        <v>10002.885356302579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121.76600000000001</v>
      </c>
      <c r="E195" s="43">
        <v>57.534158026377298</v>
      </c>
      <c r="F195" s="43">
        <v>194.32169704870356</v>
      </c>
      <c r="G195" s="44">
        <v>184.86180956449195</v>
      </c>
      <c r="H195" s="44">
        <v>184.86180956449195</v>
      </c>
      <c r="I195" s="44">
        <v>243.4027953615921</v>
      </c>
      <c r="J195" s="44">
        <v>243.4027953615921</v>
      </c>
      <c r="K195" s="44">
        <v>279.81769062279824</v>
      </c>
      <c r="L195" s="44">
        <v>462.67973323000001</v>
      </c>
      <c r="M195" s="44">
        <v>409.49716848033438</v>
      </c>
      <c r="N195" s="44">
        <v>258.60666562935916</v>
      </c>
      <c r="O195" s="44">
        <v>451.24535143112843</v>
      </c>
      <c r="P195" s="44">
        <v>297.27713995036362</v>
      </c>
      <c r="Q195" s="44">
        <v>497.74814668130779</v>
      </c>
      <c r="R195" s="44">
        <v>309.97305881605479</v>
      </c>
      <c r="S195" s="44">
        <v>464.03237331186409</v>
      </c>
      <c r="T195" s="44">
        <v>351.23188539991759</v>
      </c>
      <c r="U195" s="44">
        <v>387.3849114615569</v>
      </c>
      <c r="V195" s="44">
        <v>0</v>
      </c>
      <c r="W195" s="44">
        <v>399.00645880540361</v>
      </c>
      <c r="X195" s="44">
        <v>0</v>
      </c>
      <c r="Y195" s="45">
        <f t="shared" si="14"/>
        <v>2530.6053354535165</v>
      </c>
      <c r="Z195" s="46">
        <f t="shared" si="15"/>
        <v>2894.4244582187398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339.64341803226307</v>
      </c>
      <c r="E196" s="43">
        <v>273.23533889999999</v>
      </c>
      <c r="F196" s="43">
        <v>231.82088797999995</v>
      </c>
      <c r="G196" s="44">
        <v>352.37808388999997</v>
      </c>
      <c r="H196" s="44">
        <v>352.37808388999997</v>
      </c>
      <c r="I196" s="44">
        <v>207.02154050897187</v>
      </c>
      <c r="J196" s="44">
        <v>207.02154050897187</v>
      </c>
      <c r="K196" s="44">
        <v>158.4349</v>
      </c>
      <c r="L196" s="44">
        <v>217.51046996271396</v>
      </c>
      <c r="M196" s="44">
        <v>243.64523765204083</v>
      </c>
      <c r="N196" s="44">
        <v>378.0114575999994</v>
      </c>
      <c r="O196" s="44">
        <v>243.88373131542301</v>
      </c>
      <c r="P196" s="44">
        <v>378.0114575999994</v>
      </c>
      <c r="Q196" s="44">
        <v>223.82246347246851</v>
      </c>
      <c r="R196" s="44">
        <v>378.0114575999994</v>
      </c>
      <c r="S196" s="44">
        <v>232.36143436167112</v>
      </c>
      <c r="T196" s="44">
        <v>378.0114575999994</v>
      </c>
      <c r="U196" s="44">
        <v>378.0114575999994</v>
      </c>
      <c r="V196" s="44">
        <v>0</v>
      </c>
      <c r="W196" s="44">
        <v>378.01145760000031</v>
      </c>
      <c r="X196" s="44">
        <v>0</v>
      </c>
      <c r="Y196" s="45">
        <f t="shared" si="14"/>
        <v>1661.5473912005755</v>
      </c>
      <c r="Z196" s="46">
        <f t="shared" si="15"/>
        <v>3044.9788399616837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204.37134030540363</v>
      </c>
      <c r="E197" s="43">
        <v>289.0667182350482</v>
      </c>
      <c r="F197" s="43">
        <v>152.68790060199899</v>
      </c>
      <c r="G197" s="44">
        <v>184.6634722155998</v>
      </c>
      <c r="H197" s="44">
        <v>184.6634722155998</v>
      </c>
      <c r="I197" s="44">
        <v>179.37346257167013</v>
      </c>
      <c r="J197" s="44">
        <v>179.37346257167013</v>
      </c>
      <c r="K197" s="44">
        <v>180.77957499999985</v>
      </c>
      <c r="L197" s="44">
        <v>264.99364987204126</v>
      </c>
      <c r="M197" s="44">
        <v>237.65711230709582</v>
      </c>
      <c r="N197" s="44">
        <v>477.97999355195861</v>
      </c>
      <c r="O197" s="44">
        <v>237.81720101496941</v>
      </c>
      <c r="P197" s="44">
        <v>502.10781274337387</v>
      </c>
      <c r="Q197" s="44">
        <v>237.97744981155162</v>
      </c>
      <c r="R197" s="44">
        <v>530.51067613500527</v>
      </c>
      <c r="S197" s="79">
        <v>238.13785885693031</v>
      </c>
      <c r="T197" s="79">
        <v>558.02490609401048</v>
      </c>
      <c r="U197" s="79">
        <v>592.77337572100714</v>
      </c>
      <c r="V197" s="44">
        <v>0</v>
      </c>
      <c r="W197" s="79">
        <v>610.55657699263793</v>
      </c>
      <c r="X197" s="44">
        <v>0</v>
      </c>
      <c r="Y197" s="45">
        <f t="shared" si="14"/>
        <v>1496.4061317778169</v>
      </c>
      <c r="Z197" s="46">
        <f t="shared" si="15"/>
        <v>3900.9839258973043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21.337786246</v>
      </c>
      <c r="E198" s="43">
        <v>22.141214710399996</v>
      </c>
      <c r="F198" s="43">
        <v>23.824892087999999</v>
      </c>
      <c r="G198" s="44">
        <v>25.061398234400002</v>
      </c>
      <c r="H198" s="44">
        <v>25.061398234400002</v>
      </c>
      <c r="I198" s="44">
        <v>42.32990508270013</v>
      </c>
      <c r="J198" s="44">
        <v>42.32990508270013</v>
      </c>
      <c r="K198" s="44">
        <v>56.316817539799999</v>
      </c>
      <c r="L198" s="44">
        <v>63.728599597884333</v>
      </c>
      <c r="M198" s="44">
        <v>25.406513754992002</v>
      </c>
      <c r="N198" s="44">
        <v>24.552186992619315</v>
      </c>
      <c r="O198" s="44">
        <v>26.184300436135679</v>
      </c>
      <c r="P198" s="44">
        <v>24.197196321630816</v>
      </c>
      <c r="Q198" s="44">
        <v>26.993198584525111</v>
      </c>
      <c r="R198" s="44">
        <v>24.196904517199116</v>
      </c>
      <c r="S198" s="44">
        <v>27.834452658850115</v>
      </c>
      <c r="T198" s="44">
        <v>24.196768676214312</v>
      </c>
      <c r="U198" s="44">
        <v>24.196481858581276</v>
      </c>
      <c r="V198" s="44">
        <v>0</v>
      </c>
      <c r="W198" s="44">
        <v>24.196481858581276</v>
      </c>
      <c r="X198" s="44">
        <v>0</v>
      </c>
      <c r="Y198" s="45">
        <f t="shared" si="14"/>
        <v>230.12658629140304</v>
      </c>
      <c r="Z198" s="46">
        <f t="shared" si="15"/>
        <v>276.65592313981057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167.35348999999999</v>
      </c>
      <c r="E199" s="43">
        <v>195.20612</v>
      </c>
      <c r="F199" s="43">
        <v>170.911</v>
      </c>
      <c r="G199" s="44">
        <v>134.38389000000001</v>
      </c>
      <c r="H199" s="44">
        <v>134.38389000000001</v>
      </c>
      <c r="I199" s="44">
        <v>140.13</v>
      </c>
      <c r="J199" s="44">
        <v>140.13</v>
      </c>
      <c r="K199" s="44">
        <v>110.29833031544126</v>
      </c>
      <c r="L199" s="44">
        <v>93.216549999999998</v>
      </c>
      <c r="M199" s="44">
        <v>126.75972660220704</v>
      </c>
      <c r="N199" s="44">
        <v>138.7665674078803</v>
      </c>
      <c r="O199" s="44">
        <v>112.85516886464386</v>
      </c>
      <c r="P199" s="44">
        <v>157.70288074528</v>
      </c>
      <c r="Q199" s="44">
        <v>95.365784456916288</v>
      </c>
      <c r="R199" s="44">
        <v>159.87892207562001</v>
      </c>
      <c r="S199" s="44">
        <v>83.589553048111938</v>
      </c>
      <c r="T199" s="44">
        <v>179.849836901646</v>
      </c>
      <c r="U199" s="44">
        <v>168.93651422032198</v>
      </c>
      <c r="V199" s="44">
        <v>0</v>
      </c>
      <c r="W199" s="44">
        <v>174.00460964693124</v>
      </c>
      <c r="X199" s="44">
        <v>0</v>
      </c>
      <c r="Y199" s="45">
        <f t="shared" si="14"/>
        <v>803.38245328732035</v>
      </c>
      <c r="Z199" s="46">
        <f t="shared" si="15"/>
        <v>1346.8697709976793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106.694</v>
      </c>
      <c r="E200" s="43">
        <v>105.19328906341707</v>
      </c>
      <c r="F200" s="43">
        <v>603</v>
      </c>
      <c r="G200" s="44">
        <v>685.19195557000035</v>
      </c>
      <c r="H200" s="44">
        <v>685.19195557000035</v>
      </c>
      <c r="I200" s="44">
        <v>885.96910507688244</v>
      </c>
      <c r="J200" s="44">
        <v>885.96910507688244</v>
      </c>
      <c r="K200" s="44">
        <v>295.43483338379247</v>
      </c>
      <c r="L200" s="44">
        <v>717.06005229914956</v>
      </c>
      <c r="M200" s="44">
        <v>512.9783073936876</v>
      </c>
      <c r="N200" s="44">
        <v>1492.9968592293724</v>
      </c>
      <c r="O200" s="44">
        <v>355.54183763979631</v>
      </c>
      <c r="P200" s="44">
        <v>194.68203008557543</v>
      </c>
      <c r="Q200" s="44">
        <v>632.99341840549391</v>
      </c>
      <c r="R200" s="44">
        <v>390.539872308356</v>
      </c>
      <c r="S200" s="44">
        <v>614.74027439433235</v>
      </c>
      <c r="T200" s="44">
        <v>375.65673129246579</v>
      </c>
      <c r="U200" s="44">
        <v>354.18536190456086</v>
      </c>
      <c r="V200" s="44">
        <v>0</v>
      </c>
      <c r="W200" s="44">
        <v>539.48089988363893</v>
      </c>
      <c r="X200" s="44">
        <v>0</v>
      </c>
      <c r="Y200" s="45">
        <f t="shared" si="14"/>
        <v>3982.8497318639847</v>
      </c>
      <c r="Z200" s="46">
        <f t="shared" si="15"/>
        <v>5635.7628676500008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31.234662239034655</v>
      </c>
      <c r="E201" s="43">
        <v>37.697181716841968</v>
      </c>
      <c r="F201" s="43">
        <v>0.68150467000007475</v>
      </c>
      <c r="G201" s="44">
        <v>5.6347874200000012</v>
      </c>
      <c r="H201" s="44">
        <v>5.6347874200000012</v>
      </c>
      <c r="I201" s="44">
        <v>1.0290489606119895</v>
      </c>
      <c r="J201" s="44">
        <v>1.0290489606119895</v>
      </c>
      <c r="K201" s="44">
        <v>0</v>
      </c>
      <c r="L201" s="44">
        <v>0.63259804479112491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5">
        <f t="shared" si="14"/>
        <v>6.6638363806119907</v>
      </c>
      <c r="Z201" s="46">
        <f t="shared" si="15"/>
        <v>7.2964344254031159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0.29289160493235566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5" t="str">
        <f t="shared" si="14"/>
        <v>-</v>
      </c>
      <c r="Z202" s="46" t="str">
        <f t="shared" si="15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14"/>
        <v>-</v>
      </c>
      <c r="Z203" s="46" t="str">
        <f t="shared" si="15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14"/>
        <v>-</v>
      </c>
      <c r="Z204" s="46" t="str">
        <f t="shared" si="15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14"/>
        <v>-</v>
      </c>
      <c r="Z205" s="46" t="str">
        <f t="shared" si="15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14"/>
        <v>-</v>
      </c>
      <c r="Z206" s="46" t="str">
        <f t="shared" si="15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31.234662239034655</v>
      </c>
      <c r="E207" s="43">
        <v>37.697181716841968</v>
      </c>
      <c r="F207" s="43">
        <v>0.68150467000007475</v>
      </c>
      <c r="G207" s="44">
        <v>5.6347874200000012</v>
      </c>
      <c r="H207" s="44">
        <v>5.6347874200000012</v>
      </c>
      <c r="I207" s="44">
        <v>1.0290489606119895</v>
      </c>
      <c r="J207" s="44">
        <v>1.0290489606119895</v>
      </c>
      <c r="K207" s="44">
        <v>0</v>
      </c>
      <c r="L207" s="44">
        <v>0.33970643985876925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14"/>
        <v>6.6638363806119907</v>
      </c>
      <c r="Z207" s="46">
        <f t="shared" si="15"/>
        <v>7.0035428204707602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1255.606</v>
      </c>
      <c r="E208" s="43">
        <v>789.22900000000004</v>
      </c>
      <c r="F208" s="43">
        <v>670.29000000000008</v>
      </c>
      <c r="G208" s="44">
        <v>1238.1849999999999</v>
      </c>
      <c r="H208" s="44">
        <v>1238.1849999999999</v>
      </c>
      <c r="I208" s="44">
        <v>1393.8778279999999</v>
      </c>
      <c r="J208" s="44">
        <v>1393.8778279999999</v>
      </c>
      <c r="K208" s="44">
        <v>1817.1222620000001</v>
      </c>
      <c r="L208" s="44">
        <v>1803.66902</v>
      </c>
      <c r="M208" s="44">
        <v>1200.359273</v>
      </c>
      <c r="N208" s="44">
        <v>1902.3525080000002</v>
      </c>
      <c r="O208" s="44">
        <v>1267.1774639999999</v>
      </c>
      <c r="P208" s="44">
        <v>1905.1539089999999</v>
      </c>
      <c r="Q208" s="44">
        <v>1152.7359410000001</v>
      </c>
      <c r="R208" s="44">
        <v>1942.4887230000002</v>
      </c>
      <c r="S208" s="44">
        <v>1135.2674220000001</v>
      </c>
      <c r="T208" s="44">
        <v>2287.8518399999998</v>
      </c>
      <c r="U208" s="44">
        <v>2621.059534</v>
      </c>
      <c r="V208" s="44">
        <v>0</v>
      </c>
      <c r="W208" s="44">
        <v>1905.2780929999999</v>
      </c>
      <c r="X208" s="44">
        <v>0</v>
      </c>
      <c r="Y208" s="45">
        <f t="shared" si="14"/>
        <v>9204.7251899999992</v>
      </c>
      <c r="Z208" s="46">
        <f t="shared" si="15"/>
        <v>16999.916454999999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1237.828</v>
      </c>
      <c r="E209" s="43">
        <v>786.99900000000002</v>
      </c>
      <c r="F209" s="43">
        <v>670.29000000000008</v>
      </c>
      <c r="G209" s="44">
        <v>1238.1849999999999</v>
      </c>
      <c r="H209" s="44">
        <v>1238.1849999999999</v>
      </c>
      <c r="I209" s="44">
        <v>1393.8778279999999</v>
      </c>
      <c r="J209" s="44">
        <v>1393.8778279999999</v>
      </c>
      <c r="K209" s="44">
        <v>1817.1222620000001</v>
      </c>
      <c r="L209" s="44">
        <v>1803.66902</v>
      </c>
      <c r="M209" s="44">
        <v>1200.359273</v>
      </c>
      <c r="N209" s="44">
        <v>1902.3525080000002</v>
      </c>
      <c r="O209" s="44">
        <v>1267.1774640000001</v>
      </c>
      <c r="P209" s="44">
        <v>1905.1539089999999</v>
      </c>
      <c r="Q209" s="44">
        <v>1152.7359410000001</v>
      </c>
      <c r="R209" s="44">
        <v>1942.4887230000002</v>
      </c>
      <c r="S209" s="44">
        <v>1135.2674219999999</v>
      </c>
      <c r="T209" s="44">
        <v>2287.8518399999998</v>
      </c>
      <c r="U209" s="44">
        <v>2621.059534</v>
      </c>
      <c r="V209" s="44">
        <v>0</v>
      </c>
      <c r="W209" s="44">
        <v>1905.2780929999999</v>
      </c>
      <c r="X209" s="44">
        <v>0</v>
      </c>
      <c r="Y209" s="45">
        <f t="shared" si="14"/>
        <v>9204.725190000001</v>
      </c>
      <c r="Z209" s="46">
        <f t="shared" si="15"/>
        <v>16999.916454999999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78">
        <v>830.745</v>
      </c>
      <c r="E210" s="43">
        <v>655.69100000000003</v>
      </c>
      <c r="F210" s="43">
        <v>465.90700000000004</v>
      </c>
      <c r="G210" s="44">
        <v>1006.535238726</v>
      </c>
      <c r="H210" s="44">
        <v>1006.535238726</v>
      </c>
      <c r="I210" s="44">
        <v>1362.769828</v>
      </c>
      <c r="J210" s="44">
        <v>1362.769828</v>
      </c>
      <c r="K210" s="44">
        <v>1689.272187</v>
      </c>
      <c r="L210" s="44">
        <v>1643.70102</v>
      </c>
      <c r="M210" s="44">
        <v>982.40351699999997</v>
      </c>
      <c r="N210" s="44">
        <v>1612.4799190000001</v>
      </c>
      <c r="O210" s="44">
        <v>1050.098927</v>
      </c>
      <c r="P210" s="44">
        <v>1789.834764</v>
      </c>
      <c r="Q210" s="44">
        <v>953.44027300000005</v>
      </c>
      <c r="R210" s="44">
        <v>1755.6011329999999</v>
      </c>
      <c r="S210" s="44">
        <v>923.00989399999992</v>
      </c>
      <c r="T210" s="44">
        <v>2074.8687129999998</v>
      </c>
      <c r="U210" s="44">
        <v>2428.0906340000001</v>
      </c>
      <c r="V210" s="81">
        <v>0</v>
      </c>
      <c r="W210" s="44">
        <v>1822.219124</v>
      </c>
      <c r="X210" s="81">
        <v>0</v>
      </c>
      <c r="Y210" s="45">
        <f t="shared" si="14"/>
        <v>7967.5298647259997</v>
      </c>
      <c r="Z210" s="46">
        <f t="shared" si="15"/>
        <v>15496.100373726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78">
        <v>403.697</v>
      </c>
      <c r="E211" s="43">
        <v>129.876</v>
      </c>
      <c r="F211" s="43">
        <v>203.94200000000001</v>
      </c>
      <c r="G211" s="44">
        <v>231.64976127399999</v>
      </c>
      <c r="H211" s="44">
        <v>231.64976127399999</v>
      </c>
      <c r="I211" s="44">
        <v>31.108000000000001</v>
      </c>
      <c r="J211" s="44">
        <v>31.108000000000001</v>
      </c>
      <c r="K211" s="44">
        <v>123.552746</v>
      </c>
      <c r="L211" s="44">
        <v>155.93799999999999</v>
      </c>
      <c r="M211" s="44">
        <v>217.95575600000001</v>
      </c>
      <c r="N211" s="44">
        <v>271.94871499999999</v>
      </c>
      <c r="O211" s="44">
        <v>217.07853700000001</v>
      </c>
      <c r="P211" s="44">
        <v>102.04823500000001</v>
      </c>
      <c r="Q211" s="44">
        <v>199.29566800000001</v>
      </c>
      <c r="R211" s="44">
        <v>186.48463800000002</v>
      </c>
      <c r="S211" s="44">
        <v>212.25752799999998</v>
      </c>
      <c r="T211" s="44">
        <v>201.26658499999999</v>
      </c>
      <c r="U211" s="44">
        <v>173.2079</v>
      </c>
      <c r="V211" s="81">
        <v>0</v>
      </c>
      <c r="W211" s="44">
        <v>83.058968999999991</v>
      </c>
      <c r="X211" s="81">
        <v>0</v>
      </c>
      <c r="Y211" s="45">
        <f t="shared" si="14"/>
        <v>1232.897996274</v>
      </c>
      <c r="Z211" s="46">
        <f t="shared" si="15"/>
        <v>1436.710803274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11.718366</v>
      </c>
      <c r="O212" s="44">
        <v>0</v>
      </c>
      <c r="P212" s="44">
        <v>3.707846</v>
      </c>
      <c r="Q212" s="44">
        <v>0</v>
      </c>
      <c r="R212" s="44">
        <v>0.31781900000000002</v>
      </c>
      <c r="S212" s="44">
        <v>0</v>
      </c>
      <c r="T212" s="44">
        <v>11.716541999999999</v>
      </c>
      <c r="U212" s="44">
        <v>19.760999999999999</v>
      </c>
      <c r="V212" s="81">
        <v>0</v>
      </c>
      <c r="W212" s="44">
        <v>0</v>
      </c>
      <c r="X212" s="81">
        <v>0</v>
      </c>
      <c r="Y212" s="45">
        <f t="shared" si="14"/>
        <v>0</v>
      </c>
      <c r="Z212" s="46">
        <f t="shared" si="15"/>
        <v>47.221572999999992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78">
        <v>3.3860000000000006</v>
      </c>
      <c r="E213" s="43">
        <v>0</v>
      </c>
      <c r="F213" s="43">
        <v>0.44100000000000006</v>
      </c>
      <c r="G213" s="44">
        <v>0</v>
      </c>
      <c r="H213" s="44">
        <v>0</v>
      </c>
      <c r="I213" s="44">
        <v>0</v>
      </c>
      <c r="J213" s="44">
        <v>0</v>
      </c>
      <c r="K213" s="44">
        <v>4.2973289999999995</v>
      </c>
      <c r="L213" s="44">
        <v>4.03</v>
      </c>
      <c r="M213" s="44">
        <v>0</v>
      </c>
      <c r="N213" s="44">
        <v>6.0661880000000004</v>
      </c>
      <c r="O213" s="44">
        <v>0</v>
      </c>
      <c r="P213" s="44">
        <v>9.2207639999999991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81">
        <v>0</v>
      </c>
      <c r="W213" s="44">
        <v>0</v>
      </c>
      <c r="X213" s="81">
        <v>0</v>
      </c>
      <c r="Y213" s="45">
        <f t="shared" si="14"/>
        <v>4.2973289999999995</v>
      </c>
      <c r="Z213" s="46">
        <f t="shared" si="15"/>
        <v>19.316952000000001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1.4319999999999999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0.13932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44">
        <v>0</v>
      </c>
      <c r="V214" s="81">
        <v>0</v>
      </c>
      <c r="W214" s="44">
        <v>0</v>
      </c>
      <c r="X214" s="81">
        <v>0</v>
      </c>
      <c r="Y214" s="45">
        <f t="shared" si="14"/>
        <v>0</v>
      </c>
      <c r="Z214" s="46">
        <f t="shared" si="15"/>
        <v>0.56675299999999995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81">
        <v>0</v>
      </c>
      <c r="W215" s="44">
        <v>0</v>
      </c>
      <c r="X215" s="81">
        <v>0</v>
      </c>
      <c r="Y215" s="45">
        <f t="shared" si="14"/>
        <v>0</v>
      </c>
      <c r="Z215" s="46">
        <f t="shared" si="15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78">
        <v>17.777999999999999</v>
      </c>
      <c r="E216" s="43">
        <v>2.23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81">
        <v>0</v>
      </c>
      <c r="W216" s="44">
        <v>0</v>
      </c>
      <c r="X216" s="81">
        <v>0</v>
      </c>
      <c r="Y216" s="45">
        <f t="shared" si="14"/>
        <v>0</v>
      </c>
      <c r="Z216" s="46">
        <f t="shared" si="15"/>
        <v>0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81">
        <v>0</v>
      </c>
      <c r="W217" s="44">
        <v>0</v>
      </c>
      <c r="X217" s="81">
        <v>0</v>
      </c>
      <c r="Y217" s="45">
        <f t="shared" si="14"/>
        <v>0</v>
      </c>
      <c r="Z217" s="46">
        <f t="shared" si="15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81">
        <v>0</v>
      </c>
      <c r="W218" s="44">
        <v>0</v>
      </c>
      <c r="X218" s="81">
        <v>0</v>
      </c>
      <c r="Y218" s="45">
        <f t="shared" si="14"/>
        <v>0</v>
      </c>
      <c r="Z218" s="46">
        <f t="shared" si="15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81">
        <v>0</v>
      </c>
      <c r="W219" s="44">
        <v>0</v>
      </c>
      <c r="X219" s="81">
        <v>0</v>
      </c>
      <c r="Y219" s="145">
        <f t="shared" si="14"/>
        <v>0</v>
      </c>
      <c r="Z219" s="80">
        <f t="shared" si="15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1146.3556722318126</v>
      </c>
      <c r="E220" s="43">
        <v>1464.4702775735022</v>
      </c>
      <c r="F220" s="43">
        <v>435.65118410000002</v>
      </c>
      <c r="G220" s="44">
        <v>1471.4392176304893</v>
      </c>
      <c r="H220" s="44">
        <v>1471.4392176304893</v>
      </c>
      <c r="I220" s="44">
        <v>5172.6686705914435</v>
      </c>
      <c r="J220" s="44">
        <v>5172.6686705914435</v>
      </c>
      <c r="K220" s="44">
        <v>204.56730573344811</v>
      </c>
      <c r="L220" s="44">
        <v>6049.8059217773471</v>
      </c>
      <c r="M220" s="44">
        <v>698.80052335352661</v>
      </c>
      <c r="N220" s="44">
        <v>688.18988562668767</v>
      </c>
      <c r="O220" s="44">
        <v>1257.3768386746588</v>
      </c>
      <c r="P220" s="44">
        <v>605.70206257439031</v>
      </c>
      <c r="Q220" s="44">
        <v>1156.223162960483</v>
      </c>
      <c r="R220" s="44">
        <v>356.00310451770673</v>
      </c>
      <c r="S220" s="44">
        <v>1284.4520475852732</v>
      </c>
      <c r="T220" s="44">
        <v>790.13821811957359</v>
      </c>
      <c r="U220" s="44">
        <v>666.21174000439407</v>
      </c>
      <c r="V220" s="44">
        <v>0</v>
      </c>
      <c r="W220" s="44">
        <v>4.0044458654198509</v>
      </c>
      <c r="X220" s="44">
        <v>0</v>
      </c>
      <c r="Y220" s="45">
        <f t="shared" si="14"/>
        <v>11245.527766529322</v>
      </c>
      <c r="Z220" s="46">
        <f t="shared" si="15"/>
        <v>15804.16326670745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22.22862675979226</v>
      </c>
      <c r="J221" s="44">
        <v>22.22862675979226</v>
      </c>
      <c r="K221" s="44">
        <v>25.107936733448113</v>
      </c>
      <c r="L221" s="44">
        <v>13.232065101111935</v>
      </c>
      <c r="M221" s="44">
        <v>24.314157096612043</v>
      </c>
      <c r="N221" s="44">
        <v>10.390657628795061</v>
      </c>
      <c r="O221" s="44">
        <v>24.059348519146646</v>
      </c>
      <c r="P221" s="44">
        <v>4.0058018236805344</v>
      </c>
      <c r="Q221" s="44">
        <v>24.030154783058897</v>
      </c>
      <c r="R221" s="44">
        <v>3.9668634398988005</v>
      </c>
      <c r="S221" s="44">
        <v>24.056827891934795</v>
      </c>
      <c r="T221" s="44">
        <v>3.982397278768361</v>
      </c>
      <c r="U221" s="44">
        <v>4.0044458654984512</v>
      </c>
      <c r="V221" s="44">
        <v>0</v>
      </c>
      <c r="W221" s="44">
        <v>4.0044458654198509</v>
      </c>
      <c r="X221" s="44">
        <v>0</v>
      </c>
      <c r="Y221" s="45">
        <f t="shared" si="14"/>
        <v>143.79705178399277</v>
      </c>
      <c r="Z221" s="46">
        <f t="shared" si="15"/>
        <v>65.815303762965257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689.04997213596994</v>
      </c>
      <c r="E222" s="43">
        <v>353.08689006809334</v>
      </c>
      <c r="F222" s="43">
        <v>0</v>
      </c>
      <c r="G222" s="44">
        <v>1439.6153666304895</v>
      </c>
      <c r="H222" s="44">
        <v>1439.6153666304895</v>
      </c>
      <c r="I222" s="44">
        <v>1121.0404281645767</v>
      </c>
      <c r="J222" s="44">
        <v>1121.0404281645767</v>
      </c>
      <c r="K222" s="44">
        <v>179.45936900000001</v>
      </c>
      <c r="L222" s="44">
        <v>3432.5079850650372</v>
      </c>
      <c r="M222" s="44">
        <v>474.48636625691444</v>
      </c>
      <c r="N222" s="44">
        <v>677.78922799789268</v>
      </c>
      <c r="O222" s="44">
        <v>433.31749015551208</v>
      </c>
      <c r="P222" s="44">
        <v>601.68626075070983</v>
      </c>
      <c r="Q222" s="44">
        <v>232.19300817742402</v>
      </c>
      <c r="R222" s="44">
        <v>352.03624107780792</v>
      </c>
      <c r="S222" s="44">
        <v>260.39521969333822</v>
      </c>
      <c r="T222" s="44">
        <v>786.15582084080518</v>
      </c>
      <c r="U222" s="44">
        <v>662.20729413889558</v>
      </c>
      <c r="V222" s="44">
        <v>0</v>
      </c>
      <c r="W222" s="44">
        <v>0</v>
      </c>
      <c r="X222" s="44">
        <v>0</v>
      </c>
      <c r="Y222" s="45">
        <f t="shared" si="14"/>
        <v>4140.5072480782546</v>
      </c>
      <c r="Z222" s="46">
        <f t="shared" si="15"/>
        <v>9073.0386246662147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85.318864868680961</v>
      </c>
      <c r="H223" s="44">
        <v>85.318864868680961</v>
      </c>
      <c r="I223" s="44">
        <v>0</v>
      </c>
      <c r="J223" s="44">
        <v>0</v>
      </c>
      <c r="K223" s="44">
        <v>0</v>
      </c>
      <c r="L223" s="44">
        <v>3432.5079850650372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14"/>
        <v>85.318864868680961</v>
      </c>
      <c r="Z223" s="46">
        <f t="shared" si="15"/>
        <v>3517.8268499337182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104.58253333</v>
      </c>
      <c r="E224" s="43">
        <v>93.816999999999993</v>
      </c>
      <c r="F224" s="43">
        <v>0</v>
      </c>
      <c r="G224" s="44">
        <v>0</v>
      </c>
      <c r="H224" s="44">
        <v>0</v>
      </c>
      <c r="I224" s="44">
        <v>7.4943051599999997</v>
      </c>
      <c r="J224" s="44">
        <v>7.4943051599999997</v>
      </c>
      <c r="K224" s="44">
        <v>179.45936900000001</v>
      </c>
      <c r="L224" s="44">
        <v>0</v>
      </c>
      <c r="M224" s="44">
        <v>0</v>
      </c>
      <c r="N224" s="44">
        <v>118.499938682053</v>
      </c>
      <c r="O224" s="44">
        <v>0</v>
      </c>
      <c r="P224" s="44">
        <v>249.32669089952802</v>
      </c>
      <c r="Q224" s="44">
        <v>0</v>
      </c>
      <c r="R224" s="44">
        <v>352.03624107780792</v>
      </c>
      <c r="S224" s="44">
        <v>0</v>
      </c>
      <c r="T224" s="44">
        <v>591.30299060101004</v>
      </c>
      <c r="U224" s="44">
        <v>425.04685872510305</v>
      </c>
      <c r="V224" s="44">
        <v>0</v>
      </c>
      <c r="W224" s="44">
        <v>0</v>
      </c>
      <c r="X224" s="44">
        <v>0</v>
      </c>
      <c r="Y224" s="45">
        <f t="shared" si="14"/>
        <v>186.95367416000002</v>
      </c>
      <c r="Z224" s="46">
        <f t="shared" si="15"/>
        <v>1743.707025145502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584.46743880596989</v>
      </c>
      <c r="E225" s="43">
        <v>259.26989006809333</v>
      </c>
      <c r="F225" s="43">
        <v>0</v>
      </c>
      <c r="G225" s="44">
        <v>1354.2965017618085</v>
      </c>
      <c r="H225" s="44">
        <v>1354.2965017618085</v>
      </c>
      <c r="I225" s="44">
        <v>1113.5461230045767</v>
      </c>
      <c r="J225" s="44">
        <v>1113.5461230045767</v>
      </c>
      <c r="K225" s="44">
        <v>0</v>
      </c>
      <c r="L225" s="44">
        <v>0</v>
      </c>
      <c r="M225" s="44">
        <v>474.48636625691444</v>
      </c>
      <c r="N225" s="44">
        <v>559.2892893158396</v>
      </c>
      <c r="O225" s="44">
        <v>433.31749015551208</v>
      </c>
      <c r="P225" s="44">
        <v>352.35956985118202</v>
      </c>
      <c r="Q225" s="44">
        <v>232.19300817742402</v>
      </c>
      <c r="R225" s="44">
        <v>0</v>
      </c>
      <c r="S225" s="44">
        <v>260.39521969333822</v>
      </c>
      <c r="T225" s="44">
        <v>194.85283023979514</v>
      </c>
      <c r="U225" s="44">
        <v>237.16043541379256</v>
      </c>
      <c r="V225" s="44">
        <v>0</v>
      </c>
      <c r="W225" s="44">
        <v>0</v>
      </c>
      <c r="X225" s="44">
        <v>0</v>
      </c>
      <c r="Y225" s="45">
        <f t="shared" si="14"/>
        <v>3868.2347090495741</v>
      </c>
      <c r="Z225" s="46">
        <f t="shared" si="15"/>
        <v>3811.5047495869949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14"/>
        <v>0</v>
      </c>
      <c r="Z226" s="46">
        <f t="shared" si="15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457.30570009584261</v>
      </c>
      <c r="E227" s="43">
        <v>1111.383387505409</v>
      </c>
      <c r="F227" s="43">
        <v>352.83362373</v>
      </c>
      <c r="G227" s="44">
        <v>13.6897</v>
      </c>
      <c r="H227" s="44">
        <v>13.6897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14"/>
        <v>13.6897</v>
      </c>
      <c r="Z227" s="46">
        <f t="shared" si="15"/>
        <v>13.6897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14"/>
        <v>0</v>
      </c>
      <c r="Z228" s="46">
        <f t="shared" si="15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457.30570009584261</v>
      </c>
      <c r="E229" s="43">
        <v>1111.383387505409</v>
      </c>
      <c r="F229" s="43">
        <v>352.83362373</v>
      </c>
      <c r="G229" s="44">
        <v>13.6897</v>
      </c>
      <c r="H229" s="44">
        <v>13.6897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Y246" si="16">IFERROR(G229+I229+K229+M229+O229+Q229+S229,"-")</f>
        <v>13.6897</v>
      </c>
      <c r="Z229" s="46">
        <f t="shared" ref="Z229:Z246" si="17">IFERROR(H229+J229+L229+N229+P229+R229+T229+U229+W229,"-")</f>
        <v>13.6897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0.32910971827949154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16"/>
        <v>0</v>
      </c>
      <c r="Z230" s="46">
        <f t="shared" si="17"/>
        <v>0.32910971827949154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16"/>
        <v>0</v>
      </c>
      <c r="Z231" s="46">
        <f t="shared" si="1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82.817560369999995</v>
      </c>
      <c r="G232" s="44">
        <v>18.134151000000003</v>
      </c>
      <c r="H232" s="44">
        <v>18.134151000000003</v>
      </c>
      <c r="I232" s="44">
        <v>4029.3996156670751</v>
      </c>
      <c r="J232" s="44">
        <v>4029.3996156670751</v>
      </c>
      <c r="K232" s="44">
        <v>0</v>
      </c>
      <c r="L232" s="44">
        <v>2603.7367618929184</v>
      </c>
      <c r="M232" s="44">
        <v>200.00000000000014</v>
      </c>
      <c r="N232" s="44">
        <v>9.9999999999269562E-3</v>
      </c>
      <c r="O232" s="44">
        <v>800</v>
      </c>
      <c r="P232" s="44">
        <v>9.9999999999420552E-3</v>
      </c>
      <c r="Q232" s="44">
        <v>900.00000000000011</v>
      </c>
      <c r="R232" s="44">
        <v>1.5543122344752192E-14</v>
      </c>
      <c r="S232" s="44">
        <v>1000.0000000000002</v>
      </c>
      <c r="T232" s="44">
        <v>5.595524044110789E-14</v>
      </c>
      <c r="U232" s="44">
        <v>4.5297099404706387E-14</v>
      </c>
      <c r="V232" s="44">
        <v>0</v>
      </c>
      <c r="W232" s="44">
        <v>0</v>
      </c>
      <c r="X232" s="44">
        <v>0</v>
      </c>
      <c r="Y232" s="45">
        <f t="shared" si="16"/>
        <v>6947.5337666670757</v>
      </c>
      <c r="Z232" s="46">
        <f t="shared" si="17"/>
        <v>6651.2905285599936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1048.5088016149682</v>
      </c>
      <c r="E233" s="43">
        <v>950.99689584543898</v>
      </c>
      <c r="F233" s="43">
        <v>763.00700015340817</v>
      </c>
      <c r="G233" s="44">
        <v>1727.4366154225686</v>
      </c>
      <c r="H233" s="44">
        <v>1727.4366154225686</v>
      </c>
      <c r="I233" s="44">
        <v>5396.3271717600001</v>
      </c>
      <c r="J233" s="44">
        <v>5396.3271717600001</v>
      </c>
      <c r="K233" s="44">
        <v>444.46915793119217</v>
      </c>
      <c r="L233" s="44">
        <v>5987.7906709116651</v>
      </c>
      <c r="M233" s="44">
        <v>1556.1787731914833</v>
      </c>
      <c r="N233" s="44">
        <v>699.98860164683015</v>
      </c>
      <c r="O233" s="44">
        <v>1733.5251524725072</v>
      </c>
      <c r="P233" s="44">
        <v>874.34546289576042</v>
      </c>
      <c r="Q233" s="44">
        <v>1543.5985876727275</v>
      </c>
      <c r="R233" s="44">
        <v>620.05565610690007</v>
      </c>
      <c r="S233" s="44">
        <v>1692.1389314083804</v>
      </c>
      <c r="T233" s="44">
        <v>1056.714476052186</v>
      </c>
      <c r="U233" s="44">
        <v>1077.2020175656944</v>
      </c>
      <c r="V233" s="44">
        <v>0</v>
      </c>
      <c r="W233" s="44">
        <v>1157.3287679726923</v>
      </c>
      <c r="X233" s="44">
        <v>0</v>
      </c>
      <c r="Y233" s="45">
        <f t="shared" si="16"/>
        <v>14093.674389858859</v>
      </c>
      <c r="Z233" s="46">
        <f t="shared" si="17"/>
        <v>18597.189440334296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722.44319019496834</v>
      </c>
      <c r="E234" s="43">
        <v>55.966525990000015</v>
      </c>
      <c r="F234" s="43">
        <v>450.00000015340817</v>
      </c>
      <c r="G234" s="44">
        <v>1565.7682736812499</v>
      </c>
      <c r="H234" s="44">
        <v>1565.7682736812499</v>
      </c>
      <c r="I234" s="44">
        <v>1245.0886872705744</v>
      </c>
      <c r="J234" s="44">
        <v>1245.0886872705744</v>
      </c>
      <c r="K234" s="44">
        <v>100</v>
      </c>
      <c r="L234" s="44">
        <v>3239.4991510094469</v>
      </c>
      <c r="M234" s="44">
        <v>677.51500774902308</v>
      </c>
      <c r="N234" s="44">
        <v>677.51500774902308</v>
      </c>
      <c r="O234" s="44">
        <v>553.33602420999989</v>
      </c>
      <c r="P234" s="44">
        <v>593.83575242303959</v>
      </c>
      <c r="Q234" s="44">
        <v>412.09948130999999</v>
      </c>
      <c r="R234" s="44">
        <v>378.68931646929383</v>
      </c>
      <c r="S234" s="44">
        <v>474.48636625691449</v>
      </c>
      <c r="T234" s="44">
        <v>677.78922799789268</v>
      </c>
      <c r="U234" s="44">
        <v>594.59642316396742</v>
      </c>
      <c r="V234" s="44">
        <v>0</v>
      </c>
      <c r="W234" s="44">
        <v>800</v>
      </c>
      <c r="X234" s="44">
        <v>0</v>
      </c>
      <c r="Y234" s="45">
        <f t="shared" si="16"/>
        <v>5028.2938404777615</v>
      </c>
      <c r="Z234" s="46">
        <f t="shared" si="17"/>
        <v>9772.7818397644896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100</v>
      </c>
      <c r="L235" s="44">
        <v>3239.4991510094469</v>
      </c>
      <c r="M235" s="44">
        <v>0</v>
      </c>
      <c r="N235" s="44">
        <v>118.22571843318349</v>
      </c>
      <c r="O235" s="44">
        <v>0</v>
      </c>
      <c r="P235" s="44">
        <v>241.47618257185758</v>
      </c>
      <c r="Q235" s="44">
        <v>0</v>
      </c>
      <c r="R235" s="44">
        <v>378.68931646929383</v>
      </c>
      <c r="S235" s="44">
        <v>0</v>
      </c>
      <c r="T235" s="44">
        <v>482.93639775809754</v>
      </c>
      <c r="U235" s="44">
        <v>357.43598775017483</v>
      </c>
      <c r="V235" s="44">
        <v>0</v>
      </c>
      <c r="W235" s="44">
        <v>800</v>
      </c>
      <c r="X235" s="44">
        <v>0</v>
      </c>
      <c r="Y235" s="45">
        <f t="shared" si="16"/>
        <v>100</v>
      </c>
      <c r="Z235" s="46">
        <f t="shared" si="17"/>
        <v>5618.2627539920541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88.219474809999994</v>
      </c>
      <c r="E236" s="43">
        <v>0</v>
      </c>
      <c r="F236" s="43">
        <v>211.32391648072399</v>
      </c>
      <c r="G236" s="44">
        <v>126.34</v>
      </c>
      <c r="H236" s="44">
        <v>126.34</v>
      </c>
      <c r="I236" s="44">
        <v>131.54256426599773</v>
      </c>
      <c r="J236" s="44">
        <v>131.54256426599773</v>
      </c>
      <c r="K236" s="44">
        <v>0</v>
      </c>
      <c r="L236" s="44">
        <v>0</v>
      </c>
      <c r="M236" s="44">
        <v>203.02864149210865</v>
      </c>
      <c r="N236" s="44">
        <v>0</v>
      </c>
      <c r="O236" s="44">
        <v>120.01853405448782</v>
      </c>
      <c r="P236" s="44">
        <v>0</v>
      </c>
      <c r="Q236" s="44">
        <v>179.90647313257597</v>
      </c>
      <c r="R236" s="44">
        <v>0</v>
      </c>
      <c r="S236" s="44">
        <v>214.09114656357627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16"/>
        <v>974.92735950874658</v>
      </c>
      <c r="Z236" s="46">
        <f t="shared" si="17"/>
        <v>257.88256426599776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634.22371538496839</v>
      </c>
      <c r="E237" s="43">
        <v>55.966525990000015</v>
      </c>
      <c r="F237" s="43">
        <v>238.67608367268417</v>
      </c>
      <c r="G237" s="44">
        <v>1439.4282736812499</v>
      </c>
      <c r="H237" s="44">
        <v>1439.4282736812499</v>
      </c>
      <c r="I237" s="44">
        <v>1113.5461230045767</v>
      </c>
      <c r="J237" s="44">
        <v>1113.5461230045767</v>
      </c>
      <c r="K237" s="44">
        <v>0</v>
      </c>
      <c r="L237" s="44">
        <v>0</v>
      </c>
      <c r="M237" s="44">
        <v>474.48636625691444</v>
      </c>
      <c r="N237" s="44">
        <v>559.2892893158396</v>
      </c>
      <c r="O237" s="44">
        <v>433.31749015551208</v>
      </c>
      <c r="P237" s="44">
        <v>352.35956985118202</v>
      </c>
      <c r="Q237" s="44">
        <v>232.19300817742402</v>
      </c>
      <c r="R237" s="44">
        <v>0</v>
      </c>
      <c r="S237" s="44">
        <v>260.39521969333822</v>
      </c>
      <c r="T237" s="44">
        <v>194.85283023979514</v>
      </c>
      <c r="U237" s="44">
        <v>237.16043541379256</v>
      </c>
      <c r="V237" s="44">
        <v>0</v>
      </c>
      <c r="W237" s="44">
        <v>0</v>
      </c>
      <c r="X237" s="44">
        <v>0</v>
      </c>
      <c r="Y237" s="45">
        <f t="shared" si="16"/>
        <v>3953.3664809690158</v>
      </c>
      <c r="Z237" s="46">
        <f t="shared" si="17"/>
        <v>3896.6365215064361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44.72561142</v>
      </c>
      <c r="E238" s="43">
        <v>73.223204855438951</v>
      </c>
      <c r="F238" s="43">
        <v>33.944000000000003</v>
      </c>
      <c r="G238" s="44">
        <v>161.66834174131881</v>
      </c>
      <c r="H238" s="44">
        <v>161.66834174131881</v>
      </c>
      <c r="I238" s="44">
        <v>119.62648447999941</v>
      </c>
      <c r="J238" s="44">
        <v>119.62648447999941</v>
      </c>
      <c r="K238" s="44">
        <v>144.46915793119217</v>
      </c>
      <c r="L238" s="44">
        <v>144.55475800929972</v>
      </c>
      <c r="M238" s="44">
        <v>78.663765442460274</v>
      </c>
      <c r="N238" s="44">
        <v>22.473593897807049</v>
      </c>
      <c r="O238" s="44">
        <v>280.18912826250704</v>
      </c>
      <c r="P238" s="44">
        <v>280.50971047272083</v>
      </c>
      <c r="Q238" s="44">
        <v>131.49910636272736</v>
      </c>
      <c r="R238" s="44">
        <v>241.36633963760622</v>
      </c>
      <c r="S238" s="44">
        <v>167.65256515146586</v>
      </c>
      <c r="T238" s="44">
        <v>378.92524805429326</v>
      </c>
      <c r="U238" s="44">
        <v>482.60559440172699</v>
      </c>
      <c r="V238" s="44">
        <v>0</v>
      </c>
      <c r="W238" s="44">
        <v>357.32876797269233</v>
      </c>
      <c r="X238" s="44">
        <v>0</v>
      </c>
      <c r="Y238" s="45">
        <f t="shared" si="16"/>
        <v>1083.7685493716708</v>
      </c>
      <c r="Z238" s="46">
        <f t="shared" si="17"/>
        <v>2189.0588386674644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281.33999999999997</v>
      </c>
      <c r="E239" s="43">
        <v>821.80716500000005</v>
      </c>
      <c r="F239" s="43">
        <v>279.06299999999999</v>
      </c>
      <c r="G239" s="44">
        <v>0</v>
      </c>
      <c r="H239" s="44">
        <v>0</v>
      </c>
      <c r="I239" s="44">
        <v>4031.6120000094261</v>
      </c>
      <c r="J239" s="44">
        <v>4031.6120000094261</v>
      </c>
      <c r="K239" s="44">
        <v>200</v>
      </c>
      <c r="L239" s="44">
        <v>2603.7367618929184</v>
      </c>
      <c r="M239" s="44">
        <v>799.99999999999989</v>
      </c>
      <c r="N239" s="44">
        <v>0</v>
      </c>
      <c r="O239" s="44">
        <v>900.00000000000011</v>
      </c>
      <c r="P239" s="44">
        <v>0</v>
      </c>
      <c r="Q239" s="44">
        <v>1000.0000000000001</v>
      </c>
      <c r="R239" s="44">
        <v>0</v>
      </c>
      <c r="S239" s="44">
        <v>1050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5">
        <f t="shared" si="16"/>
        <v>7981.6120000094261</v>
      </c>
      <c r="Z239" s="46">
        <f t="shared" si="17"/>
        <v>6635.3487619023444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730.50099748914818</v>
      </c>
      <c r="E240" s="43">
        <v>903.54110463548659</v>
      </c>
      <c r="F240" s="43">
        <v>677.48938846000055</v>
      </c>
      <c r="G240" s="44">
        <v>1397.2847946600032</v>
      </c>
      <c r="H240" s="44">
        <v>1397.2847946600032</v>
      </c>
      <c r="I240" s="44">
        <v>1467.3184326601258</v>
      </c>
      <c r="J240" s="44">
        <v>1467.3184326601258</v>
      </c>
      <c r="K240" s="44">
        <v>2030.9481261200035</v>
      </c>
      <c r="L240" s="44">
        <v>2312.1563744491705</v>
      </c>
      <c r="M240" s="44">
        <v>2132.6336820221022</v>
      </c>
      <c r="N240" s="44">
        <v>939.66276190553435</v>
      </c>
      <c r="O240" s="44">
        <v>1707.042340594393</v>
      </c>
      <c r="P240" s="44">
        <v>2464.5470762436962</v>
      </c>
      <c r="Q240" s="44">
        <v>1518.2213730687454</v>
      </c>
      <c r="R240" s="44">
        <v>2284.0730016326834</v>
      </c>
      <c r="S240" s="44">
        <v>1581.4575180635456</v>
      </c>
      <c r="T240" s="44">
        <v>2587.2904335851999</v>
      </c>
      <c r="U240" s="44">
        <v>2846.6393209936232</v>
      </c>
      <c r="V240" s="44">
        <v>0</v>
      </c>
      <c r="W240" s="44">
        <v>2858.8018273827147</v>
      </c>
      <c r="X240" s="44">
        <v>0</v>
      </c>
      <c r="Y240" s="45">
        <f t="shared" si="16"/>
        <v>11834.906267188919</v>
      </c>
      <c r="Z240" s="46">
        <f t="shared" si="17"/>
        <v>19157.774023512749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-1224.3713377609654</v>
      </c>
      <c r="E241" s="43">
        <v>-751.53181828315803</v>
      </c>
      <c r="F241" s="43">
        <v>-669.60849532999998</v>
      </c>
      <c r="G241" s="44">
        <v>-1232.5502125799999</v>
      </c>
      <c r="H241" s="44">
        <v>-1232.5502125799999</v>
      </c>
      <c r="I241" s="44">
        <v>-1392.8487790393879</v>
      </c>
      <c r="J241" s="44">
        <v>-1392.8487790393879</v>
      </c>
      <c r="K241" s="44">
        <v>-1817.1222620000001</v>
      </c>
      <c r="L241" s="44">
        <v>-1803.0364219552089</v>
      </c>
      <c r="M241" s="44">
        <v>-1200.359273</v>
      </c>
      <c r="N241" s="44">
        <v>-1902.3525080000002</v>
      </c>
      <c r="O241" s="44">
        <v>-1267.1774639999999</v>
      </c>
      <c r="P241" s="44">
        <v>-1905.1539089999999</v>
      </c>
      <c r="Q241" s="44">
        <v>-1152.7359410000001</v>
      </c>
      <c r="R241" s="44">
        <v>-1942.4887230000002</v>
      </c>
      <c r="S241" s="44">
        <v>-1135.2674220000001</v>
      </c>
      <c r="T241" s="44">
        <v>-2287.8518399999998</v>
      </c>
      <c r="U241" s="44">
        <v>-2621.059534</v>
      </c>
      <c r="V241" s="44">
        <v>0</v>
      </c>
      <c r="W241" s="44">
        <v>-1905.2780929999999</v>
      </c>
      <c r="X241" s="44">
        <v>0</v>
      </c>
      <c r="Y241" s="45">
        <f t="shared" si="16"/>
        <v>-9198.0613536193869</v>
      </c>
      <c r="Z241" s="46">
        <f t="shared" si="17"/>
        <v>-16992.620020574595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-1255.606</v>
      </c>
      <c r="E242" s="43">
        <v>-789.22900000000004</v>
      </c>
      <c r="F242" s="43">
        <v>-670.29000000000008</v>
      </c>
      <c r="G242" s="44">
        <v>-1238.1849999999999</v>
      </c>
      <c r="H242" s="44">
        <v>-1238.1849999999999</v>
      </c>
      <c r="I242" s="44">
        <v>-1393.8778279999999</v>
      </c>
      <c r="J242" s="44">
        <v>-1392.8487790393879</v>
      </c>
      <c r="K242" s="44">
        <v>-1817.1222620000001</v>
      </c>
      <c r="L242" s="44">
        <v>-1803.0364219552089</v>
      </c>
      <c r="M242" s="44">
        <v>-1200.359273</v>
      </c>
      <c r="N242" s="44">
        <v>-1902.3525080000002</v>
      </c>
      <c r="O242" s="44">
        <v>-1267.1774639999999</v>
      </c>
      <c r="P242" s="44">
        <v>-1905.1539089999999</v>
      </c>
      <c r="Q242" s="44">
        <v>-1152.7359410000001</v>
      </c>
      <c r="R242" s="44">
        <v>-1942.4887230000002</v>
      </c>
      <c r="S242" s="44">
        <v>-1135.2674219999999</v>
      </c>
      <c r="T242" s="44">
        <v>-2287.8518399999998</v>
      </c>
      <c r="U242" s="44">
        <v>-2621.059534</v>
      </c>
      <c r="V242" s="44">
        <v>0</v>
      </c>
      <c r="W242" s="44">
        <v>-1905.2780929999999</v>
      </c>
      <c r="X242" s="44">
        <v>0</v>
      </c>
      <c r="Y242" s="45">
        <f t="shared" si="16"/>
        <v>-9204.7251899999992</v>
      </c>
      <c r="Z242" s="46">
        <f t="shared" si="17"/>
        <v>-16998.254807994595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31.234662239034655</v>
      </c>
      <c r="E243" s="43">
        <v>37.697181716841968</v>
      </c>
      <c r="F243" s="43">
        <v>0.68150467000007475</v>
      </c>
      <c r="G243" s="44">
        <v>5.6347874200000012</v>
      </c>
      <c r="H243" s="44">
        <v>5.6347874200000012</v>
      </c>
      <c r="I243" s="44">
        <v>1.0290489606119895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-2.2737367544323206E-13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16"/>
        <v>6.6638363806117633</v>
      </c>
      <c r="Z243" s="46">
        <f t="shared" si="17"/>
        <v>5.6347874200000012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97.846870616844399</v>
      </c>
      <c r="E244" s="43">
        <v>513.47338172806326</v>
      </c>
      <c r="F244" s="43">
        <v>-327.35581605340815</v>
      </c>
      <c r="G244" s="44">
        <v>-255.99739779207925</v>
      </c>
      <c r="H244" s="44">
        <v>-255.99739779207925</v>
      </c>
      <c r="I244" s="44">
        <v>-223.65850116855654</v>
      </c>
      <c r="J244" s="44">
        <v>-223.65850116855654</v>
      </c>
      <c r="K244" s="44">
        <v>-239.90185219774406</v>
      </c>
      <c r="L244" s="44">
        <v>62.015250865681992</v>
      </c>
      <c r="M244" s="44">
        <v>-857.37824983795667</v>
      </c>
      <c r="N244" s="44">
        <v>-11.798716020142479</v>
      </c>
      <c r="O244" s="44">
        <v>-476.14831379784846</v>
      </c>
      <c r="P244" s="44">
        <v>-268.64340032137011</v>
      </c>
      <c r="Q244" s="44">
        <v>-387.37542471224447</v>
      </c>
      <c r="R244" s="44">
        <v>-264.05255158919334</v>
      </c>
      <c r="S244" s="44">
        <v>-407.68688382310711</v>
      </c>
      <c r="T244" s="44">
        <v>-266.57625793261241</v>
      </c>
      <c r="U244" s="44">
        <v>-410.99027756130033</v>
      </c>
      <c r="V244" s="44">
        <v>0</v>
      </c>
      <c r="W244" s="44">
        <v>-1153.3243221072723</v>
      </c>
      <c r="X244" s="44">
        <v>0</v>
      </c>
      <c r="Y244" s="45">
        <f t="shared" si="16"/>
        <v>-2848.1466233295364</v>
      </c>
      <c r="Z244" s="46">
        <f t="shared" si="17"/>
        <v>-2793.0261736268449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-33.3932180589984</v>
      </c>
      <c r="E245" s="43">
        <v>297.1203640780933</v>
      </c>
      <c r="F245" s="43">
        <v>-450.00000015340817</v>
      </c>
      <c r="G245" s="44">
        <v>-126.1529070507604</v>
      </c>
      <c r="H245" s="44">
        <v>-126.1529070507604</v>
      </c>
      <c r="I245" s="44">
        <v>-124.04825910599766</v>
      </c>
      <c r="J245" s="44">
        <v>-124.04825910599766</v>
      </c>
      <c r="K245" s="44">
        <v>79.459369000000009</v>
      </c>
      <c r="L245" s="44">
        <v>193.00883405559034</v>
      </c>
      <c r="M245" s="44">
        <v>-203.02864149210865</v>
      </c>
      <c r="N245" s="44">
        <v>0.27422024886959662</v>
      </c>
      <c r="O245" s="44">
        <v>-120.01853405448782</v>
      </c>
      <c r="P245" s="44">
        <v>7.8505083276702408</v>
      </c>
      <c r="Q245" s="44">
        <v>-179.90647313257597</v>
      </c>
      <c r="R245" s="44">
        <v>-26.653075391485913</v>
      </c>
      <c r="S245" s="44">
        <v>-214.09114656357627</v>
      </c>
      <c r="T245" s="44">
        <v>108.3665928429125</v>
      </c>
      <c r="U245" s="44">
        <v>67.610870974928162</v>
      </c>
      <c r="V245" s="44">
        <v>0</v>
      </c>
      <c r="W245" s="44">
        <v>-800</v>
      </c>
      <c r="X245" s="44">
        <v>0</v>
      </c>
      <c r="Y245" s="45">
        <f t="shared" si="16"/>
        <v>-887.78659239950684</v>
      </c>
      <c r="Z245" s="46">
        <f t="shared" si="17"/>
        <v>-699.74321509827314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131.2400886758428</v>
      </c>
      <c r="E246" s="43">
        <v>216.35301764996996</v>
      </c>
      <c r="F246" s="43">
        <v>122.64418410000002</v>
      </c>
      <c r="G246" s="44">
        <v>-129.84449074131885</v>
      </c>
      <c r="H246" s="44">
        <v>-129.84449074131885</v>
      </c>
      <c r="I246" s="44">
        <v>-99.610242062558882</v>
      </c>
      <c r="J246" s="44">
        <v>-99.610242062557973</v>
      </c>
      <c r="K246" s="44">
        <v>-319.36122119774404</v>
      </c>
      <c r="L246" s="44">
        <v>-130.99358318990835</v>
      </c>
      <c r="M246" s="44">
        <v>-654.34960834584808</v>
      </c>
      <c r="N246" s="44">
        <v>-12.072936269012061</v>
      </c>
      <c r="O246" s="44">
        <v>-356.12977974336064</v>
      </c>
      <c r="P246" s="44">
        <v>-276.49390864904035</v>
      </c>
      <c r="Q246" s="44">
        <v>-207.4689515796685</v>
      </c>
      <c r="R246" s="44">
        <v>-237.3994761977074</v>
      </c>
      <c r="S246" s="44">
        <v>-193.59573725953084</v>
      </c>
      <c r="T246" s="44">
        <v>-374.94285077552485</v>
      </c>
      <c r="U246" s="44">
        <v>-478.60114853622849</v>
      </c>
      <c r="V246" s="44">
        <v>0</v>
      </c>
      <c r="W246" s="44">
        <v>-353.32432210727251</v>
      </c>
      <c r="X246" s="44">
        <v>0</v>
      </c>
      <c r="Y246" s="45">
        <f t="shared" si="16"/>
        <v>-1960.3600309300298</v>
      </c>
      <c r="Z246" s="46">
        <f t="shared" si="17"/>
        <v>-2093.2829585285708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350.55122510291028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-396.02346965497281</v>
      </c>
      <c r="E248" s="43">
        <v>665.48266808039182</v>
      </c>
      <c r="F248" s="43">
        <v>-319.47492292340758</v>
      </c>
      <c r="G248" s="44">
        <v>-91.262815712075962</v>
      </c>
      <c r="H248" s="44">
        <v>-91.262815712075962</v>
      </c>
      <c r="I248" s="44">
        <v>-149.18884754781857</v>
      </c>
      <c r="J248" s="44">
        <v>201.36237755509171</v>
      </c>
      <c r="K248" s="44">
        <v>-26.075988077740647</v>
      </c>
      <c r="L248" s="44">
        <v>571.13520335964358</v>
      </c>
      <c r="M248" s="44">
        <v>74.896159184145517</v>
      </c>
      <c r="N248" s="44">
        <v>-974.4884621146083</v>
      </c>
      <c r="O248" s="44">
        <v>-36.283437203455378</v>
      </c>
      <c r="P248" s="44">
        <v>290.74976692232622</v>
      </c>
      <c r="Q248" s="44">
        <v>-21.889992643499227</v>
      </c>
      <c r="R248" s="44">
        <v>77.531727043489866</v>
      </c>
      <c r="S248" s="44">
        <v>38.503212240438415</v>
      </c>
      <c r="T248" s="44">
        <v>32.862335652587717</v>
      </c>
      <c r="U248" s="44">
        <v>-185.41049056767713</v>
      </c>
      <c r="V248" s="44">
        <v>0</v>
      </c>
      <c r="W248" s="44">
        <v>-199.80058772455754</v>
      </c>
      <c r="X248" s="44">
        <v>0</v>
      </c>
      <c r="Y248" s="45">
        <f>IFERROR(G248+I248+K248+M248+O248+Q248+S248,"-")</f>
        <v>-211.30170976000585</v>
      </c>
      <c r="Z248" s="46">
        <f>IFERROR(H248+J248+L248+N248+P248+R248+T248+U248+W248,"-")</f>
        <v>-277.32094558577984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396.02346965497298</v>
      </c>
      <c r="E249" s="43">
        <v>0</v>
      </c>
      <c r="F249" s="43">
        <v>665.48266808039182</v>
      </c>
      <c r="G249" s="44">
        <v>346.00774515698424</v>
      </c>
      <c r="H249" s="44">
        <v>346.00774515698424</v>
      </c>
      <c r="I249" s="44">
        <v>254.74492944490828</v>
      </c>
      <c r="J249" s="44">
        <v>254.74492944490828</v>
      </c>
      <c r="K249" s="44">
        <v>105.55608189708971</v>
      </c>
      <c r="L249" s="44">
        <v>456.10730699999999</v>
      </c>
      <c r="M249" s="44">
        <v>79.480093819349065</v>
      </c>
      <c r="N249" s="44">
        <v>1027.2425103596436</v>
      </c>
      <c r="O249" s="44">
        <v>154.37625300349458</v>
      </c>
      <c r="P249" s="44">
        <v>52.754048245035278</v>
      </c>
      <c r="Q249" s="44">
        <v>118.0928158000392</v>
      </c>
      <c r="R249" s="44">
        <v>343.50381516736149</v>
      </c>
      <c r="S249" s="44">
        <v>96.202823156539978</v>
      </c>
      <c r="T249" s="44">
        <v>421.03554221085136</v>
      </c>
      <c r="U249" s="44">
        <v>453.89787786343908</v>
      </c>
      <c r="V249" s="44">
        <v>0</v>
      </c>
      <c r="W249" s="44">
        <v>268.48738729576195</v>
      </c>
      <c r="X249" s="44">
        <v>0</v>
      </c>
      <c r="Y249" s="45">
        <f>IFERROR(S249,"-")</f>
        <v>96.202823156539978</v>
      </c>
      <c r="Z249" s="46">
        <f>IFERROR(W249,"-")</f>
        <v>268.48738729576195</v>
      </c>
    </row>
    <row r="250" spans="1:26" ht="16.5" thickBot="1" x14ac:dyDescent="0.3">
      <c r="A250" s="54" t="s">
        <v>404</v>
      </c>
      <c r="B250" s="82" t="s">
        <v>405</v>
      </c>
      <c r="C250" s="56" t="s">
        <v>33</v>
      </c>
      <c r="D250" s="78">
        <v>0</v>
      </c>
      <c r="E250" s="43">
        <v>665.48266808039182</v>
      </c>
      <c r="F250" s="43">
        <v>346.00774515698424</v>
      </c>
      <c r="G250" s="44">
        <v>254.74492944490828</v>
      </c>
      <c r="H250" s="44">
        <v>254.74492944490828</v>
      </c>
      <c r="I250" s="44">
        <v>105.55608189708971</v>
      </c>
      <c r="J250" s="44">
        <v>456.10730699999999</v>
      </c>
      <c r="K250" s="44">
        <v>79.480093819349065</v>
      </c>
      <c r="L250" s="44">
        <v>1027.2425103596436</v>
      </c>
      <c r="M250" s="44">
        <v>154.37625300349458</v>
      </c>
      <c r="N250" s="44">
        <v>52.754048245035278</v>
      </c>
      <c r="O250" s="44">
        <v>118.0928158000392</v>
      </c>
      <c r="P250" s="44">
        <v>343.50381516736149</v>
      </c>
      <c r="Q250" s="44">
        <v>96.202823156539978</v>
      </c>
      <c r="R250" s="44">
        <v>421.03554221085136</v>
      </c>
      <c r="S250" s="44">
        <v>134.70603539697839</v>
      </c>
      <c r="T250" s="44">
        <v>453.89787786343908</v>
      </c>
      <c r="U250" s="83">
        <v>268.48738729576195</v>
      </c>
      <c r="V250" s="83">
        <v>0</v>
      </c>
      <c r="W250" s="83">
        <v>68.686799571204403</v>
      </c>
      <c r="X250" s="83">
        <v>0</v>
      </c>
      <c r="Y250" s="59">
        <f t="shared" ref="Y250" si="18">IFERROR(S250,"-")</f>
        <v>134.70603539697839</v>
      </c>
      <c r="Z250" s="60">
        <f>IFERROR(W250,"-")</f>
        <v>68.686799571204403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977.2639017460001</v>
      </c>
      <c r="E252" s="42">
        <v>1167.5848300040002</v>
      </c>
      <c r="F252" s="42">
        <v>1646.9939999999999</v>
      </c>
      <c r="G252" s="45">
        <v>1565.309</v>
      </c>
      <c r="H252" s="45">
        <v>1565.309</v>
      </c>
      <c r="I252" s="45">
        <v>2126.0697999999998</v>
      </c>
      <c r="J252" s="45">
        <v>2126.0697999999998</v>
      </c>
      <c r="K252" s="45">
        <v>1955.3759234421541</v>
      </c>
      <c r="L252" s="45">
        <v>1392.9283150243177</v>
      </c>
      <c r="M252" s="45">
        <v>975.91315694370348</v>
      </c>
      <c r="N252" s="45">
        <v>1169.4839301779862</v>
      </c>
      <c r="O252" s="45">
        <v>994.19732184979807</v>
      </c>
      <c r="P252" s="45">
        <v>1169.4839301779868</v>
      </c>
      <c r="Q252" s="45">
        <v>1013.4198347219303</v>
      </c>
      <c r="R252" s="45">
        <v>1169.4839301779868</v>
      </c>
      <c r="S252" s="45">
        <v>1033.1996714125889</v>
      </c>
      <c r="T252" s="45">
        <v>1169.4839301779868</v>
      </c>
      <c r="U252" s="45">
        <v>1169.4839301779868</v>
      </c>
      <c r="V252" s="45">
        <v>0</v>
      </c>
      <c r="W252" s="45">
        <v>1169.4839301779887</v>
      </c>
      <c r="X252" s="45">
        <v>0</v>
      </c>
      <c r="Y252" s="45">
        <f>IFERROR(S252,"-")</f>
        <v>1033.1996714125889</v>
      </c>
      <c r="Z252" s="46">
        <f>IFERROR(W252,"-")</f>
        <v>1169.4839301779887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852.87049466999986</v>
      </c>
      <c r="E263" s="42">
        <v>1026.8557788299997</v>
      </c>
      <c r="F263" s="42">
        <v>1499.6819570099999</v>
      </c>
      <c r="G263" s="45">
        <v>1508.49308245</v>
      </c>
      <c r="H263" s="45">
        <v>1508.49308245</v>
      </c>
      <c r="I263" s="45">
        <v>642.67667234760052</v>
      </c>
      <c r="J263" s="45">
        <v>642.67667234760052</v>
      </c>
      <c r="K263" s="45">
        <v>972.87213361975466</v>
      </c>
      <c r="L263" s="45">
        <v>1017.4757285730007</v>
      </c>
      <c r="M263" s="45">
        <v>782.02861712130414</v>
      </c>
      <c r="N263" s="45">
        <v>969.53392165830098</v>
      </c>
      <c r="O263" s="45">
        <v>800.31278202739873</v>
      </c>
      <c r="P263" s="45">
        <v>969.53392165830178</v>
      </c>
      <c r="Q263" s="45">
        <v>819.53529489953098</v>
      </c>
      <c r="R263" s="45">
        <v>969.53392165830178</v>
      </c>
      <c r="S263" s="45">
        <v>839.31513159018959</v>
      </c>
      <c r="T263" s="45">
        <v>969.53392165830178</v>
      </c>
      <c r="U263" s="45">
        <v>969.53392165830178</v>
      </c>
      <c r="V263" s="45">
        <v>0</v>
      </c>
      <c r="W263" s="45">
        <v>969.5339216583036</v>
      </c>
      <c r="X263" s="45">
        <v>0</v>
      </c>
      <c r="Y263" s="45">
        <f t="shared" ref="Y263:Y264" si="19">IFERROR(S263,"-")</f>
        <v>839.31513159018959</v>
      </c>
      <c r="Z263" s="46">
        <f t="shared" ref="Z263:Z264" si="20">IFERROR(W263,"-")</f>
        <v>969.5339216583036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164.06192899999996</v>
      </c>
      <c r="E264" s="42">
        <v>316.78638799999999</v>
      </c>
      <c r="F264" s="42">
        <v>295.25700000000001</v>
      </c>
      <c r="G264" s="45">
        <v>174.12339213000024</v>
      </c>
      <c r="H264" s="45">
        <v>174.12339213000024</v>
      </c>
      <c r="I264" s="45">
        <v>165.13283177000011</v>
      </c>
      <c r="J264" s="45">
        <v>165.13283177000011</v>
      </c>
      <c r="K264" s="45">
        <v>204.15599138337456</v>
      </c>
      <c r="L264" s="45">
        <v>107.255</v>
      </c>
      <c r="M264" s="45">
        <v>28.098609581504483</v>
      </c>
      <c r="N264" s="45">
        <v>108.17305340709969</v>
      </c>
      <c r="O264" s="45">
        <v>28.098609581504249</v>
      </c>
      <c r="P264" s="45">
        <v>108.17305340709969</v>
      </c>
      <c r="Q264" s="45">
        <v>28.098609581504249</v>
      </c>
      <c r="R264" s="45">
        <v>108.17305340709969</v>
      </c>
      <c r="S264" s="45">
        <v>28.098609581504249</v>
      </c>
      <c r="T264" s="45">
        <v>108.17305340709969</v>
      </c>
      <c r="U264" s="45">
        <v>108.17305340709969</v>
      </c>
      <c r="V264" s="45">
        <v>0</v>
      </c>
      <c r="W264" s="45">
        <v>108.17305340709969</v>
      </c>
      <c r="X264" s="45">
        <v>0</v>
      </c>
      <c r="Y264" s="45">
        <f t="shared" si="19"/>
        <v>28.098609581504249</v>
      </c>
      <c r="Z264" s="46">
        <f t="shared" si="20"/>
        <v>108.17305340709969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36</v>
      </c>
      <c r="W266" s="45" t="s">
        <v>36</v>
      </c>
      <c r="X266" s="45" t="s">
        <v>36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51.305999999999997</v>
      </c>
      <c r="E267" s="42">
        <v>50.336215930000009</v>
      </c>
      <c r="F267" s="42">
        <v>49.759650129999997</v>
      </c>
      <c r="G267" s="45">
        <v>40</v>
      </c>
      <c r="H267" s="45">
        <v>40</v>
      </c>
      <c r="I267" s="45">
        <v>2.5456413000000051</v>
      </c>
      <c r="J267" s="45">
        <v>2.5456413000000051</v>
      </c>
      <c r="K267" s="45">
        <v>2.5456434700000021</v>
      </c>
      <c r="L267" s="45">
        <v>6.6312287931493321</v>
      </c>
      <c r="M267" s="45">
        <v>2.5456434700000101</v>
      </c>
      <c r="N267" s="45">
        <v>4.3280000000000003</v>
      </c>
      <c r="O267" s="45">
        <v>2.5456434700000101</v>
      </c>
      <c r="P267" s="45">
        <v>1.4531728984064467</v>
      </c>
      <c r="Q267" s="45">
        <v>2.5456434700000101</v>
      </c>
      <c r="R267" s="45">
        <v>0.79330544121153068</v>
      </c>
      <c r="S267" s="45">
        <v>2.5456434700000101</v>
      </c>
      <c r="T267" s="45">
        <v>0.79330544121153435</v>
      </c>
      <c r="U267" s="45">
        <v>0.79330544121153068</v>
      </c>
      <c r="V267" s="45">
        <v>0</v>
      </c>
      <c r="W267" s="45">
        <v>0.79330544121153068</v>
      </c>
      <c r="X267" s="45">
        <v>0</v>
      </c>
      <c r="Y267" s="45">
        <f t="shared" ref="Y267:Y270" si="21">IFERROR(S267,"-")</f>
        <v>2.5456434700000101</v>
      </c>
      <c r="Z267" s="46">
        <f t="shared" ref="Z267:Z270" si="22">IFERROR(W267,"-")</f>
        <v>0.79330544121153068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0.52500000000000002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21"/>
        <v>0</v>
      </c>
      <c r="Z268" s="46">
        <f t="shared" si="22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1389.5085899999999</v>
      </c>
      <c r="J269" s="45">
        <v>1389.5085899999999</v>
      </c>
      <c r="K269" s="45">
        <v>788.61924999999997</v>
      </c>
      <c r="L269" s="45">
        <v>266.39234487419867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21"/>
        <v>0</v>
      </c>
      <c r="Z269" s="46">
        <f t="shared" si="22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266.39234487419867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21"/>
        <v>0</v>
      </c>
      <c r="Z270" s="46">
        <f t="shared" si="22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73.087407076000247</v>
      </c>
      <c r="E279" s="42">
        <v>90.392835244000452</v>
      </c>
      <c r="F279" s="42">
        <v>97.552392860000012</v>
      </c>
      <c r="G279" s="45">
        <v>16.815917549999995</v>
      </c>
      <c r="H279" s="45">
        <v>16.815917549999995</v>
      </c>
      <c r="I279" s="45">
        <v>91.338896352399388</v>
      </c>
      <c r="J279" s="45">
        <v>91.338896352399388</v>
      </c>
      <c r="K279" s="45">
        <v>191.33889635239939</v>
      </c>
      <c r="L279" s="45">
        <v>102.42901278396909</v>
      </c>
      <c r="M279" s="45">
        <v>191.33889635239939</v>
      </c>
      <c r="N279" s="45">
        <v>195.62200851968518</v>
      </c>
      <c r="O279" s="45">
        <v>191.33889635239939</v>
      </c>
      <c r="P279" s="45">
        <v>198.49683562127862</v>
      </c>
      <c r="Q279" s="45">
        <v>191.33889635239939</v>
      </c>
      <c r="R279" s="45">
        <v>199.15670307847353</v>
      </c>
      <c r="S279" s="45">
        <v>191.33889635239939</v>
      </c>
      <c r="T279" s="45">
        <v>199.15670307847353</v>
      </c>
      <c r="U279" s="45">
        <v>199.15670307847353</v>
      </c>
      <c r="V279" s="45">
        <v>0</v>
      </c>
      <c r="W279" s="45">
        <v>199.15670307847353</v>
      </c>
      <c r="X279" s="45">
        <v>0</v>
      </c>
      <c r="Y279" s="45">
        <f t="shared" ref="Y279:Y302" si="23">IFERROR(S279,"-")</f>
        <v>191.33889635239939</v>
      </c>
      <c r="Z279" s="46">
        <f t="shared" ref="Z279:Z302" si="24">IFERROR(W279,"-")</f>
        <v>199.15670307847353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33.086655125801371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23"/>
        <v>0</v>
      </c>
      <c r="Z280" s="46">
        <f t="shared" si="24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903.11657684272075</v>
      </c>
      <c r="E281" s="42">
        <v>1050.5001199431931</v>
      </c>
      <c r="F281" s="42">
        <v>1124.954</v>
      </c>
      <c r="G281" s="45">
        <v>1270.8959999999997</v>
      </c>
      <c r="H281" s="45">
        <v>1270.8959999999997</v>
      </c>
      <c r="I281" s="45">
        <v>1256.11276</v>
      </c>
      <c r="J281" s="45">
        <v>1256.11276</v>
      </c>
      <c r="K281" s="45">
        <v>1358.1381112188692</v>
      </c>
      <c r="L281" s="45">
        <v>1922.6264137664127</v>
      </c>
      <c r="M281" s="45">
        <v>1320.7210248769848</v>
      </c>
      <c r="N281" s="45">
        <v>947.14038100125674</v>
      </c>
      <c r="O281" s="45">
        <v>1330.982546722001</v>
      </c>
      <c r="P281" s="45">
        <v>917.98468407181633</v>
      </c>
      <c r="Q281" s="45">
        <v>1319.4778709555571</v>
      </c>
      <c r="R281" s="45">
        <v>914.50313821181646</v>
      </c>
      <c r="S281" s="45">
        <v>1337.4866610699671</v>
      </c>
      <c r="T281" s="45">
        <v>902.55987205181646</v>
      </c>
      <c r="U281" s="45">
        <v>902.25850069181649</v>
      </c>
      <c r="V281" s="45">
        <v>0</v>
      </c>
      <c r="W281" s="45">
        <v>902.25850069181649</v>
      </c>
      <c r="X281" s="45">
        <v>0</v>
      </c>
      <c r="Y281" s="45">
        <f t="shared" si="23"/>
        <v>1337.4866610699671</v>
      </c>
      <c r="Z281" s="46">
        <f t="shared" si="24"/>
        <v>902.25850069181649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23"/>
        <v>0</v>
      </c>
      <c r="Z282" s="46">
        <f t="shared" si="24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23"/>
        <v>0</v>
      </c>
      <c r="Z283" s="46">
        <f t="shared" si="24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193.93866549000001</v>
      </c>
      <c r="E284" s="42">
        <v>159.47735927000005</v>
      </c>
      <c r="F284" s="42">
        <v>163.81359144999999</v>
      </c>
      <c r="G284" s="45">
        <v>178.59001286000003</v>
      </c>
      <c r="H284" s="45">
        <v>178.59001286000003</v>
      </c>
      <c r="I284" s="45">
        <v>0.23459422999998991</v>
      </c>
      <c r="J284" s="45">
        <v>0.23459422999998991</v>
      </c>
      <c r="K284" s="45">
        <v>14.706058466469637</v>
      </c>
      <c r="L284" s="45">
        <v>6.6664152877434393E-2</v>
      </c>
      <c r="M284" s="45">
        <v>29.415001518385719</v>
      </c>
      <c r="N284" s="45">
        <v>28.54618161289557</v>
      </c>
      <c r="O284" s="45">
        <v>44.769060629801828</v>
      </c>
      <c r="P284" s="45">
        <v>28.54618161289557</v>
      </c>
      <c r="Q284" s="45">
        <v>60.735670571357943</v>
      </c>
      <c r="R284" s="45">
        <v>28.54618161289557</v>
      </c>
      <c r="S284" s="45">
        <v>77.315260393767844</v>
      </c>
      <c r="T284" s="45">
        <v>28.54618161289557</v>
      </c>
      <c r="U284" s="45">
        <v>28.54618161289557</v>
      </c>
      <c r="V284" s="45">
        <v>0</v>
      </c>
      <c r="W284" s="45">
        <v>28.54618161289557</v>
      </c>
      <c r="X284" s="45">
        <v>0</v>
      </c>
      <c r="Y284" s="45">
        <f t="shared" si="23"/>
        <v>77.315260393767844</v>
      </c>
      <c r="Z284" s="46">
        <f t="shared" si="24"/>
        <v>28.54618161289557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23"/>
        <v>0</v>
      </c>
      <c r="Z285" s="46">
        <f t="shared" si="24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23"/>
        <v>0</v>
      </c>
      <c r="Z286" s="46">
        <f t="shared" si="24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193.93866549000001</v>
      </c>
      <c r="E287" s="42">
        <v>159.47735927000005</v>
      </c>
      <c r="F287" s="42">
        <v>163.81359144999999</v>
      </c>
      <c r="G287" s="45">
        <v>178.59001286000003</v>
      </c>
      <c r="H287" s="45">
        <v>178.59001286000003</v>
      </c>
      <c r="I287" s="45">
        <v>0.23459422999998991</v>
      </c>
      <c r="J287" s="45">
        <v>0.23459422999998991</v>
      </c>
      <c r="K287" s="45">
        <v>14.706058466469637</v>
      </c>
      <c r="L287" s="45">
        <v>6.6664152877434393E-2</v>
      </c>
      <c r="M287" s="45">
        <v>29.415001518385719</v>
      </c>
      <c r="N287" s="45">
        <v>28.54618161289557</v>
      </c>
      <c r="O287" s="45">
        <v>44.769060629801828</v>
      </c>
      <c r="P287" s="45">
        <v>28.54618161289557</v>
      </c>
      <c r="Q287" s="45">
        <v>60.735670571357943</v>
      </c>
      <c r="R287" s="45">
        <v>28.54618161289557</v>
      </c>
      <c r="S287" s="45">
        <v>77.315260393767844</v>
      </c>
      <c r="T287" s="45">
        <v>28.54618161289557</v>
      </c>
      <c r="U287" s="45">
        <v>28.54618161289557</v>
      </c>
      <c r="V287" s="45">
        <v>0</v>
      </c>
      <c r="W287" s="45">
        <v>28.54618161289557</v>
      </c>
      <c r="X287" s="45">
        <v>0</v>
      </c>
      <c r="Y287" s="45">
        <f t="shared" si="23"/>
        <v>77.315260393767844</v>
      </c>
      <c r="Z287" s="46">
        <f t="shared" si="24"/>
        <v>28.54618161289557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24.143000000000001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23"/>
        <v>0</v>
      </c>
      <c r="Z288" s="46">
        <f t="shared" si="24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89.162871288999995</v>
      </c>
      <c r="E289" s="42">
        <v>82.460596220000014</v>
      </c>
      <c r="F289" s="42">
        <v>68.510884419999996</v>
      </c>
      <c r="G289" s="45">
        <v>72.407916700000001</v>
      </c>
      <c r="H289" s="45">
        <v>72.407916700000001</v>
      </c>
      <c r="I289" s="45">
        <v>66.782136980000075</v>
      </c>
      <c r="J289" s="45">
        <v>66.782136980000075</v>
      </c>
      <c r="K289" s="45">
        <v>66.782136979999947</v>
      </c>
      <c r="L289" s="45">
        <v>66.318143689999999</v>
      </c>
      <c r="M289" s="45">
        <v>66.782136979999947</v>
      </c>
      <c r="N289" s="45">
        <v>75.159259343979883</v>
      </c>
      <c r="O289" s="45">
        <v>66.782136979999947</v>
      </c>
      <c r="P289" s="45">
        <v>75.159259343979883</v>
      </c>
      <c r="Q289" s="45">
        <v>66.782136979999947</v>
      </c>
      <c r="R289" s="45">
        <v>75.159259343979883</v>
      </c>
      <c r="S289" s="45">
        <v>66.782136979999947</v>
      </c>
      <c r="T289" s="45">
        <v>75.159259343979883</v>
      </c>
      <c r="U289" s="45">
        <v>75.159259343979883</v>
      </c>
      <c r="V289" s="45">
        <v>0</v>
      </c>
      <c r="W289" s="45">
        <v>75.159259343979883</v>
      </c>
      <c r="X289" s="45">
        <v>0</v>
      </c>
      <c r="Y289" s="45">
        <f t="shared" si="23"/>
        <v>66.782136979999947</v>
      </c>
      <c r="Z289" s="46">
        <f t="shared" si="24"/>
        <v>75.159259343979883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23"/>
        <v>0</v>
      </c>
      <c r="Z290" s="46">
        <f t="shared" si="24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263.46845403000003</v>
      </c>
      <c r="E291" s="42">
        <v>418.08346786999999</v>
      </c>
      <c r="F291" s="42">
        <v>349.17647239999997</v>
      </c>
      <c r="G291" s="45">
        <v>347.16023196999993</v>
      </c>
      <c r="H291" s="45">
        <v>347.16023196999993</v>
      </c>
      <c r="I291" s="45">
        <v>182.39223220899953</v>
      </c>
      <c r="J291" s="45">
        <v>182.39223220899953</v>
      </c>
      <c r="K291" s="45">
        <v>182.39223220899933</v>
      </c>
      <c r="L291" s="45">
        <v>269.15341767899946</v>
      </c>
      <c r="M291" s="45">
        <v>182.39223220899888</v>
      </c>
      <c r="N291" s="45">
        <v>223.17614705399981</v>
      </c>
      <c r="O291" s="45">
        <v>182.39223220899888</v>
      </c>
      <c r="P291" s="45">
        <v>223.17614705399981</v>
      </c>
      <c r="Q291" s="45">
        <v>182.39223220899888</v>
      </c>
      <c r="R291" s="45">
        <v>223.17614705399981</v>
      </c>
      <c r="S291" s="45">
        <v>182.39223220899888</v>
      </c>
      <c r="T291" s="45">
        <v>223.17614705399981</v>
      </c>
      <c r="U291" s="45">
        <v>223.17614705399981</v>
      </c>
      <c r="V291" s="45">
        <v>0</v>
      </c>
      <c r="W291" s="45">
        <v>223.17614705399981</v>
      </c>
      <c r="X291" s="45">
        <v>0</v>
      </c>
      <c r="Y291" s="45">
        <f t="shared" si="23"/>
        <v>182.39223220899888</v>
      </c>
      <c r="Z291" s="46">
        <f t="shared" si="24"/>
        <v>223.17614705399981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8.7629999999999999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1.4530000000000001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23"/>
        <v>0</v>
      </c>
      <c r="Z292" s="46">
        <f t="shared" si="24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49.281999999999996</v>
      </c>
      <c r="E293" s="42">
        <v>50.499000000000002</v>
      </c>
      <c r="F293" s="42">
        <v>50.606000000000002</v>
      </c>
      <c r="G293" s="45">
        <v>55.830999999999996</v>
      </c>
      <c r="H293" s="45">
        <v>55.830999999999996</v>
      </c>
      <c r="I293" s="45">
        <v>67.112520000000004</v>
      </c>
      <c r="J293" s="45">
        <v>67.112520000000004</v>
      </c>
      <c r="K293" s="45">
        <v>67.112520000000004</v>
      </c>
      <c r="L293" s="45">
        <v>44.124742762997975</v>
      </c>
      <c r="M293" s="45">
        <v>67.112520000000004</v>
      </c>
      <c r="N293" s="45">
        <v>44.124742762997975</v>
      </c>
      <c r="O293" s="45">
        <v>67.112520000000004</v>
      </c>
      <c r="P293" s="45">
        <v>44.124742762997975</v>
      </c>
      <c r="Q293" s="45">
        <v>67.112520000000004</v>
      </c>
      <c r="R293" s="45">
        <v>44.124742762997975</v>
      </c>
      <c r="S293" s="45">
        <v>67.112520000000004</v>
      </c>
      <c r="T293" s="45">
        <v>44.124742762997975</v>
      </c>
      <c r="U293" s="45">
        <v>44.124742762997975</v>
      </c>
      <c r="V293" s="45">
        <v>0</v>
      </c>
      <c r="W293" s="45">
        <v>44.124742762997975</v>
      </c>
      <c r="X293" s="45">
        <v>0</v>
      </c>
      <c r="Y293" s="45">
        <f t="shared" si="23"/>
        <v>67.112520000000004</v>
      </c>
      <c r="Z293" s="46">
        <f t="shared" si="24"/>
        <v>44.124742762997975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23"/>
        <v>0</v>
      </c>
      <c r="Z294" s="46">
        <f t="shared" si="24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33.289000000000001</v>
      </c>
      <c r="E295" s="42">
        <v>35.426000000000002</v>
      </c>
      <c r="F295" s="42">
        <v>41.542999999999999</v>
      </c>
      <c r="G295" s="45">
        <v>46.129800000000003</v>
      </c>
      <c r="H295" s="45">
        <v>46.129800000000003</v>
      </c>
      <c r="I295" s="45">
        <v>53.822160000000004</v>
      </c>
      <c r="J295" s="45">
        <v>53.822160000000004</v>
      </c>
      <c r="K295" s="45">
        <v>53.822160000000004</v>
      </c>
      <c r="L295" s="45">
        <v>49.665050961091772</v>
      </c>
      <c r="M295" s="45">
        <v>53.822160000000004</v>
      </c>
      <c r="N295" s="45">
        <v>49.665050961091772</v>
      </c>
      <c r="O295" s="45">
        <v>53.822160000000004</v>
      </c>
      <c r="P295" s="45">
        <v>49.665050961091772</v>
      </c>
      <c r="Q295" s="45">
        <v>53.822160000000004</v>
      </c>
      <c r="R295" s="45">
        <v>49.665050961091772</v>
      </c>
      <c r="S295" s="45">
        <v>53.822160000000004</v>
      </c>
      <c r="T295" s="45">
        <v>49.665050961091772</v>
      </c>
      <c r="U295" s="45">
        <v>49.665050961091772</v>
      </c>
      <c r="V295" s="45">
        <v>0</v>
      </c>
      <c r="W295" s="45">
        <v>49.665050961091772</v>
      </c>
      <c r="X295" s="45">
        <v>0</v>
      </c>
      <c r="Y295" s="45">
        <f t="shared" si="23"/>
        <v>53.822160000000004</v>
      </c>
      <c r="Z295" s="46">
        <f t="shared" si="24"/>
        <v>49.665050961091772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23"/>
        <v>0</v>
      </c>
      <c r="Z296" s="46">
        <f t="shared" si="24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69.444749999999999</v>
      </c>
      <c r="E297" s="42">
        <v>98.671999999999997</v>
      </c>
      <c r="F297" s="42">
        <v>174.41900000000001</v>
      </c>
      <c r="G297" s="45">
        <v>221.75700000000001</v>
      </c>
      <c r="H297" s="45">
        <v>221.75700000000001</v>
      </c>
      <c r="I297" s="45">
        <v>124.354</v>
      </c>
      <c r="J297" s="45">
        <v>124.354</v>
      </c>
      <c r="K297" s="45">
        <v>136.11633998239995</v>
      </c>
      <c r="L297" s="45">
        <v>106.73975999999999</v>
      </c>
      <c r="M297" s="45">
        <v>96.29810258859996</v>
      </c>
      <c r="N297" s="45">
        <v>51.445022058805833</v>
      </c>
      <c r="O297" s="45">
        <v>82.011504322199968</v>
      </c>
      <c r="P297" s="45">
        <v>21.376032129365498</v>
      </c>
      <c r="Q297" s="45">
        <v>68.135268614199973</v>
      </c>
      <c r="R297" s="45">
        <v>17.639380269365496</v>
      </c>
      <c r="S297" s="45">
        <v>72.071132906199978</v>
      </c>
      <c r="T297" s="45">
        <v>5.6961201093655038</v>
      </c>
      <c r="U297" s="45">
        <v>5.395240749365505</v>
      </c>
      <c r="V297" s="45">
        <v>0</v>
      </c>
      <c r="W297" s="45">
        <v>5.395240749365505</v>
      </c>
      <c r="X297" s="45">
        <v>0</v>
      </c>
      <c r="Y297" s="45">
        <f t="shared" si="23"/>
        <v>72.071132906199978</v>
      </c>
      <c r="Z297" s="46">
        <f t="shared" si="24"/>
        <v>5.395240749365505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1.0449999999999999</v>
      </c>
      <c r="J298" s="45">
        <v>1.0449999999999999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23"/>
        <v>0</v>
      </c>
      <c r="Z298" s="46">
        <f t="shared" si="24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3.0129999999999999</v>
      </c>
      <c r="E299" s="42">
        <v>5.3449999999999998</v>
      </c>
      <c r="F299" s="42">
        <v>1.786</v>
      </c>
      <c r="G299" s="45">
        <v>64.106999999999999</v>
      </c>
      <c r="H299" s="45">
        <v>64.106999999999999</v>
      </c>
      <c r="I299" s="45">
        <v>57.082999999999998</v>
      </c>
      <c r="J299" s="45">
        <v>57.082999999999998</v>
      </c>
      <c r="K299" s="45">
        <v>132.87454699999998</v>
      </c>
      <c r="L299" s="45">
        <v>233.48300000000012</v>
      </c>
      <c r="M299" s="45">
        <v>120.566755</v>
      </c>
      <c r="N299" s="45">
        <v>237.18989999999999</v>
      </c>
      <c r="O299" s="45">
        <v>129.76081600000001</v>
      </c>
      <c r="P299" s="45">
        <v>238.103193</v>
      </c>
      <c r="Q299" s="45">
        <v>116.165766</v>
      </c>
      <c r="R299" s="45">
        <v>238.35829899999999</v>
      </c>
      <c r="S299" s="45">
        <v>113.659102</v>
      </c>
      <c r="T299" s="45">
        <v>238.358293</v>
      </c>
      <c r="U299" s="45">
        <v>238.35780099999999</v>
      </c>
      <c r="V299" s="45">
        <v>0</v>
      </c>
      <c r="W299" s="45">
        <v>238.35780099999999</v>
      </c>
      <c r="X299" s="45">
        <v>0</v>
      </c>
      <c r="Y299" s="45">
        <f t="shared" si="23"/>
        <v>113.659102</v>
      </c>
      <c r="Z299" s="46">
        <f t="shared" si="24"/>
        <v>238.35780099999999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1.752</v>
      </c>
      <c r="J300" s="45">
        <v>1.752</v>
      </c>
      <c r="K300" s="45">
        <v>0</v>
      </c>
      <c r="L300" s="45">
        <v>66.305000000000007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23"/>
        <v>0</v>
      </c>
      <c r="Z300" s="46">
        <f t="shared" si="24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201.51783603372067</v>
      </c>
      <c r="E301" s="42">
        <v>200.53669658319296</v>
      </c>
      <c r="F301" s="42">
        <v>275.09905172999999</v>
      </c>
      <c r="G301" s="45">
        <v>284.91303846999983</v>
      </c>
      <c r="H301" s="45">
        <v>284.91303846999983</v>
      </c>
      <c r="I301" s="45">
        <v>704.33211658100015</v>
      </c>
      <c r="J301" s="45">
        <v>704.33211658100015</v>
      </c>
      <c r="K301" s="45">
        <v>704.33211658100049</v>
      </c>
      <c r="L301" s="45">
        <v>1153.0756345204461</v>
      </c>
      <c r="M301" s="45">
        <v>704.33211658100026</v>
      </c>
      <c r="N301" s="45">
        <v>237.83407720748599</v>
      </c>
      <c r="O301" s="45">
        <v>704.33211658100049</v>
      </c>
      <c r="P301" s="45">
        <v>237.83407720748588</v>
      </c>
      <c r="Q301" s="45">
        <v>704.33211658100038</v>
      </c>
      <c r="R301" s="45">
        <v>237.83407720748602</v>
      </c>
      <c r="S301" s="45">
        <v>704.33211658100049</v>
      </c>
      <c r="T301" s="45">
        <v>237.83407720748602</v>
      </c>
      <c r="U301" s="45">
        <v>237.83407720748608</v>
      </c>
      <c r="V301" s="45">
        <v>0</v>
      </c>
      <c r="W301" s="45">
        <v>237.83407720748608</v>
      </c>
      <c r="X301" s="45">
        <v>0</v>
      </c>
      <c r="Y301" s="45">
        <f t="shared" si="23"/>
        <v>704.33211658100049</v>
      </c>
      <c r="Z301" s="46">
        <f t="shared" si="24"/>
        <v>237.83407720748608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4.7530000000000001</v>
      </c>
      <c r="J302" s="45">
        <v>4.7530000000000001</v>
      </c>
      <c r="K302" s="45">
        <v>0</v>
      </c>
      <c r="L302" s="45">
        <v>19.089999999999993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23"/>
        <v>0</v>
      </c>
      <c r="Z302" s="46">
        <f t="shared" si="24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1.1434821925024554</v>
      </c>
      <c r="E303" s="85">
        <v>1.1541050286438741</v>
      </c>
      <c r="F303" s="85">
        <v>1.1282040947308676</v>
      </c>
      <c r="G303" s="86">
        <v>1.1504933780952435</v>
      </c>
      <c r="H303" s="86">
        <v>1.1504933780952435</v>
      </c>
      <c r="I303" s="86">
        <v>1.0785996239792814</v>
      </c>
      <c r="J303" s="86">
        <v>1.0785996239792814</v>
      </c>
      <c r="K303" s="86">
        <v>1.1753583274642643</v>
      </c>
      <c r="L303" s="86">
        <f t="shared" ref="L303" si="25">L165/((L21+L95-L98)*1.18)</f>
        <v>0.99799259401680263</v>
      </c>
      <c r="M303" s="86">
        <v>1.2092677617675862</v>
      </c>
      <c r="N303" s="86">
        <f>N165/((N21+N95-N98)*1.2)</f>
        <v>0.99820369915660601</v>
      </c>
      <c r="O303" s="86">
        <v>1.1818403039622829</v>
      </c>
      <c r="P303" s="86">
        <f>P165/((P21+P95-P98)*1.2)</f>
        <v>0.99767583350275435</v>
      </c>
      <c r="Q303" s="86">
        <v>1.1762291853367368</v>
      </c>
      <c r="R303" s="86">
        <f>R165/((R21+R95-R98)*1.2)</f>
        <v>0.99946447005199479</v>
      </c>
      <c r="S303" s="86">
        <v>1.1774541314110649</v>
      </c>
      <c r="T303" s="86">
        <f>T165/((T21+T95-T98)*1.2)</f>
        <v>0.99890538313917587</v>
      </c>
      <c r="U303" s="86">
        <f>U165/((U21+U95-U98)*1.2)</f>
        <v>0.9996779230091094</v>
      </c>
      <c r="V303" s="86">
        <v>0</v>
      </c>
      <c r="W303" s="86">
        <f>W165/((W21+W95-W98)*1.2)</f>
        <v>0.9996234658249068</v>
      </c>
      <c r="X303" s="86">
        <v>0</v>
      </c>
      <c r="Y303" s="86">
        <f>Y165/((Y21+Y95-Y98)*1.18)</f>
        <v>0.98416616413622204</v>
      </c>
      <c r="Z303" s="86">
        <f>Z165/((Z21+Z95-Z98)*1.2)</f>
        <v>0.98030033235315139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36</v>
      </c>
      <c r="W304" s="88" t="s">
        <v>36</v>
      </c>
      <c r="X304" s="88" t="s">
        <v>36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36</v>
      </c>
      <c r="W305" s="88" t="s">
        <v>36</v>
      </c>
      <c r="X305" s="88" t="s">
        <v>36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36</v>
      </c>
      <c r="W306" s="88" t="s">
        <v>36</v>
      </c>
      <c r="X306" s="88" t="s">
        <v>36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36</v>
      </c>
      <c r="W307" s="88" t="s">
        <v>36</v>
      </c>
      <c r="X307" s="88" t="s">
        <v>36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36</v>
      </c>
      <c r="W308" s="88" t="s">
        <v>36</v>
      </c>
      <c r="X308" s="88" t="s">
        <v>36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0.98310197449154968</v>
      </c>
      <c r="E309" s="85">
        <v>0.97518436271514775</v>
      </c>
      <c r="F309" s="85">
        <v>0.95892573549368998</v>
      </c>
      <c r="G309" s="86">
        <v>0.97618975440001565</v>
      </c>
      <c r="H309" s="86">
        <v>0.97618975440001565</v>
      </c>
      <c r="I309" s="86">
        <v>1.0208058760769541</v>
      </c>
      <c r="J309" s="86">
        <v>1.0208058760769541</v>
      </c>
      <c r="K309" s="86">
        <v>0.99032175679107914</v>
      </c>
      <c r="L309" s="86">
        <f t="shared" ref="L309" si="26">L171/(L27*1.18)</f>
        <v>0.97611381253261342</v>
      </c>
      <c r="M309" s="86">
        <v>1.0145911062328241</v>
      </c>
      <c r="N309" s="86">
        <f>N171/(N27*1.2)</f>
        <v>1.0029999999999999</v>
      </c>
      <c r="O309" s="86">
        <v>0.99863214730099015</v>
      </c>
      <c r="P309" s="86">
        <f>P171/(P27*1.2)</f>
        <v>0.99999999999999989</v>
      </c>
      <c r="Q309" s="86">
        <v>0.99860065442307822</v>
      </c>
      <c r="R309" s="86">
        <f>R171/(R27*1.2)</f>
        <v>1</v>
      </c>
      <c r="S309" s="86">
        <v>0.99860801407171529</v>
      </c>
      <c r="T309" s="86">
        <f>T171/(T27*1.2)</f>
        <v>1</v>
      </c>
      <c r="U309" s="86">
        <f>U171/(U27*1.2)</f>
        <v>1</v>
      </c>
      <c r="V309" s="86">
        <v>0</v>
      </c>
      <c r="W309" s="86">
        <f>W171/(W27*1.2)</f>
        <v>1</v>
      </c>
      <c r="X309" s="86">
        <v>0</v>
      </c>
      <c r="Y309" s="86">
        <f>Y171/(Y27*1.18)</f>
        <v>1.0000237624965476</v>
      </c>
      <c r="Z309" s="90">
        <f>Z171/(Z27*1.2)</f>
        <v>0.99292590237434131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36</v>
      </c>
      <c r="W310" s="88" t="s">
        <v>36</v>
      </c>
      <c r="X310" s="88" t="s">
        <v>36</v>
      </c>
      <c r="Y310" s="88" t="s">
        <v>36</v>
      </c>
      <c r="Z310" s="89" t="s">
        <v>36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0.67409083610719844</v>
      </c>
      <c r="J311" s="88">
        <v>0.67409083610719844</v>
      </c>
      <c r="K311" s="88">
        <v>1</v>
      </c>
      <c r="L311" s="88">
        <f t="shared" ref="L311" si="27">IFERROR(L174/(L30*1.18),0)</f>
        <v>1.1769221528230138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>
        <f t="shared" ref="V311" si="28">IFERROR(V174/(V30*1.18),0)</f>
        <v>0</v>
      </c>
      <c r="W311" s="88">
        <f>IFERROR(W174/(W30*1.2),0)</f>
        <v>0</v>
      </c>
      <c r="X311" s="88">
        <f t="shared" ref="X311:Y311" si="29">IFERROR(X174/(X30*1.18),0)</f>
        <v>0</v>
      </c>
      <c r="Y311" s="88">
        <f t="shared" si="29"/>
        <v>0.84168176979427567</v>
      </c>
      <c r="Z311" s="89">
        <f>IFERROR(Z174/(Z30*1.2),0)</f>
        <v>0.85859493369960782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36</v>
      </c>
      <c r="W312" s="88" t="s">
        <v>36</v>
      </c>
      <c r="X312" s="88" t="s">
        <v>36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36</v>
      </c>
      <c r="W313" s="88" t="s">
        <v>36</v>
      </c>
      <c r="X313" s="88" t="s">
        <v>36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36</v>
      </c>
      <c r="W314" s="88" t="s">
        <v>36</v>
      </c>
      <c r="X314" s="88" t="s">
        <v>36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36</v>
      </c>
      <c r="W315" s="95" t="s">
        <v>36</v>
      </c>
      <c r="X315" s="95" t="s">
        <v>36</v>
      </c>
      <c r="Y315" s="95" t="s">
        <v>36</v>
      </c>
      <c r="Z315" s="96" t="s">
        <v>36</v>
      </c>
    </row>
    <row r="316" spans="1:26" ht="16.5" thickBot="1" x14ac:dyDescent="0.3">
      <c r="A316" s="215" t="s">
        <v>505</v>
      </c>
      <c r="B316" s="216"/>
      <c r="C316" s="216"/>
      <c r="D316" s="217"/>
      <c r="E316" s="217"/>
      <c r="F316" s="217"/>
      <c r="G316" s="217"/>
      <c r="H316" s="217"/>
      <c r="I316" s="217"/>
      <c r="J316" s="217"/>
      <c r="K316" s="217"/>
      <c r="L316" s="217"/>
      <c r="M316" s="217"/>
      <c r="N316" s="217"/>
      <c r="O316" s="217"/>
      <c r="P316" s="217"/>
      <c r="Q316" s="217"/>
      <c r="R316" s="217"/>
      <c r="S316" s="217"/>
      <c r="T316" s="217"/>
      <c r="U316" s="217"/>
      <c r="V316" s="217"/>
      <c r="W316" s="217"/>
      <c r="X316" s="217"/>
      <c r="Y316" s="217"/>
      <c r="Z316" s="218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30">IFERROR(G317+I317+K317+M317+O317+Q317+S317,"-")</f>
        <v>-</v>
      </c>
      <c r="Z317" s="37" t="str">
        <f t="shared" ref="Z317:Z364" si="31">IFERROR(H317+J317+L317+N317+P317+R317+T317+U317+W317,"-")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30"/>
        <v>-</v>
      </c>
      <c r="Z318" s="46" t="str">
        <f t="shared" si="3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30"/>
        <v>-</v>
      </c>
      <c r="Z319" s="46" t="str">
        <f t="shared" si="3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30"/>
        <v>-</v>
      </c>
      <c r="Z320" s="46" t="str">
        <f t="shared" si="3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30"/>
        <v>-</v>
      </c>
      <c r="Z321" s="46" t="str">
        <f t="shared" si="3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30"/>
        <v>-</v>
      </c>
      <c r="Z322" s="46" t="str">
        <f t="shared" si="3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30"/>
        <v>-</v>
      </c>
      <c r="Z323" s="46" t="str">
        <f t="shared" si="3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30"/>
        <v>-</v>
      </c>
      <c r="Z324" s="46" t="str">
        <f t="shared" si="3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30"/>
        <v>-</v>
      </c>
      <c r="Z325" s="46" t="str">
        <f t="shared" si="3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30"/>
        <v>-</v>
      </c>
      <c r="Z326" s="46" t="str">
        <f t="shared" si="3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30"/>
        <v>-</v>
      </c>
      <c r="Z327" s="46" t="str">
        <f t="shared" si="3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30"/>
        <v>-</v>
      </c>
      <c r="Z328" s="46" t="str">
        <f t="shared" si="3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30"/>
        <v>-</v>
      </c>
      <c r="Z329" s="46" t="str">
        <f t="shared" si="3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30"/>
        <v>-</v>
      </c>
      <c r="Z330" s="46" t="str">
        <f t="shared" si="3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30"/>
        <v>-</v>
      </c>
      <c r="Z331" s="46" t="str">
        <f t="shared" si="3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30"/>
        <v>-</v>
      </c>
      <c r="Z332" s="46" t="str">
        <f t="shared" si="3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30"/>
        <v>-</v>
      </c>
      <c r="Z333" s="46" t="str">
        <f t="shared" si="3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30"/>
        <v>-</v>
      </c>
      <c r="Z334" s="46" t="str">
        <f t="shared" si="3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30"/>
        <v>-</v>
      </c>
      <c r="Z335" s="46" t="str">
        <f t="shared" si="3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30"/>
        <v>-</v>
      </c>
      <c r="Z336" s="46" t="str">
        <f t="shared" si="31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30"/>
        <v>-</v>
      </c>
      <c r="Z337" s="46" t="str">
        <f t="shared" si="3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5456.9367040000006</v>
      </c>
      <c r="E338" s="42">
        <v>5229.3742134740005</v>
      </c>
      <c r="F338" s="42">
        <v>5199.6369731970008</v>
      </c>
      <c r="G338" s="45">
        <v>5328.7138149969996</v>
      </c>
      <c r="H338" s="45">
        <v>5328.7138149969996</v>
      </c>
      <c r="I338" s="45">
        <v>5394.4619280000006</v>
      </c>
      <c r="J338" s="45">
        <v>5394.4619280000006</v>
      </c>
      <c r="K338" s="45">
        <v>5415.1875840843122</v>
      </c>
      <c r="L338" s="45">
        <v>5376.8894200000004</v>
      </c>
      <c r="M338" s="45">
        <v>5417.8</v>
      </c>
      <c r="N338" s="45">
        <v>5415.9924644000002</v>
      </c>
      <c r="O338" s="45">
        <v>5451.8</v>
      </c>
      <c r="P338" s="45">
        <v>5437.6880972899999</v>
      </c>
      <c r="Q338" s="45">
        <v>5486.2</v>
      </c>
      <c r="R338" s="45">
        <v>5437.6880972899999</v>
      </c>
      <c r="S338" s="45">
        <v>5520.7</v>
      </c>
      <c r="T338" s="45">
        <v>5437.6880972899999</v>
      </c>
      <c r="U338" s="45">
        <v>5437.6880972899999</v>
      </c>
      <c r="V338" s="45">
        <v>0</v>
      </c>
      <c r="W338" s="45">
        <v>5437.6880972899999</v>
      </c>
      <c r="X338" s="45">
        <v>0</v>
      </c>
      <c r="Y338" s="45">
        <f t="shared" si="30"/>
        <v>38014.863327081308</v>
      </c>
      <c r="Z338" s="46">
        <f t="shared" si="31"/>
        <v>48704.498113846988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30"/>
        <v>0</v>
      </c>
      <c r="Z339" s="46">
        <f t="shared" si="31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30"/>
        <v>0</v>
      </c>
      <c r="Z340" s="46">
        <f t="shared" si="31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30"/>
        <v>0</v>
      </c>
      <c r="Z341" s="46">
        <f t="shared" si="31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615.44278227999996</v>
      </c>
      <c r="E342" s="42">
        <v>589.28030200000012</v>
      </c>
      <c r="F342" s="42">
        <v>579.29881496999769</v>
      </c>
      <c r="G342" s="45">
        <v>578.21710600000006</v>
      </c>
      <c r="H342" s="45">
        <v>578.21710600000006</v>
      </c>
      <c r="I342" s="45">
        <v>525.75773600000002</v>
      </c>
      <c r="J342" s="45">
        <v>525.75773600000002</v>
      </c>
      <c r="K342" s="45">
        <v>533.21116000000006</v>
      </c>
      <c r="L342" s="45">
        <v>520.52570500000002</v>
      </c>
      <c r="M342" s="45">
        <v>499.51224000000002</v>
      </c>
      <c r="N342" s="45">
        <v>431.50710065922522</v>
      </c>
      <c r="O342" s="45">
        <v>501.389792</v>
      </c>
      <c r="P342" s="45">
        <v>414.78310379100731</v>
      </c>
      <c r="Q342" s="45">
        <v>501.36092600000001</v>
      </c>
      <c r="R342" s="45">
        <v>405.9830941928285</v>
      </c>
      <c r="S342" s="45">
        <v>500.60673599999996</v>
      </c>
      <c r="T342" s="45">
        <v>397.68309419282741</v>
      </c>
      <c r="U342" s="45">
        <v>397.68309419282559</v>
      </c>
      <c r="V342" s="45">
        <v>0</v>
      </c>
      <c r="W342" s="45">
        <v>397.68209347876001</v>
      </c>
      <c r="X342" s="45">
        <v>0</v>
      </c>
      <c r="Y342" s="45">
        <f t="shared" si="30"/>
        <v>3640.0556960000004</v>
      </c>
      <c r="Z342" s="46">
        <f t="shared" si="31"/>
        <v>4069.8221275074743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158.53649999999999</v>
      </c>
      <c r="E343" s="42">
        <v>156.89350000000002</v>
      </c>
      <c r="F343" s="42">
        <v>152.59766666666667</v>
      </c>
      <c r="G343" s="45">
        <v>159.7285</v>
      </c>
      <c r="H343" s="45">
        <v>159.7285</v>
      </c>
      <c r="I343" s="45">
        <v>190.06649999999999</v>
      </c>
      <c r="J343" s="45">
        <v>190.06649999999999</v>
      </c>
      <c r="K343" s="45">
        <v>188.22649364188078</v>
      </c>
      <c r="L343" s="45">
        <v>200.15424999999999</v>
      </c>
      <c r="M343" s="45">
        <v>187.37950000000001</v>
      </c>
      <c r="N343" s="45">
        <v>201.41986666666676</v>
      </c>
      <c r="O343" s="45">
        <v>188.31600000000003</v>
      </c>
      <c r="P343" s="45">
        <v>201.41986666666702</v>
      </c>
      <c r="Q343" s="45">
        <v>189.25800000000001</v>
      </c>
      <c r="R343" s="45">
        <v>201.41986666666702</v>
      </c>
      <c r="S343" s="45">
        <v>190.2045</v>
      </c>
      <c r="T343" s="45">
        <v>201.41986666666702</v>
      </c>
      <c r="U343" s="45">
        <v>201.41986666666702</v>
      </c>
      <c r="V343" s="45">
        <v>0</v>
      </c>
      <c r="W343" s="45">
        <v>201.41986666666668</v>
      </c>
      <c r="X343" s="45">
        <v>0</v>
      </c>
      <c r="Y343" s="45">
        <f t="shared" si="30"/>
        <v>1293.1794936418808</v>
      </c>
      <c r="Z343" s="46">
        <f t="shared" si="31"/>
        <v>1758.4684500000014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30"/>
        <v>0</v>
      </c>
      <c r="Z344" s="46">
        <f t="shared" si="31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30"/>
        <v>0</v>
      </c>
      <c r="Z345" s="46">
        <f t="shared" si="31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30"/>
        <v>0</v>
      </c>
      <c r="Z346" s="46">
        <f t="shared" si="31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124755.39505000001</v>
      </c>
      <c r="E347" s="42">
        <v>126429.51</v>
      </c>
      <c r="F347" s="42">
        <v>129097.4</v>
      </c>
      <c r="G347" s="45">
        <v>132467.73000000001</v>
      </c>
      <c r="H347" s="45">
        <v>132467.73000000001</v>
      </c>
      <c r="I347" s="45">
        <v>133943.02843999999</v>
      </c>
      <c r="J347" s="45">
        <v>133943.02843999999</v>
      </c>
      <c r="K347" s="45">
        <v>136120.49409375718</v>
      </c>
      <c r="L347" s="45">
        <v>137047</v>
      </c>
      <c r="M347" s="45">
        <v>137518.1609742452</v>
      </c>
      <c r="N347" s="45">
        <v>138181.94</v>
      </c>
      <c r="O347" s="45">
        <v>138725.16111918594</v>
      </c>
      <c r="P347" s="45">
        <v>138930.94</v>
      </c>
      <c r="Q347" s="45">
        <v>139802.4056608715</v>
      </c>
      <c r="R347" s="45">
        <v>139656.94</v>
      </c>
      <c r="S347" s="45">
        <v>140895.22520070916</v>
      </c>
      <c r="T347" s="45">
        <v>140400.94</v>
      </c>
      <c r="U347" s="45">
        <v>141141.94</v>
      </c>
      <c r="V347" s="45">
        <v>0</v>
      </c>
      <c r="W347" s="45">
        <v>141886.91080547858</v>
      </c>
      <c r="X347" s="45">
        <v>0</v>
      </c>
      <c r="Y347" s="45">
        <f t="shared" si="30"/>
        <v>959472.2054887691</v>
      </c>
      <c r="Z347" s="46">
        <f t="shared" si="31"/>
        <v>1243657.3692454784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2770.0090437700001</v>
      </c>
      <c r="E348" s="42">
        <v>2927.32276073</v>
      </c>
      <c r="F348" s="42">
        <v>3564.0080929900005</v>
      </c>
      <c r="G348" s="45">
        <v>4325.8182948300009</v>
      </c>
      <c r="H348" s="45">
        <v>4325.8182948300009</v>
      </c>
      <c r="I348" s="45">
        <v>4988.3430857900021</v>
      </c>
      <c r="J348" s="45">
        <v>4988.3430857900021</v>
      </c>
      <c r="K348" s="45">
        <v>4822.3385482488993</v>
      </c>
      <c r="L348" s="45">
        <v>4838.6230149700004</v>
      </c>
      <c r="M348" s="45">
        <v>4703.6045822607693</v>
      </c>
      <c r="N348" s="45">
        <f>N27-N61-N62-N55</f>
        <v>4992.2840769916993</v>
      </c>
      <c r="O348" s="45">
        <v>4695.4926518740422</v>
      </c>
      <c r="P348" s="45">
        <f>P27-P61-P62-P55</f>
        <v>5180.0842159773183</v>
      </c>
      <c r="Q348" s="45">
        <v>4751.9418503055131</v>
      </c>
      <c r="R348" s="45">
        <f>R27-R61-R62-R55</f>
        <v>5438.5859771488813</v>
      </c>
      <c r="S348" s="45">
        <v>4889.4040745400471</v>
      </c>
      <c r="T348" s="45">
        <f>T27-T61-T62-T55</f>
        <v>5774.4257783140984</v>
      </c>
      <c r="U348" s="45">
        <f>U27-U61-U62-U55</f>
        <v>6041.8573336459658</v>
      </c>
      <c r="V348" s="45">
        <v>0</v>
      </c>
      <c r="W348" s="45">
        <f>W27-W61-W62-W55</f>
        <v>6223.1130536553565</v>
      </c>
      <c r="X348" s="45">
        <v>0</v>
      </c>
      <c r="Y348" s="45">
        <f t="shared" si="30"/>
        <v>33176.943087849279</v>
      </c>
      <c r="Z348" s="46">
        <f t="shared" si="31"/>
        <v>47803.134831323325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30"/>
        <v>-</v>
      </c>
      <c r="Z349" s="46" t="str">
        <f t="shared" si="3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30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30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30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30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30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30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30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30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30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30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30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30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30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30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30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2311</v>
      </c>
      <c r="E365" s="102">
        <v>2278</v>
      </c>
      <c r="F365" s="102">
        <v>2231</v>
      </c>
      <c r="G365" s="103">
        <v>2215.875</v>
      </c>
      <c r="H365" s="104">
        <v>2215.875</v>
      </c>
      <c r="I365" s="104">
        <v>2412</v>
      </c>
      <c r="J365" s="104">
        <v>2412</v>
      </c>
      <c r="K365" s="104">
        <v>2476.35</v>
      </c>
      <c r="L365" s="104">
        <v>2309</v>
      </c>
      <c r="M365" s="104">
        <v>2228.6</v>
      </c>
      <c r="N365" s="104">
        <v>2209</v>
      </c>
      <c r="O365" s="104">
        <v>2228.6</v>
      </c>
      <c r="P365" s="104">
        <v>2209</v>
      </c>
      <c r="Q365" s="104">
        <v>2228.6</v>
      </c>
      <c r="R365" s="104">
        <v>2205</v>
      </c>
      <c r="S365" s="104">
        <v>2228.6</v>
      </c>
      <c r="T365" s="104">
        <v>2200</v>
      </c>
      <c r="U365" s="104">
        <v>2195</v>
      </c>
      <c r="V365" s="104">
        <v>0</v>
      </c>
      <c r="W365" s="104">
        <v>2204</v>
      </c>
      <c r="X365" s="104">
        <v>0</v>
      </c>
      <c r="Y365" s="104">
        <f>S365</f>
        <v>2228.6</v>
      </c>
      <c r="Z365" s="105">
        <f>W365</f>
        <v>2204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201" t="s">
        <v>600</v>
      </c>
      <c r="B367" s="201"/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  <c r="R367" s="201"/>
      <c r="S367" s="201"/>
      <c r="T367" s="201"/>
      <c r="U367" s="201"/>
      <c r="V367" s="201"/>
      <c r="W367" s="201"/>
      <c r="X367" s="201"/>
      <c r="Y367" s="201"/>
    </row>
    <row r="368" spans="1:26" ht="37.5" customHeight="1" x14ac:dyDescent="0.25">
      <c r="A368" s="202" t="s">
        <v>9</v>
      </c>
      <c r="B368" s="204" t="s">
        <v>10</v>
      </c>
      <c r="C368" s="206" t="s">
        <v>11</v>
      </c>
      <c r="D368" s="16" t="s">
        <v>12</v>
      </c>
      <c r="E368" s="17" t="s">
        <v>13</v>
      </c>
      <c r="F368" s="17" t="s">
        <v>14</v>
      </c>
      <c r="G368" s="208" t="s">
        <v>15</v>
      </c>
      <c r="H368" s="208"/>
      <c r="I368" s="208" t="s">
        <v>16</v>
      </c>
      <c r="J368" s="208"/>
      <c r="K368" s="208" t="s">
        <v>17</v>
      </c>
      <c r="L368" s="208"/>
      <c r="M368" s="208" t="s">
        <v>18</v>
      </c>
      <c r="N368" s="208"/>
      <c r="O368" s="208" t="s">
        <v>19</v>
      </c>
      <c r="P368" s="208"/>
      <c r="Q368" s="208" t="s">
        <v>20</v>
      </c>
      <c r="R368" s="208"/>
      <c r="S368" s="208" t="s">
        <v>21</v>
      </c>
      <c r="T368" s="208"/>
      <c r="U368" s="208" t="s">
        <v>22</v>
      </c>
      <c r="V368" s="208"/>
      <c r="W368" s="208" t="s">
        <v>23</v>
      </c>
      <c r="X368" s="208"/>
      <c r="Y368" s="204" t="s">
        <v>24</v>
      </c>
      <c r="Z368" s="206"/>
    </row>
    <row r="369" spans="1:26" ht="48" thickBot="1" x14ac:dyDescent="0.3">
      <c r="A369" s="203"/>
      <c r="B369" s="205"/>
      <c r="C369" s="207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219" t="s">
        <v>601</v>
      </c>
      <c r="B371" s="220"/>
      <c r="C371" s="111" t="s">
        <v>602</v>
      </c>
      <c r="D371" s="112">
        <f t="shared" ref="D371:X371" si="32">D372+D429</f>
        <v>1255.606003037288</v>
      </c>
      <c r="E371" s="113">
        <f t="shared" si="32"/>
        <v>789.22859322033912</v>
      </c>
      <c r="F371" s="113">
        <f t="shared" si="32"/>
        <v>670.29000000000008</v>
      </c>
      <c r="G371" s="114">
        <f t="shared" si="32"/>
        <v>1238.1850000000002</v>
      </c>
      <c r="H371" s="114">
        <f t="shared" si="32"/>
        <v>1238.1850000000002</v>
      </c>
      <c r="I371" s="114">
        <f t="shared" si="32"/>
        <v>1393.8778279999999</v>
      </c>
      <c r="J371" s="114">
        <f t="shared" si="32"/>
        <v>1393.8778279999999</v>
      </c>
      <c r="K371" s="114">
        <f t="shared" si="32"/>
        <v>1817.1222620000001</v>
      </c>
      <c r="L371" s="115">
        <f t="shared" si="32"/>
        <v>1803.6690140000001</v>
      </c>
      <c r="M371" s="114">
        <f t="shared" si="32"/>
        <v>1200.359273</v>
      </c>
      <c r="N371" s="115">
        <f t="shared" si="32"/>
        <v>1902.3525079999999</v>
      </c>
      <c r="O371" s="114">
        <f t="shared" si="32"/>
        <v>1267.1774640000001</v>
      </c>
      <c r="P371" s="115">
        <f t="shared" si="32"/>
        <v>1905.1539090000001</v>
      </c>
      <c r="Q371" s="114">
        <f t="shared" si="32"/>
        <v>1152.7359409999999</v>
      </c>
      <c r="R371" s="115">
        <f t="shared" si="32"/>
        <v>1942.4887229999999</v>
      </c>
      <c r="S371" s="116">
        <f t="shared" si="32"/>
        <v>1135.2674219999999</v>
      </c>
      <c r="T371" s="115">
        <f t="shared" si="32"/>
        <v>2287.8518399999998</v>
      </c>
      <c r="U371" s="115">
        <f t="shared" si="32"/>
        <v>2621.059534</v>
      </c>
      <c r="V371" s="117">
        <f t="shared" si="32"/>
        <v>0</v>
      </c>
      <c r="W371" s="115">
        <f t="shared" si="32"/>
        <v>1905.2780930000001</v>
      </c>
      <c r="X371" s="117">
        <f t="shared" si="32"/>
        <v>0</v>
      </c>
      <c r="Y371" s="118">
        <f>M371+O371+Q371+S371+K371+I371+G371</f>
        <v>9204.7251899999992</v>
      </c>
      <c r="Z371" s="119">
        <f>N371+P371+R371+T371+U371+W371+L371+J371+H371</f>
        <v>16999.916449000004</v>
      </c>
    </row>
    <row r="372" spans="1:26" x14ac:dyDescent="0.25">
      <c r="A372" s="120" t="s">
        <v>31</v>
      </c>
      <c r="B372" s="121" t="s">
        <v>603</v>
      </c>
      <c r="C372" s="122" t="s">
        <v>602</v>
      </c>
      <c r="D372" s="123">
        <f t="shared" ref="D372:X372" si="33">D373+D397+D425+D426</f>
        <v>1136.222003037288</v>
      </c>
      <c r="E372" s="124">
        <f t="shared" si="33"/>
        <v>695.41159322033911</v>
      </c>
      <c r="F372" s="125">
        <f t="shared" si="33"/>
        <v>670.29000000000008</v>
      </c>
      <c r="G372" s="126">
        <f t="shared" si="33"/>
        <v>1238.1850000000002</v>
      </c>
      <c r="H372" s="126">
        <f t="shared" si="33"/>
        <v>1238.1850000000002</v>
      </c>
      <c r="I372" s="126">
        <f t="shared" si="33"/>
        <v>1386.383478</v>
      </c>
      <c r="J372" s="126">
        <f t="shared" si="33"/>
        <v>1386.383478</v>
      </c>
      <c r="K372" s="126">
        <f t="shared" si="33"/>
        <v>1637.6628930000002</v>
      </c>
      <c r="L372" s="127">
        <f t="shared" si="33"/>
        <v>1622.244751</v>
      </c>
      <c r="M372" s="126">
        <f t="shared" si="33"/>
        <v>1200.359273</v>
      </c>
      <c r="N372" s="127">
        <f t="shared" si="33"/>
        <v>1783.8524299999999</v>
      </c>
      <c r="O372" s="126">
        <f t="shared" si="33"/>
        <v>1267.1774640000001</v>
      </c>
      <c r="P372" s="127">
        <f t="shared" si="33"/>
        <v>1655.8269090000001</v>
      </c>
      <c r="Q372" s="126">
        <f t="shared" si="33"/>
        <v>1152.7359409999999</v>
      </c>
      <c r="R372" s="127">
        <f t="shared" si="33"/>
        <v>1590.452753</v>
      </c>
      <c r="S372" s="128">
        <f t="shared" si="33"/>
        <v>1135.2674219999999</v>
      </c>
      <c r="T372" s="127">
        <f t="shared" si="33"/>
        <v>1696.5489149999999</v>
      </c>
      <c r="U372" s="127">
        <f t="shared" si="33"/>
        <v>2196.012534</v>
      </c>
      <c r="V372" s="129">
        <f t="shared" si="33"/>
        <v>0</v>
      </c>
      <c r="W372" s="127">
        <f t="shared" si="33"/>
        <v>1905.2780930000001</v>
      </c>
      <c r="X372" s="129">
        <f t="shared" si="33"/>
        <v>0</v>
      </c>
      <c r="Y372" s="130">
        <f t="shared" ref="Y372:Y435" si="34">M372+O372+Q372+S372+K372+I372+G372</f>
        <v>9017.771471</v>
      </c>
      <c r="Z372" s="131">
        <f t="shared" ref="Z372:Z435" si="35">N372+P372+R372+T372+U372+W372+L372+J372+H372</f>
        <v>15074.784862999999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X373" si="36">D374+D392+D396</f>
        <v>341.61613559322035</v>
      </c>
      <c r="E373" s="135">
        <f t="shared" si="36"/>
        <v>40.276677966101694</v>
      </c>
      <c r="F373" s="136">
        <f t="shared" si="36"/>
        <v>33.753576271186439</v>
      </c>
      <c r="G373" s="137">
        <f t="shared" si="36"/>
        <v>456.54762720980523</v>
      </c>
      <c r="H373" s="137">
        <f t="shared" si="36"/>
        <v>456.54762720980523</v>
      </c>
      <c r="I373" s="137">
        <f t="shared" si="36"/>
        <v>497.49770099999995</v>
      </c>
      <c r="J373" s="137">
        <f t="shared" si="36"/>
        <v>497.49770099999995</v>
      </c>
      <c r="K373" s="137">
        <f t="shared" si="36"/>
        <v>658.89016900000001</v>
      </c>
      <c r="L373" s="127">
        <f t="shared" si="36"/>
        <v>649.74936000000002</v>
      </c>
      <c r="M373" s="137">
        <f t="shared" si="36"/>
        <v>168.34697499999999</v>
      </c>
      <c r="N373" s="127">
        <f t="shared" si="36"/>
        <v>655.64375000000007</v>
      </c>
      <c r="O373" s="137">
        <f t="shared" si="36"/>
        <v>220.18108600000002</v>
      </c>
      <c r="P373" s="127">
        <f t="shared" si="36"/>
        <v>505.93189000000001</v>
      </c>
      <c r="Q373" s="137">
        <f t="shared" si="36"/>
        <v>104.35262300000001</v>
      </c>
      <c r="R373" s="127">
        <f t="shared" si="36"/>
        <v>397.57706300000001</v>
      </c>
      <c r="S373" s="138">
        <f t="shared" si="36"/>
        <v>72.859931000000003</v>
      </c>
      <c r="T373" s="127">
        <f t="shared" si="36"/>
        <v>392.94799999999998</v>
      </c>
      <c r="U373" s="127">
        <f t="shared" si="36"/>
        <v>767.99200100000007</v>
      </c>
      <c r="V373" s="129">
        <f t="shared" si="36"/>
        <v>0</v>
      </c>
      <c r="W373" s="127">
        <f t="shared" si="36"/>
        <v>567.03644700000007</v>
      </c>
      <c r="X373" s="129">
        <f t="shared" si="36"/>
        <v>0</v>
      </c>
      <c r="Y373" s="139">
        <f t="shared" si="34"/>
        <v>2178.6761122098051</v>
      </c>
      <c r="Z373" s="140">
        <f t="shared" si="35"/>
        <v>4890.923839209805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X374" si="37">D375+D379+D380+D381+D382+D387+D388+D389</f>
        <v>341.61613559322035</v>
      </c>
      <c r="E374" s="136">
        <f t="shared" si="37"/>
        <v>40.276677966101694</v>
      </c>
      <c r="F374" s="136">
        <f t="shared" si="37"/>
        <v>33.753576271186439</v>
      </c>
      <c r="G374" s="137">
        <f t="shared" si="37"/>
        <v>456.54762720980523</v>
      </c>
      <c r="H374" s="137">
        <f t="shared" si="37"/>
        <v>456.54762720980523</v>
      </c>
      <c r="I374" s="137">
        <f t="shared" si="37"/>
        <v>497.49770099999995</v>
      </c>
      <c r="J374" s="137">
        <f t="shared" si="37"/>
        <v>497.49770099999995</v>
      </c>
      <c r="K374" s="137">
        <f t="shared" si="37"/>
        <v>654.75584600000002</v>
      </c>
      <c r="L374" s="127">
        <f t="shared" si="37"/>
        <v>645.63364999999999</v>
      </c>
      <c r="M374" s="137">
        <f t="shared" si="37"/>
        <v>168.34697499999999</v>
      </c>
      <c r="N374" s="127">
        <f t="shared" si="37"/>
        <v>644.63695200000006</v>
      </c>
      <c r="O374" s="137">
        <f t="shared" si="37"/>
        <v>220.18108600000002</v>
      </c>
      <c r="P374" s="127">
        <f t="shared" si="37"/>
        <v>494.83883600000001</v>
      </c>
      <c r="Q374" s="137">
        <f t="shared" si="37"/>
        <v>104.35262300000001</v>
      </c>
      <c r="R374" s="127">
        <f t="shared" si="37"/>
        <v>397.57706300000001</v>
      </c>
      <c r="S374" s="138">
        <f t="shared" si="37"/>
        <v>72.859931000000003</v>
      </c>
      <c r="T374" s="127">
        <f t="shared" si="37"/>
        <v>392.94799999999998</v>
      </c>
      <c r="U374" s="127">
        <f t="shared" si="37"/>
        <v>767.99200100000007</v>
      </c>
      <c r="V374" s="129">
        <f t="shared" si="37"/>
        <v>0</v>
      </c>
      <c r="W374" s="127">
        <f t="shared" si="37"/>
        <v>567.03644700000007</v>
      </c>
      <c r="X374" s="129">
        <f t="shared" si="37"/>
        <v>0</v>
      </c>
      <c r="Y374" s="139">
        <f t="shared" si="34"/>
        <v>2174.5417892098053</v>
      </c>
      <c r="Z374" s="140">
        <f t="shared" si="35"/>
        <v>4864.7082772098056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X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7">
        <f t="shared" si="38"/>
        <v>0</v>
      </c>
      <c r="V375" s="129">
        <f t="shared" si="38"/>
        <v>0</v>
      </c>
      <c r="W375" s="127">
        <f t="shared" si="38"/>
        <v>0</v>
      </c>
      <c r="X375" s="129">
        <f t="shared" si="38"/>
        <v>0</v>
      </c>
      <c r="Y375" s="139">
        <f t="shared" si="34"/>
        <v>0</v>
      </c>
      <c r="Z375" s="140">
        <f t="shared" si="35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7">
        <v>0</v>
      </c>
      <c r="V376" s="129">
        <v>0</v>
      </c>
      <c r="W376" s="127">
        <v>0</v>
      </c>
      <c r="X376" s="129">
        <v>0</v>
      </c>
      <c r="Y376" s="139">
        <f t="shared" si="34"/>
        <v>0</v>
      </c>
      <c r="Z376" s="140">
        <f t="shared" si="35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7">
        <v>0</v>
      </c>
      <c r="V377" s="129">
        <v>0</v>
      </c>
      <c r="W377" s="127">
        <v>0</v>
      </c>
      <c r="X377" s="129">
        <v>0</v>
      </c>
      <c r="Y377" s="139">
        <f t="shared" si="34"/>
        <v>0</v>
      </c>
      <c r="Z377" s="140">
        <f t="shared" si="35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7">
        <v>0</v>
      </c>
      <c r="V378" s="129">
        <v>0</v>
      </c>
      <c r="W378" s="127">
        <v>0</v>
      </c>
      <c r="X378" s="129">
        <v>0</v>
      </c>
      <c r="Y378" s="139">
        <f t="shared" si="34"/>
        <v>0</v>
      </c>
      <c r="Z378" s="140">
        <f t="shared" si="35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7">
        <v>0</v>
      </c>
      <c r="V379" s="129">
        <v>0</v>
      </c>
      <c r="W379" s="127">
        <v>0</v>
      </c>
      <c r="X379" s="129">
        <v>0</v>
      </c>
      <c r="Y379" s="139">
        <f t="shared" si="34"/>
        <v>0</v>
      </c>
      <c r="Z379" s="140">
        <f t="shared" si="35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335.04513559322032</v>
      </c>
      <c r="E380" s="136">
        <v>16.391999999999999</v>
      </c>
      <c r="F380" s="136">
        <v>0</v>
      </c>
      <c r="G380" s="137">
        <v>325.2658312013715</v>
      </c>
      <c r="H380" s="137">
        <v>325.2658312013715</v>
      </c>
      <c r="I380" s="137">
        <v>481.84192099999996</v>
      </c>
      <c r="J380" s="137">
        <v>481.84192099999996</v>
      </c>
      <c r="K380" s="137">
        <v>640.31486100000006</v>
      </c>
      <c r="L380" s="44">
        <v>640.27331100000004</v>
      </c>
      <c r="M380" s="137">
        <v>107.33998799999999</v>
      </c>
      <c r="N380" s="44">
        <v>591.24358700000005</v>
      </c>
      <c r="O380" s="137">
        <v>220.18108600000002</v>
      </c>
      <c r="P380" s="44">
        <v>492.73883599999999</v>
      </c>
      <c r="Q380" s="137">
        <v>104.35262300000001</v>
      </c>
      <c r="R380" s="44">
        <v>397.57706300000001</v>
      </c>
      <c r="S380" s="138">
        <v>72.859931000000003</v>
      </c>
      <c r="T380" s="44">
        <v>392.94799999999998</v>
      </c>
      <c r="U380" s="44">
        <v>767.99200100000007</v>
      </c>
      <c r="V380" s="81">
        <v>0</v>
      </c>
      <c r="W380" s="44">
        <v>567.03644700000007</v>
      </c>
      <c r="X380" s="81">
        <v>0</v>
      </c>
      <c r="Y380" s="139">
        <f t="shared" si="34"/>
        <v>1952.1562412013714</v>
      </c>
      <c r="Z380" s="140">
        <f t="shared" si="35"/>
        <v>4656.9169972013715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7">
        <v>0</v>
      </c>
      <c r="V381" s="129">
        <v>0</v>
      </c>
      <c r="W381" s="127">
        <v>0</v>
      </c>
      <c r="X381" s="129">
        <v>0</v>
      </c>
      <c r="Y381" s="139">
        <f t="shared" si="34"/>
        <v>0</v>
      </c>
      <c r="Z381" s="140">
        <f t="shared" si="35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X382" si="39">D383+D385</f>
        <v>6.5709999999999997</v>
      </c>
      <c r="E382" s="136">
        <f t="shared" si="39"/>
        <v>23.884677966101695</v>
      </c>
      <c r="F382" s="136">
        <f t="shared" si="39"/>
        <v>33.753576271186439</v>
      </c>
      <c r="G382" s="137">
        <f t="shared" si="39"/>
        <v>131.28179600843373</v>
      </c>
      <c r="H382" s="137">
        <f t="shared" si="39"/>
        <v>131.28179600843373</v>
      </c>
      <c r="I382" s="137">
        <f t="shared" si="39"/>
        <v>15.65578</v>
      </c>
      <c r="J382" s="137">
        <f t="shared" si="39"/>
        <v>15.65578</v>
      </c>
      <c r="K382" s="137">
        <f t="shared" si="39"/>
        <v>14.440985000000001</v>
      </c>
      <c r="L382" s="127">
        <f t="shared" si="39"/>
        <v>5.3603389999999997</v>
      </c>
      <c r="M382" s="137">
        <f t="shared" si="39"/>
        <v>61.006987000000002</v>
      </c>
      <c r="N382" s="127">
        <f t="shared" si="39"/>
        <v>53.393364999999996</v>
      </c>
      <c r="O382" s="137">
        <f t="shared" si="39"/>
        <v>0</v>
      </c>
      <c r="P382" s="127">
        <f t="shared" si="39"/>
        <v>2.1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7">
        <f t="shared" si="39"/>
        <v>0</v>
      </c>
      <c r="V382" s="129">
        <f t="shared" si="39"/>
        <v>0</v>
      </c>
      <c r="W382" s="127">
        <f t="shared" si="39"/>
        <v>0</v>
      </c>
      <c r="X382" s="129">
        <f t="shared" si="39"/>
        <v>0</v>
      </c>
      <c r="Y382" s="139">
        <f t="shared" si="34"/>
        <v>222.38554800843374</v>
      </c>
      <c r="Z382" s="140">
        <f t="shared" si="35"/>
        <v>207.79128000843372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7">
        <v>0</v>
      </c>
      <c r="V383" s="129">
        <v>0</v>
      </c>
      <c r="W383" s="127">
        <v>0</v>
      </c>
      <c r="X383" s="129">
        <v>0</v>
      </c>
      <c r="Y383" s="139">
        <f t="shared" si="34"/>
        <v>0</v>
      </c>
      <c r="Z383" s="140">
        <f t="shared" si="35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7">
        <v>0</v>
      </c>
      <c r="V384" s="129">
        <v>0</v>
      </c>
      <c r="W384" s="127">
        <v>0</v>
      </c>
      <c r="X384" s="129">
        <v>0</v>
      </c>
      <c r="Y384" s="139">
        <f t="shared" si="34"/>
        <v>0</v>
      </c>
      <c r="Z384" s="140">
        <f t="shared" si="35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6.5709999999999997</v>
      </c>
      <c r="E385" s="136">
        <v>23.884677966101695</v>
      </c>
      <c r="F385" s="136">
        <v>33.753576271186439</v>
      </c>
      <c r="G385" s="137">
        <v>131.28179600843373</v>
      </c>
      <c r="H385" s="137">
        <v>131.28179600843373</v>
      </c>
      <c r="I385" s="137">
        <v>15.65578</v>
      </c>
      <c r="J385" s="137">
        <v>15.65578</v>
      </c>
      <c r="K385" s="137">
        <v>14.440985000000001</v>
      </c>
      <c r="L385" s="44">
        <v>5.3603389999999997</v>
      </c>
      <c r="M385" s="137">
        <v>61.006987000000002</v>
      </c>
      <c r="N385" s="44">
        <v>53.393364999999996</v>
      </c>
      <c r="O385" s="137">
        <v>0</v>
      </c>
      <c r="P385" s="44">
        <v>2.1</v>
      </c>
      <c r="Q385" s="137">
        <v>0</v>
      </c>
      <c r="R385" s="44">
        <v>0</v>
      </c>
      <c r="S385" s="138">
        <v>0</v>
      </c>
      <c r="T385" s="44">
        <v>0</v>
      </c>
      <c r="U385" s="44">
        <v>0</v>
      </c>
      <c r="V385" s="81">
        <v>0</v>
      </c>
      <c r="W385" s="44">
        <v>0</v>
      </c>
      <c r="X385" s="81">
        <v>0</v>
      </c>
      <c r="Y385" s="139">
        <f t="shared" si="34"/>
        <v>222.38554800843374</v>
      </c>
      <c r="Z385" s="140">
        <f t="shared" si="35"/>
        <v>207.79128000843372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44">
        <v>0</v>
      </c>
      <c r="V386" s="81">
        <v>0</v>
      </c>
      <c r="W386" s="44">
        <v>0</v>
      </c>
      <c r="X386" s="81">
        <v>0</v>
      </c>
      <c r="Y386" s="139">
        <f t="shared" si="34"/>
        <v>0</v>
      </c>
      <c r="Z386" s="140">
        <f t="shared" si="35"/>
        <v>0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7">
        <v>0</v>
      </c>
      <c r="V387" s="129">
        <v>0</v>
      </c>
      <c r="W387" s="127">
        <v>0</v>
      </c>
      <c r="X387" s="129">
        <v>0</v>
      </c>
      <c r="Y387" s="139">
        <f t="shared" si="34"/>
        <v>0</v>
      </c>
      <c r="Z387" s="140">
        <f t="shared" si="35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7">
        <v>0</v>
      </c>
      <c r="V388" s="129">
        <v>0</v>
      </c>
      <c r="W388" s="127">
        <v>0</v>
      </c>
      <c r="X388" s="129">
        <v>0</v>
      </c>
      <c r="Y388" s="139">
        <f t="shared" si="34"/>
        <v>0</v>
      </c>
      <c r="Z388" s="140">
        <f t="shared" si="35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X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7">
        <f t="shared" si="40"/>
        <v>0</v>
      </c>
      <c r="V389" s="129">
        <f t="shared" si="40"/>
        <v>0</v>
      </c>
      <c r="W389" s="127">
        <f t="shared" si="40"/>
        <v>0</v>
      </c>
      <c r="X389" s="129">
        <f t="shared" si="40"/>
        <v>0</v>
      </c>
      <c r="Y389" s="139">
        <f t="shared" si="34"/>
        <v>0</v>
      </c>
      <c r="Z389" s="140">
        <f t="shared" si="35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7">
        <v>0</v>
      </c>
      <c r="V390" s="129">
        <v>0</v>
      </c>
      <c r="W390" s="127">
        <v>0</v>
      </c>
      <c r="X390" s="129">
        <v>0</v>
      </c>
      <c r="Y390" s="139">
        <f t="shared" si="34"/>
        <v>0</v>
      </c>
      <c r="Z390" s="140">
        <f t="shared" si="35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7">
        <v>0</v>
      </c>
      <c r="V391" s="129">
        <v>0</v>
      </c>
      <c r="W391" s="127">
        <v>0</v>
      </c>
      <c r="X391" s="129">
        <v>0</v>
      </c>
      <c r="Y391" s="139">
        <f t="shared" si="34"/>
        <v>0</v>
      </c>
      <c r="Z391" s="140">
        <f t="shared" si="35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X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7">
        <f t="shared" si="41"/>
        <v>0</v>
      </c>
      <c r="V392" s="129">
        <f t="shared" si="41"/>
        <v>0</v>
      </c>
      <c r="W392" s="127">
        <f t="shared" si="41"/>
        <v>0</v>
      </c>
      <c r="X392" s="129">
        <f t="shared" si="41"/>
        <v>0</v>
      </c>
      <c r="Y392" s="139">
        <f t="shared" si="34"/>
        <v>0</v>
      </c>
      <c r="Z392" s="140">
        <f t="shared" si="35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7">
        <v>0</v>
      </c>
      <c r="V393" s="129">
        <v>0</v>
      </c>
      <c r="W393" s="127">
        <v>0</v>
      </c>
      <c r="X393" s="129">
        <v>0</v>
      </c>
      <c r="Y393" s="139">
        <f t="shared" si="34"/>
        <v>0</v>
      </c>
      <c r="Z393" s="140">
        <f t="shared" si="35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7">
        <v>0</v>
      </c>
      <c r="V394" s="129">
        <v>0</v>
      </c>
      <c r="W394" s="127">
        <v>0</v>
      </c>
      <c r="X394" s="129">
        <v>0</v>
      </c>
      <c r="Y394" s="139">
        <f t="shared" si="34"/>
        <v>0</v>
      </c>
      <c r="Z394" s="140">
        <f t="shared" si="35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7">
        <v>0</v>
      </c>
      <c r="V395" s="129">
        <v>0</v>
      </c>
      <c r="W395" s="127">
        <v>0</v>
      </c>
      <c r="X395" s="129">
        <v>0</v>
      </c>
      <c r="Y395" s="139">
        <f t="shared" si="34"/>
        <v>0</v>
      </c>
      <c r="Z395" s="140">
        <f t="shared" si="35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</v>
      </c>
      <c r="J396" s="137">
        <v>0</v>
      </c>
      <c r="K396" s="137">
        <v>4.1343230000000002</v>
      </c>
      <c r="L396" s="44">
        <v>4.11571</v>
      </c>
      <c r="M396" s="137">
        <v>0</v>
      </c>
      <c r="N396" s="44">
        <v>11.006798</v>
      </c>
      <c r="O396" s="137">
        <v>0</v>
      </c>
      <c r="P396" s="44">
        <v>11.093054</v>
      </c>
      <c r="Q396" s="137">
        <v>0</v>
      </c>
      <c r="R396" s="44">
        <v>0</v>
      </c>
      <c r="S396" s="138">
        <v>0</v>
      </c>
      <c r="T396" s="44">
        <v>0</v>
      </c>
      <c r="U396" s="44">
        <v>0</v>
      </c>
      <c r="V396" s="81">
        <v>0</v>
      </c>
      <c r="W396" s="44">
        <v>0</v>
      </c>
      <c r="X396" s="81">
        <v>0</v>
      </c>
      <c r="Y396" s="139">
        <f t="shared" si="34"/>
        <v>4.1343230000000002</v>
      </c>
      <c r="Z396" s="140">
        <f t="shared" si="35"/>
        <v>26.215561999999998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X397" si="42">D398+D411+D412</f>
        <v>532.94086744406775</v>
      </c>
      <c r="E397" s="135">
        <f t="shared" si="42"/>
        <v>543.83791525423737</v>
      </c>
      <c r="F397" s="136">
        <f t="shared" si="42"/>
        <v>552.99942372881355</v>
      </c>
      <c r="G397" s="137">
        <f t="shared" si="42"/>
        <v>605.05586436728754</v>
      </c>
      <c r="H397" s="137">
        <f t="shared" si="42"/>
        <v>605.05586436728754</v>
      </c>
      <c r="I397" s="137">
        <f t="shared" si="42"/>
        <v>686.34166700000003</v>
      </c>
      <c r="J397" s="137">
        <f t="shared" si="42"/>
        <v>686.34166700000003</v>
      </c>
      <c r="K397" s="137">
        <f t="shared" si="42"/>
        <v>727.31265000000008</v>
      </c>
      <c r="L397" s="127">
        <f t="shared" si="42"/>
        <v>709.16876200000002</v>
      </c>
      <c r="M397" s="137">
        <f t="shared" si="42"/>
        <v>861.34999600000003</v>
      </c>
      <c r="N397" s="127">
        <f t="shared" si="42"/>
        <v>826.30647199999999</v>
      </c>
      <c r="O397" s="137">
        <f t="shared" si="42"/>
        <v>868.114509</v>
      </c>
      <c r="P397" s="127">
        <f t="shared" si="42"/>
        <v>843.70832200000007</v>
      </c>
      <c r="Q397" s="137">
        <f t="shared" si="42"/>
        <v>884.57466399999998</v>
      </c>
      <c r="R397" s="127">
        <f t="shared" si="42"/>
        <v>880.05009199999995</v>
      </c>
      <c r="S397" s="138">
        <f t="shared" si="42"/>
        <v>901.95497</v>
      </c>
      <c r="T397" s="127">
        <f t="shared" si="42"/>
        <v>933.64911399999994</v>
      </c>
      <c r="U397" s="127">
        <f t="shared" si="42"/>
        <v>1002.87801</v>
      </c>
      <c r="V397" s="129">
        <f t="shared" si="42"/>
        <v>0</v>
      </c>
      <c r="W397" s="127">
        <f t="shared" si="42"/>
        <v>1032.9639629999999</v>
      </c>
      <c r="X397" s="129">
        <f t="shared" si="42"/>
        <v>0</v>
      </c>
      <c r="Y397" s="139">
        <f t="shared" si="34"/>
        <v>5534.7043203672865</v>
      </c>
      <c r="Z397" s="140">
        <f t="shared" si="35"/>
        <v>7520.1222663672879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X398" si="43">D399+D403+D404+D405+D406+D407+D408</f>
        <v>471.29311744406772</v>
      </c>
      <c r="E398" s="136">
        <f t="shared" si="43"/>
        <v>543.83791525423737</v>
      </c>
      <c r="F398" s="136">
        <f t="shared" si="43"/>
        <v>552.99942372881355</v>
      </c>
      <c r="G398" s="137">
        <f t="shared" si="43"/>
        <v>605.05586436728754</v>
      </c>
      <c r="H398" s="137">
        <f t="shared" si="43"/>
        <v>605.05586436728754</v>
      </c>
      <c r="I398" s="137">
        <f t="shared" si="43"/>
        <v>686.34166700000003</v>
      </c>
      <c r="J398" s="137">
        <f t="shared" si="43"/>
        <v>686.34166700000003</v>
      </c>
      <c r="K398" s="137">
        <f t="shared" si="43"/>
        <v>727.31265000000008</v>
      </c>
      <c r="L398" s="127">
        <f t="shared" si="43"/>
        <v>709.16876200000002</v>
      </c>
      <c r="M398" s="137">
        <f t="shared" si="43"/>
        <v>861.34999600000003</v>
      </c>
      <c r="N398" s="127">
        <f t="shared" si="43"/>
        <v>826.30647199999999</v>
      </c>
      <c r="O398" s="137">
        <f t="shared" si="43"/>
        <v>868.114509</v>
      </c>
      <c r="P398" s="127">
        <f t="shared" si="43"/>
        <v>843.70832200000007</v>
      </c>
      <c r="Q398" s="137">
        <f t="shared" si="43"/>
        <v>884.57466399999998</v>
      </c>
      <c r="R398" s="127">
        <f t="shared" si="43"/>
        <v>880.05009199999995</v>
      </c>
      <c r="S398" s="138">
        <f t="shared" si="43"/>
        <v>901.95497</v>
      </c>
      <c r="T398" s="127">
        <f t="shared" si="43"/>
        <v>933.64911399999994</v>
      </c>
      <c r="U398" s="127">
        <f t="shared" si="43"/>
        <v>1002.87801</v>
      </c>
      <c r="V398" s="129">
        <f t="shared" si="43"/>
        <v>0</v>
      </c>
      <c r="W398" s="127">
        <f t="shared" si="43"/>
        <v>1032.9639629999999</v>
      </c>
      <c r="X398" s="129">
        <f t="shared" si="43"/>
        <v>0</v>
      </c>
      <c r="Y398" s="139">
        <f t="shared" si="34"/>
        <v>5534.7043203672865</v>
      </c>
      <c r="Z398" s="140">
        <f t="shared" si="35"/>
        <v>7520.1222663672879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X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7">
        <f t="shared" si="44"/>
        <v>0</v>
      </c>
      <c r="V399" s="129">
        <f t="shared" si="44"/>
        <v>0</v>
      </c>
      <c r="W399" s="127">
        <f t="shared" si="44"/>
        <v>0</v>
      </c>
      <c r="X399" s="129">
        <f t="shared" si="44"/>
        <v>0</v>
      </c>
      <c r="Y399" s="139">
        <f t="shared" si="34"/>
        <v>0</v>
      </c>
      <c r="Z399" s="140">
        <f t="shared" si="35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7">
        <v>0</v>
      </c>
      <c r="V400" s="129">
        <v>0</v>
      </c>
      <c r="W400" s="127">
        <v>0</v>
      </c>
      <c r="X400" s="129">
        <v>0</v>
      </c>
      <c r="Y400" s="139">
        <f t="shared" si="34"/>
        <v>0</v>
      </c>
      <c r="Z400" s="140">
        <f t="shared" si="35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7">
        <v>0</v>
      </c>
      <c r="V401" s="129">
        <v>0</v>
      </c>
      <c r="W401" s="127">
        <v>0</v>
      </c>
      <c r="X401" s="129">
        <v>0</v>
      </c>
      <c r="Y401" s="139">
        <f t="shared" si="34"/>
        <v>0</v>
      </c>
      <c r="Z401" s="140">
        <f t="shared" si="35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7">
        <v>0</v>
      </c>
      <c r="V402" s="129">
        <v>0</v>
      </c>
      <c r="W402" s="127">
        <v>0</v>
      </c>
      <c r="X402" s="129">
        <v>0</v>
      </c>
      <c r="Y402" s="139">
        <f t="shared" si="34"/>
        <v>0</v>
      </c>
      <c r="Z402" s="140">
        <f t="shared" si="35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7">
        <v>0</v>
      </c>
      <c r="V403" s="129">
        <v>0</v>
      </c>
      <c r="W403" s="127">
        <v>0</v>
      </c>
      <c r="X403" s="129">
        <v>0</v>
      </c>
      <c r="Y403" s="139">
        <f t="shared" si="34"/>
        <v>0</v>
      </c>
      <c r="Z403" s="140">
        <f t="shared" si="35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471.29311744406772</v>
      </c>
      <c r="E404" s="136">
        <v>543.83791525423737</v>
      </c>
      <c r="F404" s="136">
        <v>552.99942372881355</v>
      </c>
      <c r="G404" s="137">
        <v>605.05586436728754</v>
      </c>
      <c r="H404" s="137">
        <v>605.05586436728754</v>
      </c>
      <c r="I404" s="137">
        <v>686.34166700000003</v>
      </c>
      <c r="J404" s="137">
        <v>686.34166700000003</v>
      </c>
      <c r="K404" s="137">
        <v>727.31265000000008</v>
      </c>
      <c r="L404" s="44">
        <v>709.16876200000002</v>
      </c>
      <c r="M404" s="137">
        <v>861.34999600000003</v>
      </c>
      <c r="N404" s="44">
        <v>826.30647199999999</v>
      </c>
      <c r="O404" s="137">
        <v>868.114509</v>
      </c>
      <c r="P404" s="44">
        <v>843.70832200000007</v>
      </c>
      <c r="Q404" s="137">
        <v>884.57466399999998</v>
      </c>
      <c r="R404" s="44">
        <v>880.05009199999995</v>
      </c>
      <c r="S404" s="138">
        <v>901.95497</v>
      </c>
      <c r="T404" s="44">
        <v>933.64911399999994</v>
      </c>
      <c r="U404" s="44">
        <v>1002.87801</v>
      </c>
      <c r="V404" s="81">
        <v>0</v>
      </c>
      <c r="W404" s="44">
        <v>1032.9639629999999</v>
      </c>
      <c r="X404" s="81">
        <v>0</v>
      </c>
      <c r="Y404" s="139">
        <f t="shared" si="34"/>
        <v>5534.7043203672865</v>
      </c>
      <c r="Z404" s="140">
        <f t="shared" si="35"/>
        <v>7520.1222663672879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7">
        <v>0</v>
      </c>
      <c r="V405" s="129">
        <v>0</v>
      </c>
      <c r="W405" s="127">
        <v>0</v>
      </c>
      <c r="X405" s="129">
        <v>0</v>
      </c>
      <c r="Y405" s="139">
        <f t="shared" si="34"/>
        <v>0</v>
      </c>
      <c r="Z405" s="140">
        <f t="shared" si="35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7">
        <v>0</v>
      </c>
      <c r="V406" s="129">
        <v>0</v>
      </c>
      <c r="W406" s="127">
        <v>0</v>
      </c>
      <c r="X406" s="129">
        <v>0</v>
      </c>
      <c r="Y406" s="139">
        <f t="shared" si="34"/>
        <v>0</v>
      </c>
      <c r="Z406" s="140">
        <f t="shared" si="35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7">
        <v>0</v>
      </c>
      <c r="V407" s="129">
        <v>0</v>
      </c>
      <c r="W407" s="127">
        <v>0</v>
      </c>
      <c r="X407" s="129">
        <v>0</v>
      </c>
      <c r="Y407" s="139">
        <f t="shared" si="34"/>
        <v>0</v>
      </c>
      <c r="Z407" s="140">
        <f t="shared" si="35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X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7">
        <f t="shared" si="45"/>
        <v>0</v>
      </c>
      <c r="V408" s="129">
        <f t="shared" si="45"/>
        <v>0</v>
      </c>
      <c r="W408" s="127">
        <f t="shared" si="45"/>
        <v>0</v>
      </c>
      <c r="X408" s="129">
        <f t="shared" si="45"/>
        <v>0</v>
      </c>
      <c r="Y408" s="139">
        <f t="shared" si="34"/>
        <v>0</v>
      </c>
      <c r="Z408" s="140">
        <f t="shared" si="35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7">
        <v>0</v>
      </c>
      <c r="V409" s="129">
        <v>0</v>
      </c>
      <c r="W409" s="127">
        <v>0</v>
      </c>
      <c r="X409" s="129">
        <v>0</v>
      </c>
      <c r="Y409" s="139">
        <f t="shared" si="34"/>
        <v>0</v>
      </c>
      <c r="Z409" s="140">
        <f t="shared" si="35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7">
        <v>0</v>
      </c>
      <c r="V410" s="129">
        <v>0</v>
      </c>
      <c r="W410" s="127">
        <v>0</v>
      </c>
      <c r="X410" s="129">
        <v>0</v>
      </c>
      <c r="Y410" s="139">
        <f t="shared" si="34"/>
        <v>0</v>
      </c>
      <c r="Z410" s="140">
        <f t="shared" si="35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7">
        <v>0</v>
      </c>
      <c r="V411" s="129">
        <v>0</v>
      </c>
      <c r="W411" s="127">
        <v>0</v>
      </c>
      <c r="X411" s="129">
        <v>0</v>
      </c>
      <c r="Y411" s="139">
        <f t="shared" si="34"/>
        <v>0</v>
      </c>
      <c r="Z411" s="140">
        <f t="shared" si="35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X412" si="46">D413+D417+D418+D419+D420+D421+D422</f>
        <v>61.647750000000002</v>
      </c>
      <c r="E412" s="135">
        <f t="shared" si="46"/>
        <v>0</v>
      </c>
      <c r="F412" s="136">
        <f t="shared" si="46"/>
        <v>0</v>
      </c>
      <c r="G412" s="137">
        <f t="shared" si="46"/>
        <v>0</v>
      </c>
      <c r="H412" s="137">
        <f t="shared" si="46"/>
        <v>0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137">
        <f t="shared" si="46"/>
        <v>0</v>
      </c>
      <c r="V412" s="145">
        <f t="shared" si="46"/>
        <v>0</v>
      </c>
      <c r="W412" s="137">
        <f t="shared" si="46"/>
        <v>0</v>
      </c>
      <c r="X412" s="145">
        <f t="shared" si="46"/>
        <v>0</v>
      </c>
      <c r="Y412" s="139">
        <f t="shared" si="34"/>
        <v>0</v>
      </c>
      <c r="Z412" s="140">
        <f t="shared" si="35"/>
        <v>0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X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137">
        <f t="shared" si="47"/>
        <v>0</v>
      </c>
      <c r="V413" s="145">
        <f t="shared" si="47"/>
        <v>0</v>
      </c>
      <c r="W413" s="137">
        <f t="shared" si="47"/>
        <v>0</v>
      </c>
      <c r="X413" s="145">
        <f t="shared" si="47"/>
        <v>0</v>
      </c>
      <c r="Y413" s="139">
        <f t="shared" si="34"/>
        <v>0</v>
      </c>
      <c r="Z413" s="140">
        <f t="shared" si="35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7">
        <v>0</v>
      </c>
      <c r="V414" s="129">
        <v>0</v>
      </c>
      <c r="W414" s="127">
        <v>0</v>
      </c>
      <c r="X414" s="129">
        <v>0</v>
      </c>
      <c r="Y414" s="139">
        <f t="shared" si="34"/>
        <v>0</v>
      </c>
      <c r="Z414" s="140">
        <f t="shared" si="35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7">
        <v>0</v>
      </c>
      <c r="V415" s="129">
        <v>0</v>
      </c>
      <c r="W415" s="127">
        <v>0</v>
      </c>
      <c r="X415" s="129">
        <v>0</v>
      </c>
      <c r="Y415" s="139">
        <f t="shared" si="34"/>
        <v>0</v>
      </c>
      <c r="Z415" s="140">
        <f t="shared" si="35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7">
        <v>0</v>
      </c>
      <c r="V416" s="129">
        <v>0</v>
      </c>
      <c r="W416" s="127">
        <v>0</v>
      </c>
      <c r="X416" s="129">
        <v>0</v>
      </c>
      <c r="Y416" s="139">
        <f t="shared" si="34"/>
        <v>0</v>
      </c>
      <c r="Z416" s="140">
        <f t="shared" si="35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7">
        <v>0</v>
      </c>
      <c r="V417" s="129">
        <v>0</v>
      </c>
      <c r="W417" s="127">
        <v>0</v>
      </c>
      <c r="X417" s="129">
        <v>0</v>
      </c>
      <c r="Y417" s="139">
        <f t="shared" si="34"/>
        <v>0</v>
      </c>
      <c r="Z417" s="140">
        <f t="shared" si="35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61.647750000000002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7">
        <v>0</v>
      </c>
      <c r="V418" s="129">
        <v>0</v>
      </c>
      <c r="W418" s="127">
        <v>0</v>
      </c>
      <c r="X418" s="129">
        <v>0</v>
      </c>
      <c r="Y418" s="139">
        <f t="shared" si="34"/>
        <v>0</v>
      </c>
      <c r="Z418" s="140">
        <f t="shared" si="35"/>
        <v>0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7">
        <v>0</v>
      </c>
      <c r="V419" s="129">
        <v>0</v>
      </c>
      <c r="W419" s="127">
        <v>0</v>
      </c>
      <c r="X419" s="129">
        <v>0</v>
      </c>
      <c r="Y419" s="139">
        <f t="shared" si="34"/>
        <v>0</v>
      </c>
      <c r="Z419" s="140">
        <f t="shared" si="35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7">
        <v>0</v>
      </c>
      <c r="V420" s="129">
        <v>0</v>
      </c>
      <c r="W420" s="127">
        <v>0</v>
      </c>
      <c r="X420" s="129">
        <v>0</v>
      </c>
      <c r="Y420" s="139">
        <f t="shared" si="34"/>
        <v>0</v>
      </c>
      <c r="Z420" s="140">
        <f t="shared" si="35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7">
        <v>0</v>
      </c>
      <c r="V421" s="129">
        <v>0</v>
      </c>
      <c r="W421" s="127">
        <v>0</v>
      </c>
      <c r="X421" s="129">
        <v>0</v>
      </c>
      <c r="Y421" s="139">
        <f t="shared" si="34"/>
        <v>0</v>
      </c>
      <c r="Z421" s="140">
        <f t="shared" si="35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X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137">
        <f t="shared" si="48"/>
        <v>0</v>
      </c>
      <c r="V422" s="145">
        <f t="shared" si="48"/>
        <v>0</v>
      </c>
      <c r="W422" s="137">
        <f t="shared" si="48"/>
        <v>0</v>
      </c>
      <c r="X422" s="145">
        <f t="shared" si="48"/>
        <v>0</v>
      </c>
      <c r="Y422" s="139">
        <f t="shared" si="34"/>
        <v>0</v>
      </c>
      <c r="Z422" s="140">
        <f t="shared" si="35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7">
        <v>0</v>
      </c>
      <c r="V423" s="129">
        <v>0</v>
      </c>
      <c r="W423" s="127">
        <v>0</v>
      </c>
      <c r="X423" s="129">
        <v>0</v>
      </c>
      <c r="Y423" s="139">
        <f t="shared" si="34"/>
        <v>0</v>
      </c>
      <c r="Z423" s="140">
        <f t="shared" si="35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7">
        <v>0</v>
      </c>
      <c r="V424" s="129">
        <v>0</v>
      </c>
      <c r="W424" s="127">
        <v>0</v>
      </c>
      <c r="X424" s="129">
        <v>0</v>
      </c>
      <c r="Y424" s="139">
        <f t="shared" si="34"/>
        <v>0</v>
      </c>
      <c r="Z424" s="140">
        <f t="shared" si="35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180.55299999999997</v>
      </c>
      <c r="E425" s="135">
        <v>111.297</v>
      </c>
      <c r="F425" s="136">
        <v>83.537000000000006</v>
      </c>
      <c r="G425" s="137">
        <v>176.58150842290721</v>
      </c>
      <c r="H425" s="137">
        <v>176.58150842290721</v>
      </c>
      <c r="I425" s="137">
        <v>202.54411000000002</v>
      </c>
      <c r="J425" s="137">
        <v>202.54411000000002</v>
      </c>
      <c r="K425" s="137">
        <v>251.46007399999999</v>
      </c>
      <c r="L425" s="44">
        <v>263.32662899999997</v>
      </c>
      <c r="M425" s="137">
        <v>170.66230199999998</v>
      </c>
      <c r="N425" s="44">
        <v>301.90220800000003</v>
      </c>
      <c r="O425" s="137">
        <v>178.88186899999999</v>
      </c>
      <c r="P425" s="44">
        <v>306.18669700000004</v>
      </c>
      <c r="Q425" s="137">
        <v>163.80865399999999</v>
      </c>
      <c r="R425" s="44">
        <v>312.82559800000001</v>
      </c>
      <c r="S425" s="138">
        <v>160.45252099999999</v>
      </c>
      <c r="T425" s="44">
        <v>369.95180099999999</v>
      </c>
      <c r="U425" s="44">
        <v>425.14252299999998</v>
      </c>
      <c r="V425" s="81">
        <v>0</v>
      </c>
      <c r="W425" s="44">
        <v>305.27768300000002</v>
      </c>
      <c r="X425" s="81">
        <v>0</v>
      </c>
      <c r="Y425" s="139">
        <f t="shared" si="34"/>
        <v>1304.3910384229071</v>
      </c>
      <c r="Z425" s="140">
        <f t="shared" si="35"/>
        <v>2663.7387574229069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81.112000000000009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127">
        <v>0</v>
      </c>
      <c r="V426" s="81">
        <v>0</v>
      </c>
      <c r="W426" s="127">
        <v>0</v>
      </c>
      <c r="X426" s="81">
        <v>0</v>
      </c>
      <c r="Y426" s="139">
        <f t="shared" si="34"/>
        <v>0</v>
      </c>
      <c r="Z426" s="140">
        <f t="shared" si="35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7">
        <v>0</v>
      </c>
      <c r="V427" s="129">
        <v>0</v>
      </c>
      <c r="W427" s="127">
        <v>0</v>
      </c>
      <c r="X427" s="129">
        <v>0</v>
      </c>
      <c r="Y427" s="139">
        <f t="shared" si="34"/>
        <v>0</v>
      </c>
      <c r="Z427" s="140">
        <f t="shared" si="35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v>0</v>
      </c>
      <c r="O428" s="137">
        <v>0</v>
      </c>
      <c r="P428" s="127">
        <v>0</v>
      </c>
      <c r="Q428" s="137">
        <v>0</v>
      </c>
      <c r="R428" s="127">
        <v>0</v>
      </c>
      <c r="S428" s="138">
        <v>0</v>
      </c>
      <c r="T428" s="127">
        <v>0</v>
      </c>
      <c r="U428" s="127">
        <v>0</v>
      </c>
      <c r="V428" s="81">
        <v>0</v>
      </c>
      <c r="W428" s="127">
        <v>0</v>
      </c>
      <c r="X428" s="81">
        <v>0</v>
      </c>
      <c r="Y428" s="139">
        <f t="shared" si="34"/>
        <v>0</v>
      </c>
      <c r="Z428" s="140">
        <f t="shared" si="35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X429" si="49">D430+D431+D432+D433+D434+D439+D440</f>
        <v>119.384</v>
      </c>
      <c r="E429" s="124">
        <f t="shared" si="49"/>
        <v>93.816999999999993</v>
      </c>
      <c r="F429" s="125">
        <f t="shared" si="49"/>
        <v>0</v>
      </c>
      <c r="G429" s="126">
        <f t="shared" si="49"/>
        <v>0</v>
      </c>
      <c r="H429" s="126">
        <f t="shared" si="49"/>
        <v>0</v>
      </c>
      <c r="I429" s="126">
        <f t="shared" si="49"/>
        <v>7.4943500000000007</v>
      </c>
      <c r="J429" s="126">
        <f t="shared" si="49"/>
        <v>7.4943500000000007</v>
      </c>
      <c r="K429" s="126">
        <f t="shared" si="49"/>
        <v>179.45936900000001</v>
      </c>
      <c r="L429" s="126">
        <f t="shared" si="49"/>
        <v>181.424263</v>
      </c>
      <c r="M429" s="126">
        <f t="shared" si="49"/>
        <v>0</v>
      </c>
      <c r="N429" s="126">
        <f t="shared" si="49"/>
        <v>118.50007799999999</v>
      </c>
      <c r="O429" s="126">
        <f t="shared" si="49"/>
        <v>0</v>
      </c>
      <c r="P429" s="126">
        <f t="shared" si="49"/>
        <v>249.327</v>
      </c>
      <c r="Q429" s="126">
        <f t="shared" si="49"/>
        <v>0</v>
      </c>
      <c r="R429" s="126">
        <f t="shared" si="49"/>
        <v>352.03596999999996</v>
      </c>
      <c r="S429" s="128">
        <f t="shared" si="49"/>
        <v>0</v>
      </c>
      <c r="T429" s="126">
        <f t="shared" si="49"/>
        <v>591.30292500000007</v>
      </c>
      <c r="U429" s="126">
        <f t="shared" si="49"/>
        <v>425.04700000000003</v>
      </c>
      <c r="V429" s="146">
        <f t="shared" si="49"/>
        <v>0</v>
      </c>
      <c r="W429" s="126">
        <f t="shared" si="49"/>
        <v>0</v>
      </c>
      <c r="X429" s="146">
        <f t="shared" si="49"/>
        <v>0</v>
      </c>
      <c r="Y429" s="130">
        <f t="shared" si="34"/>
        <v>186.95371900000001</v>
      </c>
      <c r="Z429" s="131">
        <f t="shared" si="35"/>
        <v>1925.131586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119.384</v>
      </c>
      <c r="E430" s="135">
        <v>93.816999999999993</v>
      </c>
      <c r="F430" s="136">
        <v>0</v>
      </c>
      <c r="G430" s="137">
        <v>0</v>
      </c>
      <c r="H430" s="137">
        <v>0</v>
      </c>
      <c r="I430" s="137">
        <v>7.4943500000000007</v>
      </c>
      <c r="J430" s="137">
        <v>7.4943500000000007</v>
      </c>
      <c r="K430" s="137">
        <v>179.45936900000001</v>
      </c>
      <c r="L430" s="44">
        <v>181.424263</v>
      </c>
      <c r="M430" s="137">
        <v>0</v>
      </c>
      <c r="N430" s="44">
        <v>118.50007799999999</v>
      </c>
      <c r="O430" s="137">
        <v>0</v>
      </c>
      <c r="P430" s="44">
        <v>249.327</v>
      </c>
      <c r="Q430" s="137">
        <v>0</v>
      </c>
      <c r="R430" s="44">
        <v>352.03596999999996</v>
      </c>
      <c r="S430" s="138">
        <v>0</v>
      </c>
      <c r="T430" s="44">
        <v>591.30292500000007</v>
      </c>
      <c r="U430" s="44">
        <v>425.04700000000003</v>
      </c>
      <c r="V430" s="81">
        <v>0</v>
      </c>
      <c r="W430" s="44">
        <v>0</v>
      </c>
      <c r="X430" s="81">
        <v>0</v>
      </c>
      <c r="Y430" s="139">
        <f t="shared" si="34"/>
        <v>186.95371900000001</v>
      </c>
      <c r="Z430" s="140">
        <f t="shared" si="35"/>
        <v>1925.131586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7">
        <v>0</v>
      </c>
      <c r="V431" s="129">
        <v>0</v>
      </c>
      <c r="W431" s="127">
        <v>0</v>
      </c>
      <c r="X431" s="129">
        <v>0</v>
      </c>
      <c r="Y431" s="139">
        <f t="shared" si="34"/>
        <v>0</v>
      </c>
      <c r="Z431" s="140">
        <f t="shared" si="35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7">
        <v>0</v>
      </c>
      <c r="V432" s="129">
        <v>0</v>
      </c>
      <c r="W432" s="127">
        <v>0</v>
      </c>
      <c r="X432" s="129">
        <v>0</v>
      </c>
      <c r="Y432" s="139">
        <f t="shared" si="34"/>
        <v>0</v>
      </c>
      <c r="Z432" s="140">
        <f t="shared" si="35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7">
        <v>0</v>
      </c>
      <c r="V433" s="129">
        <v>0</v>
      </c>
      <c r="W433" s="127">
        <v>0</v>
      </c>
      <c r="X433" s="129">
        <v>0</v>
      </c>
      <c r="Y433" s="139">
        <f t="shared" si="34"/>
        <v>0</v>
      </c>
      <c r="Z433" s="140">
        <f t="shared" si="35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X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137">
        <f t="shared" si="50"/>
        <v>0</v>
      </c>
      <c r="V434" s="145">
        <f t="shared" si="50"/>
        <v>0</v>
      </c>
      <c r="W434" s="137">
        <f t="shared" si="50"/>
        <v>0</v>
      </c>
      <c r="X434" s="145">
        <f t="shared" si="50"/>
        <v>0</v>
      </c>
      <c r="Y434" s="139">
        <f t="shared" si="34"/>
        <v>0</v>
      </c>
      <c r="Z434" s="140">
        <f t="shared" si="35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44">
        <v>0</v>
      </c>
      <c r="V435" s="81">
        <v>0</v>
      </c>
      <c r="W435" s="44">
        <v>0</v>
      </c>
      <c r="X435" s="81">
        <v>0</v>
      </c>
      <c r="Y435" s="139">
        <f t="shared" si="34"/>
        <v>0</v>
      </c>
      <c r="Z435" s="140">
        <f t="shared" si="35"/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7">
        <v>0</v>
      </c>
      <c r="V436" s="129">
        <v>0</v>
      </c>
      <c r="W436" s="127">
        <v>0</v>
      </c>
      <c r="X436" s="129">
        <v>0</v>
      </c>
      <c r="Y436" s="139">
        <f t="shared" ref="Y436:Y440" si="51">M436+O436+Q436+S436+K436+I436+G436</f>
        <v>0</v>
      </c>
      <c r="Z436" s="140">
        <f t="shared" ref="Z436:Z440" si="52">N436+P436+R436+T436+U436+W436+L436+J436+H436</f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44">
        <v>0</v>
      </c>
      <c r="V437" s="81">
        <v>0</v>
      </c>
      <c r="W437" s="44">
        <v>0</v>
      </c>
      <c r="X437" s="81">
        <v>0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7">
        <v>0</v>
      </c>
      <c r="V438" s="129">
        <v>0</v>
      </c>
      <c r="W438" s="127">
        <v>0</v>
      </c>
      <c r="X438" s="129">
        <v>0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7">
        <v>0</v>
      </c>
      <c r="V439" s="129">
        <v>0</v>
      </c>
      <c r="W439" s="127">
        <v>0</v>
      </c>
      <c r="X439" s="129">
        <v>0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7" t="s">
        <v>74</v>
      </c>
      <c r="B440" s="148" t="s">
        <v>687</v>
      </c>
      <c r="C440" s="149" t="s">
        <v>602</v>
      </c>
      <c r="D440" s="57">
        <v>0</v>
      </c>
      <c r="E440" s="150">
        <v>0</v>
      </c>
      <c r="F440" s="151">
        <v>0</v>
      </c>
      <c r="G440" s="152">
        <v>0</v>
      </c>
      <c r="H440" s="152">
        <v>0</v>
      </c>
      <c r="I440" s="152">
        <v>0</v>
      </c>
      <c r="J440" s="152">
        <v>0</v>
      </c>
      <c r="K440" s="152">
        <v>0</v>
      </c>
      <c r="L440" s="44">
        <v>0</v>
      </c>
      <c r="M440" s="152">
        <v>0</v>
      </c>
      <c r="N440" s="44">
        <v>0</v>
      </c>
      <c r="O440" s="152">
        <v>0</v>
      </c>
      <c r="P440" s="44">
        <v>0</v>
      </c>
      <c r="Q440" s="152">
        <v>0</v>
      </c>
      <c r="R440" s="44">
        <v>0</v>
      </c>
      <c r="S440" s="153">
        <v>0</v>
      </c>
      <c r="T440" s="44">
        <v>0</v>
      </c>
      <c r="U440" s="44">
        <v>0</v>
      </c>
      <c r="V440" s="154">
        <v>0</v>
      </c>
      <c r="W440" s="44">
        <v>0</v>
      </c>
      <c r="X440" s="154">
        <v>0</v>
      </c>
      <c r="Y440" s="155">
        <f t="shared" si="51"/>
        <v>0</v>
      </c>
      <c r="Z440" s="156">
        <f t="shared" si="52"/>
        <v>0</v>
      </c>
    </row>
    <row r="441" spans="1:26" x14ac:dyDescent="0.25">
      <c r="A441" s="157" t="s">
        <v>132</v>
      </c>
      <c r="B441" s="158" t="s">
        <v>125</v>
      </c>
      <c r="C441" s="159"/>
      <c r="D441" s="160"/>
      <c r="E441" s="113"/>
      <c r="F441" s="161"/>
      <c r="G441" s="161"/>
      <c r="H441" s="161"/>
      <c r="I441" s="161"/>
      <c r="J441" s="161"/>
      <c r="K441" s="161"/>
      <c r="L441" s="162"/>
      <c r="M441" s="161"/>
      <c r="N441" s="162"/>
      <c r="O441" s="161"/>
      <c r="P441" s="162"/>
      <c r="Q441" s="161"/>
      <c r="R441" s="162"/>
      <c r="S441" s="163"/>
      <c r="T441" s="162"/>
      <c r="U441" s="164"/>
      <c r="V441" s="162"/>
      <c r="W441" s="164"/>
      <c r="X441" s="162"/>
      <c r="Y441" s="187"/>
      <c r="Z441" s="188"/>
    </row>
    <row r="442" spans="1:26" ht="63" x14ac:dyDescent="0.25">
      <c r="A442" s="165" t="s">
        <v>688</v>
      </c>
      <c r="B442" s="166" t="s">
        <v>689</v>
      </c>
      <c r="C442" s="167" t="s">
        <v>602</v>
      </c>
      <c r="D442" s="168">
        <v>269.173</v>
      </c>
      <c r="E442" s="125">
        <v>190.71099999999998</v>
      </c>
      <c r="F442" s="124">
        <v>186.55700000000002</v>
      </c>
      <c r="G442" s="124">
        <v>322.87100000000004</v>
      </c>
      <c r="H442" s="124">
        <v>322.87100000000004</v>
      </c>
      <c r="I442" s="124">
        <v>453.87004599999995</v>
      </c>
      <c r="J442" s="124">
        <v>453.87004599999995</v>
      </c>
      <c r="K442" s="124">
        <v>333.49955299999999</v>
      </c>
      <c r="L442" s="43">
        <v>405.56</v>
      </c>
      <c r="M442" s="124">
        <v>422.47695699999997</v>
      </c>
      <c r="N442" s="43">
        <v>562.47222199999999</v>
      </c>
      <c r="O442" s="124">
        <v>490.373921</v>
      </c>
      <c r="P442" s="43">
        <v>322.26146999999997</v>
      </c>
      <c r="Q442" s="124">
        <v>480.91794099999998</v>
      </c>
      <c r="R442" s="43">
        <v>475.60504900000001</v>
      </c>
      <c r="S442" s="169">
        <v>488.74199499999997</v>
      </c>
      <c r="T442" s="43">
        <v>488.73238600000002</v>
      </c>
      <c r="U442" s="43">
        <v>498.57076499999999</v>
      </c>
      <c r="V442" s="170">
        <v>0</v>
      </c>
      <c r="W442" s="43">
        <v>442.070268</v>
      </c>
      <c r="X442" s="170">
        <v>0</v>
      </c>
      <c r="Y442" s="189">
        <f t="shared" ref="Y442:Y445" si="53">M442+O442+Q442+S442+K442+I442+G442</f>
        <v>2992.751413</v>
      </c>
      <c r="Z442" s="190">
        <f t="shared" ref="Z442:Z445" si="54">N442+P442+R442+T442+U442+W442+L442+J442+H442</f>
        <v>3972.0132060000001</v>
      </c>
    </row>
    <row r="443" spans="1:26" ht="31.5" x14ac:dyDescent="0.25">
      <c r="A443" s="171" t="s">
        <v>135</v>
      </c>
      <c r="B443" s="172" t="s">
        <v>690</v>
      </c>
      <c r="C443" s="173" t="s">
        <v>602</v>
      </c>
      <c r="D443" s="57">
        <v>31.474</v>
      </c>
      <c r="E443" s="136">
        <v>16.391999999999999</v>
      </c>
      <c r="F443" s="135">
        <v>0</v>
      </c>
      <c r="G443" s="135">
        <v>173.68370674896784</v>
      </c>
      <c r="H443" s="135">
        <v>173.68370674896784</v>
      </c>
      <c r="I443" s="135">
        <v>10.161626</v>
      </c>
      <c r="J443" s="135">
        <v>10.161626</v>
      </c>
      <c r="K443" s="135">
        <v>276.30225799999999</v>
      </c>
      <c r="L443" s="43">
        <v>343.40040699999997</v>
      </c>
      <c r="M443" s="135">
        <v>50.240144000000001</v>
      </c>
      <c r="N443" s="43">
        <v>163.59475399999999</v>
      </c>
      <c r="O443" s="135">
        <v>180.72713200000001</v>
      </c>
      <c r="P443" s="43">
        <v>249.44209700000002</v>
      </c>
      <c r="Q443" s="135">
        <v>103.498171</v>
      </c>
      <c r="R443" s="43">
        <v>341.088953</v>
      </c>
      <c r="S443" s="174">
        <v>70.608052999999998</v>
      </c>
      <c r="T443" s="43">
        <v>335.51900000000001</v>
      </c>
      <c r="U443" s="43">
        <v>412.25800599999997</v>
      </c>
      <c r="V443" s="170">
        <v>0</v>
      </c>
      <c r="W443" s="43">
        <v>361.60665</v>
      </c>
      <c r="X443" s="170">
        <v>0</v>
      </c>
      <c r="Y443" s="191">
        <f t="shared" si="53"/>
        <v>865.22109074896775</v>
      </c>
      <c r="Z443" s="192">
        <f t="shared" si="54"/>
        <v>2390.7551997489677</v>
      </c>
    </row>
    <row r="444" spans="1:26" ht="31.5" x14ac:dyDescent="0.25">
      <c r="A444" s="171" t="s">
        <v>136</v>
      </c>
      <c r="B444" s="172" t="s">
        <v>691</v>
      </c>
      <c r="C444" s="173" t="s">
        <v>602</v>
      </c>
      <c r="D444" s="57">
        <v>147.62799999999999</v>
      </c>
      <c r="E444" s="136">
        <v>133.035</v>
      </c>
      <c r="F444" s="135">
        <v>176.18242372881357</v>
      </c>
      <c r="G444" s="135">
        <v>108.81156087245928</v>
      </c>
      <c r="H444" s="135">
        <v>108.81156087245928</v>
      </c>
      <c r="I444" s="135">
        <v>350.07726700000001</v>
      </c>
      <c r="J444" s="135">
        <v>350.07726700000001</v>
      </c>
      <c r="K444" s="135">
        <v>0</v>
      </c>
      <c r="L444" s="43">
        <v>0</v>
      </c>
      <c r="M444" s="135">
        <v>302.98747700000001</v>
      </c>
      <c r="N444" s="43">
        <v>309.32031000000001</v>
      </c>
      <c r="O444" s="135">
        <v>240.463583</v>
      </c>
      <c r="P444" s="43">
        <v>23.130067</v>
      </c>
      <c r="Q444" s="135">
        <v>308.35452899999996</v>
      </c>
      <c r="R444" s="43">
        <v>59.173651</v>
      </c>
      <c r="S444" s="174">
        <v>349.25666200000001</v>
      </c>
      <c r="T444" s="43">
        <v>77.274222999999992</v>
      </c>
      <c r="U444" s="43">
        <v>6.585</v>
      </c>
      <c r="V444" s="170">
        <v>0</v>
      </c>
      <c r="W444" s="43">
        <v>7.5</v>
      </c>
      <c r="X444" s="170">
        <v>0</v>
      </c>
      <c r="Y444" s="191">
        <f t="shared" si="53"/>
        <v>1659.9510788724592</v>
      </c>
      <c r="Z444" s="192">
        <f t="shared" si="54"/>
        <v>941.87207887245927</v>
      </c>
    </row>
    <row r="445" spans="1:26" x14ac:dyDescent="0.25">
      <c r="A445" s="171" t="s">
        <v>137</v>
      </c>
      <c r="B445" s="172" t="s">
        <v>692</v>
      </c>
      <c r="C445" s="173" t="s">
        <v>602</v>
      </c>
      <c r="D445" s="41">
        <v>89.984999999999999</v>
      </c>
      <c r="E445" s="136">
        <v>41.283999999999999</v>
      </c>
      <c r="F445" s="135">
        <v>0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3.8439999999999999</v>
      </c>
      <c r="M445" s="135">
        <v>0</v>
      </c>
      <c r="N445" s="43">
        <v>0</v>
      </c>
      <c r="O445" s="135">
        <v>0</v>
      </c>
      <c r="P445" s="43">
        <v>0</v>
      </c>
      <c r="Q445" s="135">
        <v>0</v>
      </c>
      <c r="R445" s="43">
        <v>0</v>
      </c>
      <c r="S445" s="174">
        <v>0</v>
      </c>
      <c r="T445" s="43">
        <v>0</v>
      </c>
      <c r="U445" s="43">
        <v>0</v>
      </c>
      <c r="V445" s="170">
        <v>0</v>
      </c>
      <c r="W445" s="43">
        <v>0</v>
      </c>
      <c r="X445" s="170">
        <v>0</v>
      </c>
      <c r="Y445" s="191">
        <f t="shared" si="53"/>
        <v>0</v>
      </c>
      <c r="Z445" s="192">
        <f t="shared" si="54"/>
        <v>3.8439999999999999</v>
      </c>
    </row>
    <row r="446" spans="1:26" ht="47.25" x14ac:dyDescent="0.25">
      <c r="A446" s="165" t="s">
        <v>138</v>
      </c>
      <c r="B446" s="166" t="s">
        <v>693</v>
      </c>
      <c r="C446" s="175"/>
      <c r="D446" s="176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9"/>
      <c r="T446" s="42"/>
      <c r="U446" s="42"/>
      <c r="V446" s="177"/>
      <c r="W446" s="42"/>
      <c r="X446" s="177"/>
      <c r="Y446" s="189"/>
      <c r="Z446" s="190"/>
    </row>
    <row r="447" spans="1:26" ht="31.5" x14ac:dyDescent="0.25">
      <c r="A447" s="171" t="s">
        <v>694</v>
      </c>
      <c r="B447" s="172" t="s">
        <v>695</v>
      </c>
      <c r="C447" s="173" t="s">
        <v>602</v>
      </c>
      <c r="D447" s="178">
        <v>557.85625721842382</v>
      </c>
      <c r="E447" s="136">
        <v>594.78301737532547</v>
      </c>
      <c r="F447" s="136">
        <v>539.43100000000004</v>
      </c>
      <c r="G447" s="135">
        <v>589.04034361708932</v>
      </c>
      <c r="H447" s="135">
        <v>589.04034361708932</v>
      </c>
      <c r="I447" s="135">
        <v>428.56515879429003</v>
      </c>
      <c r="J447" s="135">
        <v>428.56515879429003</v>
      </c>
      <c r="K447" s="135">
        <v>450.66025742081359</v>
      </c>
      <c r="L447" s="42">
        <v>450.66025742081359</v>
      </c>
      <c r="M447" s="135">
        <v>481.13987116056785</v>
      </c>
      <c r="N447" s="42">
        <v>485.54145116056787</v>
      </c>
      <c r="O447" s="135">
        <v>494.11703161228115</v>
      </c>
      <c r="P447" s="42">
        <v>507.3156874446658</v>
      </c>
      <c r="Q447" s="135">
        <v>510.6499596077108</v>
      </c>
      <c r="R447" s="42">
        <v>537.61462767743785</v>
      </c>
      <c r="S447" s="174">
        <v>527.10882859914125</v>
      </c>
      <c r="T447" s="42">
        <v>581.33593807829357</v>
      </c>
      <c r="U447" s="177">
        <v>0</v>
      </c>
      <c r="V447" s="42">
        <v>624.46206785486061</v>
      </c>
      <c r="W447" s="177">
        <v>0</v>
      </c>
      <c r="X447" s="42">
        <v>673.58373673656945</v>
      </c>
      <c r="Y447" s="41">
        <f t="shared" ref="Y447:Z449" si="55">M447+O447+Q447+S447+U447+W447</f>
        <v>2013.015690979701</v>
      </c>
      <c r="Z447" s="221">
        <f t="shared" si="55"/>
        <v>3409.8535089523948</v>
      </c>
    </row>
    <row r="448" spans="1:26" ht="31.5" x14ac:dyDescent="0.25">
      <c r="A448" s="171" t="s">
        <v>696</v>
      </c>
      <c r="B448" s="172" t="s">
        <v>697</v>
      </c>
      <c r="C448" s="173" t="s">
        <v>602</v>
      </c>
      <c r="D448" s="178">
        <v>0</v>
      </c>
      <c r="E448" s="136">
        <v>0</v>
      </c>
      <c r="F448" s="136">
        <v>0</v>
      </c>
      <c r="G448" s="135">
        <v>246.28500013291068</v>
      </c>
      <c r="H448" s="135">
        <v>246.28500013291068</v>
      </c>
      <c r="I448" s="135">
        <v>541.37284120570996</v>
      </c>
      <c r="J448" s="135">
        <v>541.37284120570996</v>
      </c>
      <c r="K448" s="135">
        <v>954.39489757918648</v>
      </c>
      <c r="L448" s="42">
        <v>954.39489757918648</v>
      </c>
      <c r="M448" s="135">
        <v>547.71981283943194</v>
      </c>
      <c r="N448" s="42">
        <v>932.00891815737896</v>
      </c>
      <c r="O448" s="135">
        <v>616.51696538771876</v>
      </c>
      <c r="P448" s="42">
        <v>842.32452455533416</v>
      </c>
      <c r="Q448" s="135">
        <v>482.06831939228914</v>
      </c>
      <c r="R448" s="42">
        <v>740.01252732256216</v>
      </c>
      <c r="S448" s="174">
        <v>448.29339540085869</v>
      </c>
      <c r="T448" s="42">
        <v>745.26117592170647</v>
      </c>
      <c r="U448" s="177">
        <v>0</v>
      </c>
      <c r="V448" s="42">
        <v>1146.4079431451394</v>
      </c>
      <c r="W448" s="177">
        <v>0</v>
      </c>
      <c r="X448" s="42">
        <v>926.41667326343065</v>
      </c>
      <c r="Y448" s="41">
        <f t="shared" si="55"/>
        <v>2094.5984930202985</v>
      </c>
      <c r="Z448" s="221">
        <f t="shared" si="55"/>
        <v>5332.4317623655515</v>
      </c>
    </row>
    <row r="449" spans="1:26" ht="16.5" thickBot="1" x14ac:dyDescent="0.3">
      <c r="A449" s="179" t="s">
        <v>698</v>
      </c>
      <c r="B449" s="180" t="s">
        <v>699</v>
      </c>
      <c r="C449" s="181" t="s">
        <v>602</v>
      </c>
      <c r="D449" s="182">
        <v>418.07191806796004</v>
      </c>
      <c r="E449" s="183">
        <v>16.400005517090204</v>
      </c>
      <c r="F449" s="183">
        <v>0</v>
      </c>
      <c r="G449" s="184">
        <v>0</v>
      </c>
      <c r="H449" s="184">
        <v>0</v>
      </c>
      <c r="I449" s="184">
        <v>0</v>
      </c>
      <c r="J449" s="184">
        <v>0</v>
      </c>
      <c r="K449" s="184">
        <v>182.102</v>
      </c>
      <c r="L449" s="66">
        <v>181.424263</v>
      </c>
      <c r="M449" s="184">
        <v>0</v>
      </c>
      <c r="N449" s="66">
        <v>118.50007799999999</v>
      </c>
      <c r="O449" s="184">
        <v>0</v>
      </c>
      <c r="P449" s="42">
        <v>249.327</v>
      </c>
      <c r="Q449" s="184">
        <v>0</v>
      </c>
      <c r="R449" s="42">
        <v>352.03596999999996</v>
      </c>
      <c r="S449" s="185">
        <v>0</v>
      </c>
      <c r="T449" s="42">
        <v>591.30292500000007</v>
      </c>
      <c r="U449" s="186">
        <v>0</v>
      </c>
      <c r="V449" s="42">
        <v>425.04700000000003</v>
      </c>
      <c r="W449" s="186">
        <v>0</v>
      </c>
      <c r="X449" s="42">
        <v>0</v>
      </c>
      <c r="Y449" s="65">
        <f t="shared" si="55"/>
        <v>0</v>
      </c>
      <c r="Z449" s="222">
        <f t="shared" si="55"/>
        <v>1736.2129730000001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2019-10-21T14:28:32Z</dcterms:created>
  <dcterms:modified xsi:type="dcterms:W3CDTF">2019-10-21T14:51:32Z</dcterms:modified>
</cp:coreProperties>
</file>